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jrattanamahawong\Desktop\JOBS\Selic\2019\YE'19\Draft FS\Draft FS no formula\"/>
    </mc:Choice>
  </mc:AlternateContent>
  <xr:revisionPtr revIDLastSave="0" documentId="13_ncr:1_{79B68AF3-D819-4E69-8685-4A254E3A009A}" xr6:coauthVersionLast="41" xr6:coauthVersionMax="41" xr10:uidLastSave="{00000000-0000-0000-0000-000000000000}"/>
  <bookViews>
    <workbookView xWindow="-110" yWindow="-110" windowWidth="19420" windowHeight="10420" tabRatio="878" xr2:uid="{AC5D6088-1BAA-440E-9444-A1EE0E7D270C}"/>
  </bookViews>
  <sheets>
    <sheet name="BS 6-8" sheetId="1" r:id="rId1"/>
    <sheet name="PL 9-10" sheetId="7" r:id="rId2"/>
    <sheet name="SH 11-12" sheetId="3" r:id="rId3"/>
    <sheet name="SH 13-14" sheetId="4" r:id="rId4"/>
    <sheet name="CF 15-17"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s>
  <definedNames>
    <definedName name="\_">#REF!</definedName>
    <definedName name="\0">[1]Program!#REF!</definedName>
    <definedName name="\12313">[2]!\12313</definedName>
    <definedName name="\a">'[3]WORKING TB Q3'!#REF!</definedName>
    <definedName name="\b">'[4]ลูกหนี้(เก่า)'!#REF!</definedName>
    <definedName name="\c">'[3]WORKING TB Q3'!#REF!</definedName>
    <definedName name="\d">'[3]WORKING TB Q3'!#REF!</definedName>
    <definedName name="\e">'[4]ลูกหนี้(เก่า)'!#REF!</definedName>
    <definedName name="\f">#REF!</definedName>
    <definedName name="\g">#REF!</definedName>
    <definedName name="\h">#REF!</definedName>
    <definedName name="\i">'[4]ลูกหนี้(เก่า)'!#REF!</definedName>
    <definedName name="\j">#REF!</definedName>
    <definedName name="\k">#REF!</definedName>
    <definedName name="\l">#REF!</definedName>
    <definedName name="\m">#REF!</definedName>
    <definedName name="\n">#N/A</definedName>
    <definedName name="\o">#REF!</definedName>
    <definedName name="\orkje" hidden="1">{"'Eng (page2)'!$A$1:$D$52"}</definedName>
    <definedName name="\p">#REF!</definedName>
    <definedName name="\q">#REF!</definedName>
    <definedName name="\r">#REF!</definedName>
    <definedName name="\s">#REF!</definedName>
    <definedName name="\t">[5]BAL!#REF!</definedName>
    <definedName name="\u">'[4]ลูกหนี้(เก่า)'!#REF!</definedName>
    <definedName name="\v">#REF!</definedName>
    <definedName name="\w">#REF!</definedName>
    <definedName name="\x">[6]PL!#REF!</definedName>
    <definedName name="\y">#REF!</definedName>
    <definedName name="\z">[7]JJDHT!#REF!</definedName>
    <definedName name="_" hidden="1">#REF!</definedName>
    <definedName name="_______________________________________________________________DAT1">'[8]เงินประกันสัญญาระยะสั้น-ยาว3'!#REF!</definedName>
    <definedName name="_______________________________________________________________DAT5">'[8]เงินประกันสัญญาระยะสั้น-ยาว3'!#REF!</definedName>
    <definedName name="_______________________________________________________________DAT6">'[8]เงินประกันสัญญาระยะสั้น-ยาว3'!#REF!</definedName>
    <definedName name="_______________________________________________________________DAT7">'[8]เงินประกันสัญญาระยะสั้น-ยาว3'!#REF!</definedName>
    <definedName name="______________________________________________________________DAT1">'[8]เงินประกันสัญญาระยะสั้น-ยาว3'!#REF!</definedName>
    <definedName name="______________________________________________________________DAT5">'[8]เงินประกันสัญญาระยะสั้น-ยาว3'!#REF!</definedName>
    <definedName name="______________________________________________________________DAT6">'[8]เงินประกันสัญญาระยะสั้น-ยาว3'!#REF!</definedName>
    <definedName name="______________________________________________________________DAT7">'[8]เงินประกันสัญญาระยะสั้น-ยาว3'!#REF!</definedName>
    <definedName name="_____________________________________________________________DAT1">[9]โตโยไทย!#REF!</definedName>
    <definedName name="____________________________________________________________DAT1">'[10]เงินประกันสัญญาระยะสั้น-ยาว3'!#REF!</definedName>
    <definedName name="____________________________________________________________DAT5">'[10]เงินประกันสัญญาระยะสั้น-ยาว3'!#REF!</definedName>
    <definedName name="____________________________________________________________DAT6">'[10]เงินประกันสัญญาระยะสั้น-ยาว3'!#REF!</definedName>
    <definedName name="____________________________________________________________DAT7">'[10]เงินประกันสัญญาระยะสั้น-ยาว3'!#REF!</definedName>
    <definedName name="___________________________________________________________DAT1">'[11]เงินประกันสัญญาระยะสั้น-ยาว3'!#REF!</definedName>
    <definedName name="___________________________________________________________DAT5">[12]ค่าจ้างทำความสะอาด!#REF!</definedName>
    <definedName name="___________________________________________________________DAT6">'[11]เงินประกันสัญญาระยะสั้น-ยาว3'!#REF!</definedName>
    <definedName name="___________________________________________________________DAT7">[12]ค่าจ้างทำความสะอาด!#REF!</definedName>
    <definedName name="__________________________________________________________DAT1">'[10]เงินประกันสัญญาระยะสั้น-ยาว3'!#REF!</definedName>
    <definedName name="__________________________________________________________DAT5">'[10]เงินประกันสัญญาระยะสั้น-ยาว3'!#REF!</definedName>
    <definedName name="__________________________________________________________DAT6">'[10]เงินประกันสัญญาระยะสั้น-ยาว3'!#REF!</definedName>
    <definedName name="__________________________________________________________DAT7">'[10]เงินประกันสัญญาระยะสั้น-ยาว3'!#REF!</definedName>
    <definedName name="_________________________________________________________DAT1">'[10]เงินประกันสัญญาระยะสั้น-ยาว3'!#REF!</definedName>
    <definedName name="_________________________________________________________DAT5">'[10]เงินประกันสัญญาระยะสั้น-ยาว3'!#REF!</definedName>
    <definedName name="_________________________________________________________DAT6">'[10]เงินประกันสัญญาระยะสั้น-ยาว3'!#REF!</definedName>
    <definedName name="_________________________________________________________DAT7">'[10]เงินประกันสัญญาระยะสั้น-ยาว3'!#REF!</definedName>
    <definedName name="_______________________________________________________DAT1">'[13]เงินประกันสัญญาระยะสั้น-ยาว3'!#REF!</definedName>
    <definedName name="_______________________________________________________DAT5">'[13]เงินประกันสัญญาระยะสั้น-ยาว3'!#REF!</definedName>
    <definedName name="_______________________________________________________DAT6">'[13]เงินประกันสัญญาระยะสั้น-ยาว3'!#REF!</definedName>
    <definedName name="_______________________________________________________DAT7">'[13]เงินประกันสัญญาระยะสั้น-ยาว3'!#REF!</definedName>
    <definedName name="______________________________________________________DAT1">'[14]เงินประกันสัญญาระยะสั้น-ยาว3'!#REF!</definedName>
    <definedName name="______________________________________________________DAT5">'[14]เงินประกันสัญญาระยะสั้น-ยาว3'!#REF!</definedName>
    <definedName name="______________________________________________________DAT6">'[14]เงินประกันสัญญาระยะสั้น-ยาว3'!#REF!</definedName>
    <definedName name="______________________________________________________DAT7">'[14]เงินประกันสัญญาระยะสั้น-ยาว3'!#REF!</definedName>
    <definedName name="_____________________________________________________DAT1">[15]NR!#REF!</definedName>
    <definedName name="_____________________________________________________DAT5">[15]NR!#REF!</definedName>
    <definedName name="_____________________________________________________DAT6">[15]NR!#REF!</definedName>
    <definedName name="_____________________________________________________DAT7">[15]NR!#REF!</definedName>
    <definedName name="____________________________________________________DAT1">'[14]เงินประกันสัญญาระยะสั้น-ยาว3'!#REF!</definedName>
    <definedName name="____________________________________________________DAT5">'[14]เงินประกันสัญญาระยะสั้น-ยาว3'!#REF!</definedName>
    <definedName name="____________________________________________________DAT6">'[14]เงินประกันสัญญาระยะสั้น-ยาว3'!#REF!</definedName>
    <definedName name="____________________________________________________DAT7">'[14]เงินประกันสัญญาระยะสั้น-ยาว3'!#REF!</definedName>
    <definedName name="___________________________________________________DAT1">'[16]เงินประกันสัญญาระยะสั้น-ยาว3'!#REF!</definedName>
    <definedName name="___________________________________________________DAT5">'[16]เงินประกันสัญญาระยะสั้น-ยาว3'!#REF!</definedName>
    <definedName name="___________________________________________________DAT6">'[16]เงินประกันสัญญาระยะสั้น-ยาว3'!#REF!</definedName>
    <definedName name="___________________________________________________DAT7">'[16]เงินประกันสัญญาระยะสั้น-ยาว3'!#REF!</definedName>
    <definedName name="__________________________________________________DAT1">'[11]เงินประกันสัญญาระยะสั้น-ยาว3'!#REF!</definedName>
    <definedName name="__________________________________________________DAT5">'[11]เงินประกันสัญญาระยะสั้น-ยาว3'!#REF!</definedName>
    <definedName name="__________________________________________________DAT6">'[11]เงินประกันสัญญาระยะสั้น-ยาว3'!#REF!</definedName>
    <definedName name="__________________________________________________DAT7">'[11]เงินประกันสัญญาระยะสั้น-ยาว3'!#REF!</definedName>
    <definedName name="_________________________________________________DAT1">'[17]เงินประกันสัญญาระยะสั้น-ยาว3'!#REF!</definedName>
    <definedName name="_________________________________________________DAT5">'[17]เงินประกันสัญญาระยะสั้น-ยาว3'!#REF!</definedName>
    <definedName name="_________________________________________________DAT6">'[17]เงินประกันสัญญาระยะสั้น-ยาว3'!#REF!</definedName>
    <definedName name="_________________________________________________DAT7">'[17]เงินประกันสัญญาระยะสั้น-ยาว3'!#REF!</definedName>
    <definedName name="________________________________________________DAT1">'[17]เงินประกันสัญญาระยะสั้น-ยาว3'!#REF!</definedName>
    <definedName name="________________________________________________DAT5">'[17]เงินประกันสัญญาระยะสั้น-ยาว3'!#REF!</definedName>
    <definedName name="________________________________________________DAT6">'[17]เงินประกันสัญญาระยะสั้น-ยาว3'!#REF!</definedName>
    <definedName name="________________________________________________DAT7">'[17]เงินประกันสัญญาระยะสั้น-ยาว3'!#REF!</definedName>
    <definedName name="_______________________________________________DAT1">'[10]เงินประกันสัญญาระยะสั้น-ยาว3'!#REF!</definedName>
    <definedName name="_______________________________________________DAT5">'[10]เงินประกันสัญญาระยะสั้น-ยาว3'!#REF!</definedName>
    <definedName name="_______________________________________________DAT6">'[10]เงินประกันสัญญาระยะสั้น-ยาว3'!#REF!</definedName>
    <definedName name="_______________________________________________DAT7">'[10]เงินประกันสัญญาระยะสั้น-ยาว3'!#REF!</definedName>
    <definedName name="______________________________________________DAT1">'[17]เงินประกันสัญญาระยะสั้น-ยาว3'!#REF!</definedName>
    <definedName name="______________________________________________DAT5">'[17]เงินประกันสัญญาระยะสั้น-ยาว3'!#REF!</definedName>
    <definedName name="______________________________________________DAT6">'[17]เงินประกันสัญญาระยะสั้น-ยาว3'!#REF!</definedName>
    <definedName name="______________________________________________DAT7">'[17]เงินประกันสัญญาระยะสั้น-ยาว3'!#REF!</definedName>
    <definedName name="_____________________________________________DAT1">'[17]เงินประกันสัญญาระยะสั้น-ยาว3'!#REF!</definedName>
    <definedName name="_____________________________________________DAT5">'[17]เงินประกันสัญญาระยะสั้น-ยาว3'!#REF!</definedName>
    <definedName name="_____________________________________________DAT6">'[17]เงินประกันสัญญาระยะสั้น-ยาว3'!#REF!</definedName>
    <definedName name="_____________________________________________DAT7">'[17]เงินประกันสัญญาระยะสั้น-ยาว3'!#REF!</definedName>
    <definedName name="____________________________________________DAT1">#REF!</definedName>
    <definedName name="____________________________________________DAT5">#REF!</definedName>
    <definedName name="____________________________________________DAT6">#REF!</definedName>
    <definedName name="____________________________________________DAT7">#REF!</definedName>
    <definedName name="___________________________________________DAT1">'[18]เงินประกันสัญญาระยะสั้น-ยาว3'!#REF!</definedName>
    <definedName name="___________________________________________DAT5">'[18]เงินประกันสัญญาระยะสั้น-ยาว3'!#REF!</definedName>
    <definedName name="___________________________________________DAT6">'[18]เงินประกันสัญญาระยะสั้น-ยาว3'!#REF!</definedName>
    <definedName name="___________________________________________DAT7">'[18]เงินประกันสัญญาระยะสั้น-ยาว3'!#REF!</definedName>
    <definedName name="__________________________________________A99999">#REF!</definedName>
    <definedName name="__________________________________________DAT1">'[18]เงินประกันสัญญาระยะสั้น-ยาว3'!#REF!</definedName>
    <definedName name="__________________________________________DAT5">'[18]เงินประกันสัญญาระยะสั้น-ยาว3'!#REF!</definedName>
    <definedName name="__________________________________________DAT6">'[18]เงินประกันสัญญาระยะสั้น-ยาว3'!#REF!</definedName>
    <definedName name="__________________________________________DAT7">'[18]เงินประกันสัญญาระยะสั้น-ยาว3'!#REF!</definedName>
    <definedName name="__________________________________________dkk1">#REF!</definedName>
    <definedName name="__________________________________________dkk2">#REF!</definedName>
    <definedName name="__________________________________________exp10">#REF!</definedName>
    <definedName name="__________________________________________exp11">#REF!</definedName>
    <definedName name="__________________________________________exp12">#REF!</definedName>
    <definedName name="__________________________________________EXP22">#REF!</definedName>
    <definedName name="__________________________________________exp5">#REF!</definedName>
    <definedName name="__________________________________________exp7">#REF!</definedName>
    <definedName name="__________________________________________exp8">#REF!</definedName>
    <definedName name="__________________________________________exp9">#REF!</definedName>
    <definedName name="__________________________________________IZ1">#REF!</definedName>
    <definedName name="__________________________________________JJ1">#REF!</definedName>
    <definedName name="__________________________________________lit1">#REF!</definedName>
    <definedName name="__________________________________________lit2">#REF!</definedName>
    <definedName name="__________________________________________LL1">#REF!</definedName>
    <definedName name="__________________________________________MM1">#REF!</definedName>
    <definedName name="__________________________________________MZ1">#REF!</definedName>
    <definedName name="__________________________________________PM2">[19]CIPA!$B$10</definedName>
    <definedName name="__________________________________________SCB1">'[20]SCB 1 - Current'!$F$10</definedName>
    <definedName name="__________________________________________SCB2">'[20]SCB 2 - Current'!$F$11</definedName>
    <definedName name="__________________________________________TCD1">#REF!</definedName>
    <definedName name="__________________________________________TCD2">#REF!</definedName>
    <definedName name="__________________________________________TCD3">#REF!</definedName>
    <definedName name="__________________________________________TCD4">#REF!</definedName>
    <definedName name="__________________________________________TCD5">#REF!</definedName>
    <definedName name="__________________________________________TCD6">#REF!</definedName>
    <definedName name="__________________________________________TCD7">#REF!</definedName>
    <definedName name="__________________________________________TCD8">#REF!</definedName>
    <definedName name="__________________________________________TCD9">#REF!</definedName>
    <definedName name="__________________________________________Us1">#REF!</definedName>
    <definedName name="__________________________________________Us2">#REF!</definedName>
    <definedName name="__________________________________________xx6666">#REF!</definedName>
    <definedName name="__________________________________________ZA1">#REF!</definedName>
    <definedName name="__________________________________________zz9999">#REF!</definedName>
    <definedName name="_________________________________________A99999">#REF!</definedName>
    <definedName name="_________________________________________DAT1">'[21]เงินประกันสัญญาระยะสั้น-ยาว3'!#REF!</definedName>
    <definedName name="_________________________________________DAT5">'[21]เงินประกันสัญญาระยะสั้น-ยาว3'!#REF!</definedName>
    <definedName name="_________________________________________DAT6">'[21]เงินประกันสัญญาระยะสั้น-ยาว3'!#REF!</definedName>
    <definedName name="_________________________________________DAT7">'[21]เงินประกันสัญญาระยะสั้น-ยาว3'!#REF!</definedName>
    <definedName name="_________________________________________dkk1">#REF!</definedName>
    <definedName name="_________________________________________dkk2">#REF!</definedName>
    <definedName name="_________________________________________exp10">#REF!</definedName>
    <definedName name="_________________________________________exp11">#REF!</definedName>
    <definedName name="_________________________________________exp12">#REF!</definedName>
    <definedName name="_________________________________________EXP22">#REF!</definedName>
    <definedName name="_________________________________________exp5">#REF!</definedName>
    <definedName name="_________________________________________exp7">#REF!</definedName>
    <definedName name="_________________________________________exp8">#REF!</definedName>
    <definedName name="_________________________________________exp9">#REF!</definedName>
    <definedName name="_________________________________________IZ1">#REF!</definedName>
    <definedName name="_________________________________________JJ1">#REF!</definedName>
    <definedName name="_________________________________________lit1">#REF!</definedName>
    <definedName name="_________________________________________lit2">#REF!</definedName>
    <definedName name="_________________________________________LL1">#REF!</definedName>
    <definedName name="_________________________________________MM1">#REF!</definedName>
    <definedName name="_________________________________________MZ1">#REF!</definedName>
    <definedName name="_________________________________________PM2">[19]CIPA!$B$10</definedName>
    <definedName name="_________________________________________SCB1">'[20]SCB 1 - Current'!$F$10</definedName>
    <definedName name="_________________________________________SCB2">'[20]SCB 2 - Current'!$F$11</definedName>
    <definedName name="_________________________________________TCD1">#REF!</definedName>
    <definedName name="_________________________________________TCD2">#REF!</definedName>
    <definedName name="_________________________________________TCD3">#REF!</definedName>
    <definedName name="_________________________________________TCD4">#REF!</definedName>
    <definedName name="_________________________________________TCD5">#REF!</definedName>
    <definedName name="_________________________________________TCD6">#REF!</definedName>
    <definedName name="_________________________________________TCD7">#REF!</definedName>
    <definedName name="_________________________________________TCD8">#REF!</definedName>
    <definedName name="_________________________________________TCD9">#REF!</definedName>
    <definedName name="_________________________________________Us1">#REF!</definedName>
    <definedName name="_________________________________________Us2">#REF!</definedName>
    <definedName name="_________________________________________xx6666">#REF!</definedName>
    <definedName name="_________________________________________ZA1">#REF!</definedName>
    <definedName name="_________________________________________zz9999">#REF!</definedName>
    <definedName name="________________________________________A99999">#REF!</definedName>
    <definedName name="________________________________________DAT1">[22]โตโยไทย!#REF!</definedName>
    <definedName name="________________________________________dkk1">#REF!</definedName>
    <definedName name="________________________________________dkk2">#REF!</definedName>
    <definedName name="________________________________________exp10">#REF!</definedName>
    <definedName name="________________________________________exp11">#REF!</definedName>
    <definedName name="________________________________________exp12">#REF!</definedName>
    <definedName name="________________________________________EXP22">#REF!</definedName>
    <definedName name="________________________________________exp5">#REF!</definedName>
    <definedName name="________________________________________exp7">#REF!</definedName>
    <definedName name="________________________________________exp8">#REF!</definedName>
    <definedName name="________________________________________exp9">#REF!</definedName>
    <definedName name="________________________________________IZ1">#REF!</definedName>
    <definedName name="________________________________________JJ1">#REF!</definedName>
    <definedName name="________________________________________lit1">#REF!</definedName>
    <definedName name="________________________________________lit2">#REF!</definedName>
    <definedName name="________________________________________LL1">#REF!</definedName>
    <definedName name="________________________________________MM1">#REF!</definedName>
    <definedName name="________________________________________MZ1">#REF!</definedName>
    <definedName name="________________________________________PM2">[19]CIPA!$B$10</definedName>
    <definedName name="________________________________________SCB1">'[20]SCB 1 - Current'!$F$10</definedName>
    <definedName name="________________________________________SCB2">'[20]SCB 2 - Current'!$F$11</definedName>
    <definedName name="________________________________________TCD1">#REF!</definedName>
    <definedName name="________________________________________TCD2">#REF!</definedName>
    <definedName name="________________________________________TCD3">#REF!</definedName>
    <definedName name="________________________________________TCD4">#REF!</definedName>
    <definedName name="________________________________________TCD5">#REF!</definedName>
    <definedName name="________________________________________TCD6">#REF!</definedName>
    <definedName name="________________________________________TCD7">#REF!</definedName>
    <definedName name="________________________________________TCD8">#REF!</definedName>
    <definedName name="________________________________________TCD9">#REF!</definedName>
    <definedName name="________________________________________Us1">#REF!</definedName>
    <definedName name="________________________________________Us2">#REF!</definedName>
    <definedName name="________________________________________xx6666">#REF!</definedName>
    <definedName name="________________________________________ZA1">#REF!</definedName>
    <definedName name="________________________________________zz9999">#REF!</definedName>
    <definedName name="_______________________________________A99999">#REF!</definedName>
    <definedName name="_______________________________________DAT1">'[21]เงินประกันสัญญาระยะสั้น-ยาว3'!#REF!</definedName>
    <definedName name="_______________________________________DAT5">'[21]เงินประกันสัญญาระยะสั้น-ยาว3'!#REF!</definedName>
    <definedName name="_______________________________________DAT6">'[21]เงินประกันสัญญาระยะสั้น-ยาว3'!#REF!</definedName>
    <definedName name="_______________________________________DAT7">'[21]เงินประกันสัญญาระยะสั้น-ยาว3'!#REF!</definedName>
    <definedName name="_______________________________________dkk1">#REF!</definedName>
    <definedName name="_______________________________________dkk2">#REF!</definedName>
    <definedName name="_______________________________________exp10">#REF!</definedName>
    <definedName name="_______________________________________exp11">#REF!</definedName>
    <definedName name="_______________________________________exp12">#REF!</definedName>
    <definedName name="_______________________________________EXP22">#REF!</definedName>
    <definedName name="_______________________________________exp5">#REF!</definedName>
    <definedName name="_______________________________________exp7">#REF!</definedName>
    <definedName name="_______________________________________exp8">#REF!</definedName>
    <definedName name="_______________________________________exp9">#REF!</definedName>
    <definedName name="_______________________________________IZ1">#REF!</definedName>
    <definedName name="_______________________________________JJ1">#REF!</definedName>
    <definedName name="_______________________________________lit1">#REF!</definedName>
    <definedName name="_______________________________________lit2">#REF!</definedName>
    <definedName name="_______________________________________LL1">#REF!</definedName>
    <definedName name="_______________________________________MM1">#REF!</definedName>
    <definedName name="_______________________________________MZ1">#REF!</definedName>
    <definedName name="_______________________________________PM2">[19]CIPA!$B$10</definedName>
    <definedName name="_______________________________________SCB1">'[20]SCB 1 - Current'!$F$10</definedName>
    <definedName name="_______________________________________SCB2">'[20]SCB 2 - Current'!$F$11</definedName>
    <definedName name="_______________________________________TCD1">#REF!</definedName>
    <definedName name="_______________________________________TCD2">#REF!</definedName>
    <definedName name="_______________________________________TCD3">#REF!</definedName>
    <definedName name="_______________________________________TCD4">#REF!</definedName>
    <definedName name="_______________________________________TCD5">#REF!</definedName>
    <definedName name="_______________________________________TCD6">#REF!</definedName>
    <definedName name="_______________________________________TCD7">#REF!</definedName>
    <definedName name="_______________________________________TCD8">#REF!</definedName>
    <definedName name="_______________________________________TCD9">#REF!</definedName>
    <definedName name="_______________________________________Us1">#REF!</definedName>
    <definedName name="_______________________________________Us2">#REF!</definedName>
    <definedName name="_______________________________________xx6666">#REF!</definedName>
    <definedName name="_______________________________________ZA1">#REF!</definedName>
    <definedName name="_______________________________________zz9999">#REF!</definedName>
    <definedName name="______________________________________A99999">#REF!</definedName>
    <definedName name="______________________________________DAT1">'[21]เงินประกันสัญญาระยะสั้น-ยาว3'!#REF!</definedName>
    <definedName name="______________________________________DAT5">'[21]เงินประกันสัญญาระยะสั้น-ยาว3'!#REF!</definedName>
    <definedName name="______________________________________DAT6">'[21]เงินประกันสัญญาระยะสั้น-ยาว3'!#REF!</definedName>
    <definedName name="______________________________________DAT7">'[21]เงินประกันสัญญาระยะสั้น-ยาว3'!#REF!</definedName>
    <definedName name="______________________________________dkk1">#REF!</definedName>
    <definedName name="______________________________________dkk2">#REF!</definedName>
    <definedName name="______________________________________exp10">#REF!</definedName>
    <definedName name="______________________________________exp11">#REF!</definedName>
    <definedName name="______________________________________exp12">#REF!</definedName>
    <definedName name="______________________________________EXP22">#REF!</definedName>
    <definedName name="______________________________________exp5">#REF!</definedName>
    <definedName name="______________________________________exp7">#REF!</definedName>
    <definedName name="______________________________________exp8">#REF!</definedName>
    <definedName name="______________________________________exp9">#REF!</definedName>
    <definedName name="______________________________________IZ1">#REF!</definedName>
    <definedName name="______________________________________JJ1">#REF!</definedName>
    <definedName name="______________________________________lit1">#REF!</definedName>
    <definedName name="______________________________________lit2">#REF!</definedName>
    <definedName name="______________________________________LL1">#REF!</definedName>
    <definedName name="______________________________________MM1">#REF!</definedName>
    <definedName name="______________________________________MZ1">#REF!</definedName>
    <definedName name="______________________________________PM2">[19]CIPA!$B$10</definedName>
    <definedName name="______________________________________SCB1">'[20]SCB 1 - Current'!$F$10</definedName>
    <definedName name="______________________________________SCB2">'[20]SCB 2 - Current'!$F$11</definedName>
    <definedName name="______________________________________TCD1">#REF!</definedName>
    <definedName name="______________________________________TCD2">#REF!</definedName>
    <definedName name="______________________________________TCD3">#REF!</definedName>
    <definedName name="______________________________________TCD4">#REF!</definedName>
    <definedName name="______________________________________TCD5">#REF!</definedName>
    <definedName name="______________________________________TCD6">#REF!</definedName>
    <definedName name="______________________________________TCD7">#REF!</definedName>
    <definedName name="______________________________________TCD8">#REF!</definedName>
    <definedName name="______________________________________TCD9">#REF!</definedName>
    <definedName name="______________________________________Us1">#REF!</definedName>
    <definedName name="______________________________________Us2">#REF!</definedName>
    <definedName name="______________________________________xx6666">#REF!</definedName>
    <definedName name="______________________________________ZA1">#REF!</definedName>
    <definedName name="______________________________________zz9999">#REF!</definedName>
    <definedName name="_____________________________________A99999">#REF!</definedName>
    <definedName name="_____________________________________DAT1">'[23]เงินประกันสัญญาระยะสั้น-ยาว3'!#REF!</definedName>
    <definedName name="_____________________________________DAT5">'[23]เงินประกันสัญญาระยะสั้น-ยาว3'!#REF!</definedName>
    <definedName name="_____________________________________DAT6">'[23]เงินประกันสัญญาระยะสั้น-ยาว3'!#REF!</definedName>
    <definedName name="_____________________________________DAT7">'[23]เงินประกันสัญญาระยะสั้น-ยาว3'!#REF!</definedName>
    <definedName name="_____________________________________dkk1">#REF!</definedName>
    <definedName name="_____________________________________dkk2">#REF!</definedName>
    <definedName name="_____________________________________exp10">#REF!</definedName>
    <definedName name="_____________________________________exp11">#REF!</definedName>
    <definedName name="_____________________________________exp12">#REF!</definedName>
    <definedName name="_____________________________________EXP22">#REF!</definedName>
    <definedName name="_____________________________________exp5">#REF!</definedName>
    <definedName name="_____________________________________exp7">#REF!</definedName>
    <definedName name="_____________________________________exp8">#REF!</definedName>
    <definedName name="_____________________________________exp9">#REF!</definedName>
    <definedName name="_____________________________________IZ1">#REF!</definedName>
    <definedName name="_____________________________________JJ1">#REF!</definedName>
    <definedName name="_____________________________________lit1">#REF!</definedName>
    <definedName name="_____________________________________lit2">#REF!</definedName>
    <definedName name="_____________________________________LL1">#REF!</definedName>
    <definedName name="_____________________________________MM1">#REF!</definedName>
    <definedName name="_____________________________________MZ1">#REF!</definedName>
    <definedName name="_____________________________________PM2">[19]CIPA!$B$10</definedName>
    <definedName name="_____________________________________SCB1">'[20]SCB 1 - Current'!$F$10</definedName>
    <definedName name="_____________________________________SCB2">'[20]SCB 2 - Current'!$F$11</definedName>
    <definedName name="_____________________________________TCD1">#REF!</definedName>
    <definedName name="_____________________________________TCD2">#REF!</definedName>
    <definedName name="_____________________________________TCD3">#REF!</definedName>
    <definedName name="_____________________________________TCD4">#REF!</definedName>
    <definedName name="_____________________________________TCD5">#REF!</definedName>
    <definedName name="_____________________________________TCD6">#REF!</definedName>
    <definedName name="_____________________________________TCD7">#REF!</definedName>
    <definedName name="_____________________________________TCD8">#REF!</definedName>
    <definedName name="_____________________________________TCD9">#REF!</definedName>
    <definedName name="_____________________________________Us1">#REF!</definedName>
    <definedName name="_____________________________________Us2">#REF!</definedName>
    <definedName name="_____________________________________xx6666">#REF!</definedName>
    <definedName name="_____________________________________ZA1">#REF!</definedName>
    <definedName name="_____________________________________zz9999">#REF!</definedName>
    <definedName name="____________________________________A99999">#REF!</definedName>
    <definedName name="____________________________________DAT1">'[23]เงินประกันสัญญาระยะสั้น-ยาว3'!#REF!</definedName>
    <definedName name="____________________________________DAT5">'[23]เงินประกันสัญญาระยะสั้น-ยาว3'!#REF!</definedName>
    <definedName name="____________________________________DAT6">'[23]เงินประกันสัญญาระยะสั้น-ยาว3'!#REF!</definedName>
    <definedName name="____________________________________DAT7">'[23]เงินประกันสัญญาระยะสั้น-ยาว3'!#REF!</definedName>
    <definedName name="____________________________________dkk1">#REF!</definedName>
    <definedName name="____________________________________dkk2">#REF!</definedName>
    <definedName name="____________________________________exp10">#REF!</definedName>
    <definedName name="____________________________________exp11">#REF!</definedName>
    <definedName name="____________________________________exp12">#REF!</definedName>
    <definedName name="____________________________________EXP22">#REF!</definedName>
    <definedName name="____________________________________exp5">#REF!</definedName>
    <definedName name="____________________________________exp7">#REF!</definedName>
    <definedName name="____________________________________exp8">#REF!</definedName>
    <definedName name="____________________________________exp9">#REF!</definedName>
    <definedName name="____________________________________IZ1">#REF!</definedName>
    <definedName name="____________________________________JJ1">#REF!</definedName>
    <definedName name="____________________________________lit1">#REF!</definedName>
    <definedName name="____________________________________lit2">#REF!</definedName>
    <definedName name="____________________________________LL1">#REF!</definedName>
    <definedName name="____________________________________MM1">#REF!</definedName>
    <definedName name="____________________________________MZ1">#REF!</definedName>
    <definedName name="____________________________________PM2">[19]CIPA!$B$10</definedName>
    <definedName name="____________________________________SCB1">'[20]SCB 1 - Current'!$F$10</definedName>
    <definedName name="____________________________________SCB2">'[20]SCB 2 - Current'!$F$11</definedName>
    <definedName name="____________________________________TCD1">#REF!</definedName>
    <definedName name="____________________________________TCD2">#REF!</definedName>
    <definedName name="____________________________________TCD3">#REF!</definedName>
    <definedName name="____________________________________TCD4">#REF!</definedName>
    <definedName name="____________________________________TCD5">#REF!</definedName>
    <definedName name="____________________________________TCD6">#REF!</definedName>
    <definedName name="____________________________________TCD7">#REF!</definedName>
    <definedName name="____________________________________TCD8">#REF!</definedName>
    <definedName name="____________________________________TCD9">#REF!</definedName>
    <definedName name="____________________________________Us1">#REF!</definedName>
    <definedName name="____________________________________Us2">#REF!</definedName>
    <definedName name="____________________________________xx6666">#REF!</definedName>
    <definedName name="____________________________________ZA1">#REF!</definedName>
    <definedName name="____________________________________zz9999">#REF!</definedName>
    <definedName name="___________________________________A99999">#REF!</definedName>
    <definedName name="___________________________________DAT1">'[23]เงินประกันสัญญาระยะสั้น-ยาว3'!#REF!</definedName>
    <definedName name="___________________________________DAT5">'[23]เงินประกันสัญญาระยะสั้น-ยาว3'!#REF!</definedName>
    <definedName name="___________________________________DAT6">'[23]เงินประกันสัญญาระยะสั้น-ยาว3'!#REF!</definedName>
    <definedName name="___________________________________DAT7">'[23]เงินประกันสัญญาระยะสั้น-ยาว3'!#REF!</definedName>
    <definedName name="___________________________________dkk1">#REF!</definedName>
    <definedName name="___________________________________dkk2">#REF!</definedName>
    <definedName name="___________________________________exp10">#REF!</definedName>
    <definedName name="___________________________________exp11">#REF!</definedName>
    <definedName name="___________________________________exp12">#REF!</definedName>
    <definedName name="___________________________________EXP22">#REF!</definedName>
    <definedName name="___________________________________exp5">#REF!</definedName>
    <definedName name="___________________________________exp7">#REF!</definedName>
    <definedName name="___________________________________exp8">#REF!</definedName>
    <definedName name="___________________________________exp9">#REF!</definedName>
    <definedName name="___________________________________IZ1">#REF!</definedName>
    <definedName name="___________________________________JJ1">#REF!</definedName>
    <definedName name="___________________________________lit1">#REF!</definedName>
    <definedName name="___________________________________lit2">#REF!</definedName>
    <definedName name="___________________________________LL1">#REF!</definedName>
    <definedName name="___________________________________MM1">#REF!</definedName>
    <definedName name="___________________________________MZ1">#REF!</definedName>
    <definedName name="___________________________________PM2">[19]CIPA!$B$10</definedName>
    <definedName name="___________________________________SCB1">'[20]SCB 1 - Current'!$F$10</definedName>
    <definedName name="___________________________________SCB2">'[20]SCB 2 - Current'!$F$11</definedName>
    <definedName name="___________________________________TCD1">#REF!</definedName>
    <definedName name="___________________________________TCD2">#REF!</definedName>
    <definedName name="___________________________________TCD3">#REF!</definedName>
    <definedName name="___________________________________TCD4">#REF!</definedName>
    <definedName name="___________________________________TCD5">#REF!</definedName>
    <definedName name="___________________________________TCD6">#REF!</definedName>
    <definedName name="___________________________________TCD7">#REF!</definedName>
    <definedName name="___________________________________TCD8">#REF!</definedName>
    <definedName name="___________________________________TCD9">#REF!</definedName>
    <definedName name="___________________________________Us1">#REF!</definedName>
    <definedName name="___________________________________Us2">#REF!</definedName>
    <definedName name="___________________________________xx6666">#REF!</definedName>
    <definedName name="___________________________________ZA1">#REF!</definedName>
    <definedName name="___________________________________zz9999">#REF!</definedName>
    <definedName name="__________________________________A99999">#REF!</definedName>
    <definedName name="__________________________________DAT1">'[24]เงินประกันสัญญาระยะสั้น-ยาว3'!#REF!</definedName>
    <definedName name="__________________________________DAT5">'[24]เงินประกันสัญญาระยะสั้น-ยาว3'!#REF!</definedName>
    <definedName name="__________________________________DAT6">'[24]เงินประกันสัญญาระยะสั้น-ยาว3'!#REF!</definedName>
    <definedName name="__________________________________DAT7">'[24]เงินประกันสัญญาระยะสั้น-ยาว3'!#REF!</definedName>
    <definedName name="__________________________________dkk1">#REF!</definedName>
    <definedName name="__________________________________dkk2">#REF!</definedName>
    <definedName name="__________________________________exp10">#REF!</definedName>
    <definedName name="__________________________________exp11">#REF!</definedName>
    <definedName name="__________________________________exp12">#REF!</definedName>
    <definedName name="__________________________________EXP22">#REF!</definedName>
    <definedName name="__________________________________exp5">#REF!</definedName>
    <definedName name="__________________________________exp7">#REF!</definedName>
    <definedName name="__________________________________exp8">#REF!</definedName>
    <definedName name="__________________________________exp9">#REF!</definedName>
    <definedName name="__________________________________IZ1">#REF!</definedName>
    <definedName name="__________________________________JJ1">#REF!</definedName>
    <definedName name="__________________________________lit1">#REF!</definedName>
    <definedName name="__________________________________lit2">#REF!</definedName>
    <definedName name="__________________________________LL1">#REF!</definedName>
    <definedName name="__________________________________MM1">#REF!</definedName>
    <definedName name="__________________________________MZ1">#REF!</definedName>
    <definedName name="__________________________________PM2">[19]CIPA!$B$10</definedName>
    <definedName name="__________________________________SCB1">'[20]SCB 1 - Current'!$F$10</definedName>
    <definedName name="__________________________________SCB2">'[20]SCB 2 - Current'!$F$11</definedName>
    <definedName name="__________________________________TCD1">#REF!</definedName>
    <definedName name="__________________________________TCD2">#REF!</definedName>
    <definedName name="__________________________________TCD3">#REF!</definedName>
    <definedName name="__________________________________TCD4">#REF!</definedName>
    <definedName name="__________________________________TCD5">#REF!</definedName>
    <definedName name="__________________________________TCD6">#REF!</definedName>
    <definedName name="__________________________________TCD7">#REF!</definedName>
    <definedName name="__________________________________TCD8">#REF!</definedName>
    <definedName name="__________________________________TCD9">#REF!</definedName>
    <definedName name="__________________________________Us1">#REF!</definedName>
    <definedName name="__________________________________Us2">#REF!</definedName>
    <definedName name="__________________________________xx6666">#REF!</definedName>
    <definedName name="__________________________________ZA1">#REF!</definedName>
    <definedName name="__________________________________zz9999">#REF!</definedName>
    <definedName name="_________________________________A99999">#REF!</definedName>
    <definedName name="_________________________________DAT1">'[25]เงินประกันสัญญาระยะสั้น-ยาว3'!#REF!</definedName>
    <definedName name="_________________________________DAT5">'[25]เงินประกันสัญญาระยะสั้น-ยาว3'!#REF!</definedName>
    <definedName name="_________________________________DAT6">'[25]เงินประกันสัญญาระยะสั้น-ยาว3'!#REF!</definedName>
    <definedName name="_________________________________DAT7">'[25]เงินประกันสัญญาระยะสั้น-ยาว3'!#REF!</definedName>
    <definedName name="_________________________________dkk1">#REF!</definedName>
    <definedName name="_________________________________dkk2">#REF!</definedName>
    <definedName name="_________________________________exp10">#REF!</definedName>
    <definedName name="_________________________________exp11">#REF!</definedName>
    <definedName name="_________________________________exp12">#REF!</definedName>
    <definedName name="_________________________________EXP22">#REF!</definedName>
    <definedName name="_________________________________exp5">#REF!</definedName>
    <definedName name="_________________________________exp7">#REF!</definedName>
    <definedName name="_________________________________exp8">#REF!</definedName>
    <definedName name="_________________________________exp9">#REF!</definedName>
    <definedName name="_________________________________IZ1">#REF!</definedName>
    <definedName name="_________________________________JJ1">#REF!</definedName>
    <definedName name="_________________________________lit1">#REF!</definedName>
    <definedName name="_________________________________lit2">#REF!</definedName>
    <definedName name="_________________________________LL1">#REF!</definedName>
    <definedName name="_________________________________MM1">#REF!</definedName>
    <definedName name="_________________________________MZ1">#REF!</definedName>
    <definedName name="_________________________________PM2">[19]CIPA!$B$10</definedName>
    <definedName name="_________________________________SCB1">'[20]SCB 1 - Current'!$F$10</definedName>
    <definedName name="_________________________________SCB2">'[20]SCB 2 - Current'!$F$11</definedName>
    <definedName name="_________________________________TCD1">#REF!</definedName>
    <definedName name="_________________________________TCD2">#REF!</definedName>
    <definedName name="_________________________________TCD3">#REF!</definedName>
    <definedName name="_________________________________TCD4">#REF!</definedName>
    <definedName name="_________________________________TCD5">#REF!</definedName>
    <definedName name="_________________________________TCD6">#REF!</definedName>
    <definedName name="_________________________________TCD7">#REF!</definedName>
    <definedName name="_________________________________TCD8">#REF!</definedName>
    <definedName name="_________________________________TCD9">#REF!</definedName>
    <definedName name="_________________________________Us1">#REF!</definedName>
    <definedName name="_________________________________Us2">#REF!</definedName>
    <definedName name="_________________________________xx6666">#REF!</definedName>
    <definedName name="_________________________________ZA1">#REF!</definedName>
    <definedName name="_________________________________zz9999">#REF!</definedName>
    <definedName name="________________________________A99999">#REF!</definedName>
    <definedName name="________________________________DAT1">'[24]เงินประกันสัญญาระยะสั้น-ยาว3'!#REF!</definedName>
    <definedName name="________________________________DAT5">'[24]เงินประกันสัญญาระยะสั้น-ยาว3'!#REF!</definedName>
    <definedName name="________________________________DAT6">'[24]เงินประกันสัญญาระยะสั้น-ยาว3'!#REF!</definedName>
    <definedName name="________________________________DAT7">'[24]เงินประกันสัญญาระยะสั้น-ยาว3'!#REF!</definedName>
    <definedName name="________________________________dkk1">#REF!</definedName>
    <definedName name="________________________________dkk2">#REF!</definedName>
    <definedName name="________________________________exp10">#REF!</definedName>
    <definedName name="________________________________exp11">#REF!</definedName>
    <definedName name="________________________________exp12">#REF!</definedName>
    <definedName name="________________________________EXP22">#REF!</definedName>
    <definedName name="________________________________exp5">#REF!</definedName>
    <definedName name="________________________________exp7">#REF!</definedName>
    <definedName name="________________________________exp8">#REF!</definedName>
    <definedName name="________________________________exp9">#REF!</definedName>
    <definedName name="________________________________IZ1">#REF!</definedName>
    <definedName name="________________________________JJ1">#REF!</definedName>
    <definedName name="________________________________lit1">#REF!</definedName>
    <definedName name="________________________________lit2">#REF!</definedName>
    <definedName name="________________________________LL1">#REF!</definedName>
    <definedName name="________________________________MM1">#REF!</definedName>
    <definedName name="________________________________MZ1">#REF!</definedName>
    <definedName name="________________________________PM2">[19]CIPA!$B$10</definedName>
    <definedName name="________________________________SCB1">'[20]SCB 1 - Current'!$F$10</definedName>
    <definedName name="________________________________SCB2">'[20]SCB 2 - Current'!$F$11</definedName>
    <definedName name="________________________________TCD1">#REF!</definedName>
    <definedName name="________________________________TCD2">#REF!</definedName>
    <definedName name="________________________________TCD3">#REF!</definedName>
    <definedName name="________________________________TCD4">#REF!</definedName>
    <definedName name="________________________________TCD5">#REF!</definedName>
    <definedName name="________________________________TCD6">#REF!</definedName>
    <definedName name="________________________________TCD7">#REF!</definedName>
    <definedName name="________________________________TCD8">#REF!</definedName>
    <definedName name="________________________________TCD9">#REF!</definedName>
    <definedName name="________________________________Us1">#REF!</definedName>
    <definedName name="________________________________Us2">#REF!</definedName>
    <definedName name="________________________________xx6666">#REF!</definedName>
    <definedName name="________________________________ZA1">#REF!</definedName>
    <definedName name="________________________________zz9999">#REF!</definedName>
    <definedName name="_______________________________A99999">#REF!</definedName>
    <definedName name="_______________________________DAT1">'[24]เงินประกันสัญญาระยะสั้น-ยาว3'!#REF!</definedName>
    <definedName name="_______________________________DAT5">'[24]เงินประกันสัญญาระยะสั้น-ยาว3'!#REF!</definedName>
    <definedName name="_______________________________DAT6">'[24]เงินประกันสัญญาระยะสั้น-ยาว3'!#REF!</definedName>
    <definedName name="_______________________________DAT7">'[24]เงินประกันสัญญาระยะสั้น-ยาว3'!#REF!</definedName>
    <definedName name="_______________________________dkk1">#REF!</definedName>
    <definedName name="_______________________________dkk2">#REF!</definedName>
    <definedName name="_______________________________exp10">#REF!</definedName>
    <definedName name="_______________________________exp11">#REF!</definedName>
    <definedName name="_______________________________exp12">#REF!</definedName>
    <definedName name="_______________________________EXP22">#REF!</definedName>
    <definedName name="_______________________________exp5">#REF!</definedName>
    <definedName name="_______________________________exp7">#REF!</definedName>
    <definedName name="_______________________________exp8">#REF!</definedName>
    <definedName name="_______________________________exp9">#REF!</definedName>
    <definedName name="_______________________________IZ1">#REF!</definedName>
    <definedName name="_______________________________JJ1">#REF!</definedName>
    <definedName name="_______________________________lit1">#REF!</definedName>
    <definedName name="_______________________________lit2">#REF!</definedName>
    <definedName name="_______________________________LL1">#REF!</definedName>
    <definedName name="_______________________________MM1">#REF!</definedName>
    <definedName name="_______________________________MZ1">#REF!</definedName>
    <definedName name="_______________________________PM2">[19]CIPA!$B$10</definedName>
    <definedName name="_______________________________SCB1">'[20]SCB 1 - Current'!$F$10</definedName>
    <definedName name="_______________________________SCB2">'[20]SCB 2 - Current'!$F$11</definedName>
    <definedName name="_______________________________TCD1">#REF!</definedName>
    <definedName name="_______________________________TCD2">#REF!</definedName>
    <definedName name="_______________________________TCD3">#REF!</definedName>
    <definedName name="_______________________________TCD4">#REF!</definedName>
    <definedName name="_______________________________TCD5">#REF!</definedName>
    <definedName name="_______________________________TCD6">#REF!</definedName>
    <definedName name="_______________________________TCD7">#REF!</definedName>
    <definedName name="_______________________________TCD8">#REF!</definedName>
    <definedName name="_______________________________TCD9">#REF!</definedName>
    <definedName name="_______________________________Us1">#REF!</definedName>
    <definedName name="_______________________________Us2">#REF!</definedName>
    <definedName name="_______________________________xx6666">#REF!</definedName>
    <definedName name="_______________________________ZA1">#REF!</definedName>
    <definedName name="_______________________________zz9999">#REF!</definedName>
    <definedName name="______________________________A99999">#REF!</definedName>
    <definedName name="______________________________DAT1">'[26]เงินประกันสัญญาระยะสั้น-ยาว3'!#REF!</definedName>
    <definedName name="______________________________DAT5">'[26]เงินประกันสัญญาระยะสั้น-ยาว3'!#REF!</definedName>
    <definedName name="______________________________DAT6">'[26]เงินประกันสัญญาระยะสั้น-ยาว3'!#REF!</definedName>
    <definedName name="______________________________DAT7">'[26]เงินประกันสัญญาระยะสั้น-ยาว3'!#REF!</definedName>
    <definedName name="______________________________dkk1">#REF!</definedName>
    <definedName name="______________________________dkk2">#REF!</definedName>
    <definedName name="______________________________exp10">#REF!</definedName>
    <definedName name="______________________________exp11">#REF!</definedName>
    <definedName name="______________________________exp12">#REF!</definedName>
    <definedName name="______________________________EXP22">#REF!</definedName>
    <definedName name="______________________________exp5">#REF!</definedName>
    <definedName name="______________________________exp7">#REF!</definedName>
    <definedName name="______________________________exp8">#REF!</definedName>
    <definedName name="______________________________exp9">#REF!</definedName>
    <definedName name="______________________________IZ1">#REF!</definedName>
    <definedName name="______________________________JJ1">#REF!</definedName>
    <definedName name="______________________________lit1">#REF!</definedName>
    <definedName name="______________________________lit2">#REF!</definedName>
    <definedName name="______________________________LL1">#REF!</definedName>
    <definedName name="______________________________MM1">#REF!</definedName>
    <definedName name="______________________________MZ1">#REF!</definedName>
    <definedName name="______________________________PM2">[19]CIPA!$B$10</definedName>
    <definedName name="______________________________SCB1">'[20]SCB 1 - Current'!$F$10</definedName>
    <definedName name="______________________________SCB2">'[20]SCB 2 - Current'!$F$11</definedName>
    <definedName name="______________________________TCD1">#REF!</definedName>
    <definedName name="______________________________TCD2">#REF!</definedName>
    <definedName name="______________________________TCD3">#REF!</definedName>
    <definedName name="______________________________TCD4">#REF!</definedName>
    <definedName name="______________________________TCD5">#REF!</definedName>
    <definedName name="______________________________TCD6">#REF!</definedName>
    <definedName name="______________________________TCD7">#REF!</definedName>
    <definedName name="______________________________TCD8">#REF!</definedName>
    <definedName name="______________________________TCD9">#REF!</definedName>
    <definedName name="______________________________Us1">#REF!</definedName>
    <definedName name="______________________________Us2">#REF!</definedName>
    <definedName name="______________________________xx6666">#REF!</definedName>
    <definedName name="______________________________ZA1">#REF!</definedName>
    <definedName name="______________________________zz9999">#REF!</definedName>
    <definedName name="_____________________________A99999">#REF!</definedName>
    <definedName name="_____________________________DAT1">'[26]เงินประกันสัญญาระยะสั้น-ยาว3'!#REF!</definedName>
    <definedName name="_____________________________DAT5">'[26]เงินประกันสัญญาระยะสั้น-ยาว3'!#REF!</definedName>
    <definedName name="_____________________________DAT6">'[26]เงินประกันสัญญาระยะสั้น-ยาว3'!#REF!</definedName>
    <definedName name="_____________________________DAT7">'[26]เงินประกันสัญญาระยะสั้น-ยาว3'!#REF!</definedName>
    <definedName name="_____________________________dkk1">#REF!</definedName>
    <definedName name="_____________________________dkk2">#REF!</definedName>
    <definedName name="_____________________________exp10">#REF!</definedName>
    <definedName name="_____________________________exp11">#REF!</definedName>
    <definedName name="_____________________________exp12">#REF!</definedName>
    <definedName name="_____________________________EXP22">#REF!</definedName>
    <definedName name="_____________________________exp5">#REF!</definedName>
    <definedName name="_____________________________exp7">#REF!</definedName>
    <definedName name="_____________________________exp8">#REF!</definedName>
    <definedName name="_____________________________exp9">#REF!</definedName>
    <definedName name="_____________________________IZ1">#REF!</definedName>
    <definedName name="_____________________________JJ1">#REF!</definedName>
    <definedName name="_____________________________lit1">#REF!</definedName>
    <definedName name="_____________________________lit2">#REF!</definedName>
    <definedName name="_____________________________LL1">#REF!</definedName>
    <definedName name="_____________________________MM1">#REF!</definedName>
    <definedName name="_____________________________MZ1">#REF!</definedName>
    <definedName name="_____________________________PM2">[19]CIPA!$B$10</definedName>
    <definedName name="_____________________________SCB1">'[20]SCB 1 - Current'!$F$10</definedName>
    <definedName name="_____________________________SCB2">'[20]SCB 2 - Current'!$F$11</definedName>
    <definedName name="_____________________________TCD1">#REF!</definedName>
    <definedName name="_____________________________TCD2">#REF!</definedName>
    <definedName name="_____________________________TCD3">#REF!</definedName>
    <definedName name="_____________________________TCD4">#REF!</definedName>
    <definedName name="_____________________________TCD5">#REF!</definedName>
    <definedName name="_____________________________TCD6">#REF!</definedName>
    <definedName name="_____________________________TCD7">#REF!</definedName>
    <definedName name="_____________________________TCD8">#REF!</definedName>
    <definedName name="_____________________________TCD9">#REF!</definedName>
    <definedName name="_____________________________Us1">#REF!</definedName>
    <definedName name="_____________________________Us2">#REF!</definedName>
    <definedName name="_____________________________xx6666">#REF!</definedName>
    <definedName name="_____________________________ZA1">#REF!</definedName>
    <definedName name="_____________________________zz9999">#REF!</definedName>
    <definedName name="____________________________A99999">#REF!</definedName>
    <definedName name="____________________________DAT1">'[27]เงินประกันสัญญาระยะสั้น-ยาว3'!#REF!</definedName>
    <definedName name="____________________________DAT5">'[27]เงินประกันสัญญาระยะสั้น-ยาว3'!#REF!</definedName>
    <definedName name="____________________________DAT6">'[27]เงินประกันสัญญาระยะสั้น-ยาว3'!#REF!</definedName>
    <definedName name="____________________________DAT7">'[27]เงินประกันสัญญาระยะสั้น-ยาว3'!#REF!</definedName>
    <definedName name="____________________________dkk1">#REF!</definedName>
    <definedName name="____________________________dkk2">#REF!</definedName>
    <definedName name="____________________________exp10">#REF!</definedName>
    <definedName name="____________________________exp11">#REF!</definedName>
    <definedName name="____________________________exp12">#REF!</definedName>
    <definedName name="____________________________EXP22">#REF!</definedName>
    <definedName name="____________________________exp5">#REF!</definedName>
    <definedName name="____________________________exp7">#REF!</definedName>
    <definedName name="____________________________exp8">#REF!</definedName>
    <definedName name="____________________________exp9">#REF!</definedName>
    <definedName name="____________________________IZ1">#REF!</definedName>
    <definedName name="____________________________JJ1">#REF!</definedName>
    <definedName name="____________________________lit1">#REF!</definedName>
    <definedName name="____________________________lit2">#REF!</definedName>
    <definedName name="____________________________LL1">#REF!</definedName>
    <definedName name="____________________________MM1">#REF!</definedName>
    <definedName name="____________________________MZ1">#REF!</definedName>
    <definedName name="____________________________PM2">[19]CIPA!$B$10</definedName>
    <definedName name="____________________________SCB1">'[20]SCB 1 - Current'!$F$10</definedName>
    <definedName name="____________________________SCB2">'[20]SCB 2 - Current'!$F$11</definedName>
    <definedName name="____________________________TCD1">#REF!</definedName>
    <definedName name="____________________________TCD2">#REF!</definedName>
    <definedName name="____________________________TCD3">#REF!</definedName>
    <definedName name="____________________________TCD4">#REF!</definedName>
    <definedName name="____________________________TCD5">#REF!</definedName>
    <definedName name="____________________________TCD6">#REF!</definedName>
    <definedName name="____________________________TCD7">#REF!</definedName>
    <definedName name="____________________________TCD8">#REF!</definedName>
    <definedName name="____________________________TCD9">#REF!</definedName>
    <definedName name="____________________________Us1">#REF!</definedName>
    <definedName name="____________________________Us2">#REF!</definedName>
    <definedName name="____________________________xx6666">#REF!</definedName>
    <definedName name="____________________________ZA1">#REF!</definedName>
    <definedName name="____________________________zz9999">#REF!</definedName>
    <definedName name="___________________________A99999">#REF!</definedName>
    <definedName name="___________________________AJE122003">#REF!</definedName>
    <definedName name="___________________________DAT1">'[21]เงินประกันสัญญาระยะสั้น-ยาว3'!#REF!</definedName>
    <definedName name="___________________________DAT20">[28]BMCT2003!#REF!</definedName>
    <definedName name="___________________________DAT5">'[21]เงินประกันสัญญาระยะสั้น-ยาว3'!#REF!</definedName>
    <definedName name="___________________________DAT6">'[21]เงินประกันสัญญาระยะสั้น-ยาว3'!#REF!</definedName>
    <definedName name="___________________________DAT7">'[21]เงินประกันสัญญาระยะสั้น-ยาว3'!#REF!</definedName>
    <definedName name="___________________________dkk1">#REF!</definedName>
    <definedName name="___________________________dkk2">#REF!</definedName>
    <definedName name="___________________________exp10">#REF!</definedName>
    <definedName name="___________________________exp11">#REF!</definedName>
    <definedName name="___________________________exp111">#REF!</definedName>
    <definedName name="___________________________exp12">#REF!</definedName>
    <definedName name="___________________________EXP22">#REF!</definedName>
    <definedName name="___________________________exp5">#REF!</definedName>
    <definedName name="___________________________exp7">#REF!</definedName>
    <definedName name="___________________________exp8">#REF!</definedName>
    <definedName name="___________________________exp9">#REF!</definedName>
    <definedName name="___________________________h2">[29]เงินกู้ธนชาติ!$G$2</definedName>
    <definedName name="___________________________IZ1">#REF!</definedName>
    <definedName name="___________________________JJ1">#REF!</definedName>
    <definedName name="___________________________lit1">#REF!</definedName>
    <definedName name="___________________________lit2">#REF!</definedName>
    <definedName name="___________________________LL1">#REF!</definedName>
    <definedName name="___________________________MM1">#REF!</definedName>
    <definedName name="___________________________MZ1">#REF!</definedName>
    <definedName name="___________________________PM2">[19]CIPA!$B$10</definedName>
    <definedName name="___________________________prg1">#REF!</definedName>
    <definedName name="___________________________prg180">#REF!</definedName>
    <definedName name="___________________________REC1">#REF!</definedName>
    <definedName name="___________________________SCB1">'[20]SCB 1 - Current'!$F$10</definedName>
    <definedName name="___________________________SCB2">'[20]SCB 2 - Current'!$F$11</definedName>
    <definedName name="___________________________TCD1">#REF!</definedName>
    <definedName name="___________________________TCD2">#REF!</definedName>
    <definedName name="___________________________TCD3">#REF!</definedName>
    <definedName name="___________________________TCD4">#REF!</definedName>
    <definedName name="___________________________TCD5">#REF!</definedName>
    <definedName name="___________________________TCD6">#REF!</definedName>
    <definedName name="___________________________TCD7">#REF!</definedName>
    <definedName name="___________________________TCD8">#REF!</definedName>
    <definedName name="___________________________TCD9">#REF!</definedName>
    <definedName name="___________________________Us1">#REF!</definedName>
    <definedName name="___________________________Us2">#REF!</definedName>
    <definedName name="___________________________xx6666">#REF!</definedName>
    <definedName name="___________________________ZA1">#REF!</definedName>
    <definedName name="___________________________zz9999">#REF!</definedName>
    <definedName name="__________________________A99999">#REF!</definedName>
    <definedName name="__________________________AJE122003">#REF!</definedName>
    <definedName name="__________________________DAT1">'[27]เงินประกันสัญญาระยะสั้น-ยาว3'!#REF!</definedName>
    <definedName name="__________________________DAT20">[28]BMCT2003!#REF!</definedName>
    <definedName name="__________________________DAT5">'[27]เงินประกันสัญญาระยะสั้น-ยาว3'!#REF!</definedName>
    <definedName name="__________________________DAT6">'[27]เงินประกันสัญญาระยะสั้น-ยาว3'!#REF!</definedName>
    <definedName name="__________________________DAT7">'[27]เงินประกันสัญญาระยะสั้น-ยาว3'!#REF!</definedName>
    <definedName name="__________________________dkk1">#REF!</definedName>
    <definedName name="__________________________dkk2">#REF!</definedName>
    <definedName name="__________________________exp10">#REF!</definedName>
    <definedName name="__________________________exp11">#REF!</definedName>
    <definedName name="__________________________exp111">#REF!</definedName>
    <definedName name="__________________________exp12">#REF!</definedName>
    <definedName name="__________________________EXP22">#REF!</definedName>
    <definedName name="__________________________exp5">#REF!</definedName>
    <definedName name="__________________________exp7">#REF!</definedName>
    <definedName name="__________________________exp8">#REF!</definedName>
    <definedName name="__________________________exp9">#REF!</definedName>
    <definedName name="__________________________h2">[29]เงินกู้ธนชาติ!$G$2</definedName>
    <definedName name="__________________________IZ1">#REF!</definedName>
    <definedName name="__________________________JJ1">#REF!</definedName>
    <definedName name="__________________________lit1">#REF!</definedName>
    <definedName name="__________________________lit2">#REF!</definedName>
    <definedName name="__________________________LL1">#REF!</definedName>
    <definedName name="__________________________MM1">#REF!</definedName>
    <definedName name="__________________________MZ1">#REF!</definedName>
    <definedName name="__________________________PM2">[19]CIPA!$B$10</definedName>
    <definedName name="__________________________prg1">#REF!</definedName>
    <definedName name="__________________________prg180">#REF!</definedName>
    <definedName name="__________________________REC1">#REF!</definedName>
    <definedName name="__________________________SCB1">'[20]SCB 1 - Current'!$F$10</definedName>
    <definedName name="__________________________SCB2">'[20]SCB 2 - Current'!$F$11</definedName>
    <definedName name="__________________________TCD1">#REF!</definedName>
    <definedName name="__________________________TCD2">#REF!</definedName>
    <definedName name="__________________________TCD3">#REF!</definedName>
    <definedName name="__________________________TCD4">#REF!</definedName>
    <definedName name="__________________________TCD5">#REF!</definedName>
    <definedName name="__________________________TCD6">#REF!</definedName>
    <definedName name="__________________________TCD7">#REF!</definedName>
    <definedName name="__________________________TCD8">#REF!</definedName>
    <definedName name="__________________________TCD9">#REF!</definedName>
    <definedName name="__________________________Us1">#REF!</definedName>
    <definedName name="__________________________Us2">#REF!</definedName>
    <definedName name="__________________________xx6666">#REF!</definedName>
    <definedName name="__________________________ZA1">#REF!</definedName>
    <definedName name="__________________________zz9999">#REF!</definedName>
    <definedName name="_________________________A99999">#REF!</definedName>
    <definedName name="_________________________AJE122003">#REF!</definedName>
    <definedName name="_________________________DAT1">'[27]เงินประกันสัญญาระยะสั้น-ยาว3'!#REF!</definedName>
    <definedName name="_________________________DAT20">[28]BMCT2003!#REF!</definedName>
    <definedName name="_________________________DAT5">'[27]เงินประกันสัญญาระยะสั้น-ยาว3'!#REF!</definedName>
    <definedName name="_________________________DAT6">'[27]เงินประกันสัญญาระยะสั้น-ยาว3'!#REF!</definedName>
    <definedName name="_________________________DAT7">'[27]เงินประกันสัญญาระยะสั้น-ยาว3'!#REF!</definedName>
    <definedName name="_________________________dkk1">#REF!</definedName>
    <definedName name="_________________________dkk2">#REF!</definedName>
    <definedName name="_________________________exp10">#REF!</definedName>
    <definedName name="_________________________exp11">#REF!</definedName>
    <definedName name="_________________________exp111">#REF!</definedName>
    <definedName name="_________________________exp12">#REF!</definedName>
    <definedName name="_________________________EXP22">#REF!</definedName>
    <definedName name="_________________________exp5">#REF!</definedName>
    <definedName name="_________________________exp7">#REF!</definedName>
    <definedName name="_________________________exp8">#REF!</definedName>
    <definedName name="_________________________exp9">#REF!</definedName>
    <definedName name="_________________________h2">[29]เงินกู้ธนชาติ!$G$2</definedName>
    <definedName name="_________________________IZ1">#REF!</definedName>
    <definedName name="_________________________JJ1">#REF!</definedName>
    <definedName name="_________________________lit1">#REF!</definedName>
    <definedName name="_________________________lit2">#REF!</definedName>
    <definedName name="_________________________LL1">#REF!</definedName>
    <definedName name="_________________________MM1">#REF!</definedName>
    <definedName name="_________________________MZ1">#REF!</definedName>
    <definedName name="_________________________PM2">[19]CIPA!$B$10</definedName>
    <definedName name="_________________________prg1">#REF!</definedName>
    <definedName name="_________________________prg180">#REF!</definedName>
    <definedName name="_________________________REC1">#REF!</definedName>
    <definedName name="_________________________SCB1">'[20]SCB 1 - Current'!$F$10</definedName>
    <definedName name="_________________________SCB2">'[20]SCB 2 - Current'!$F$11</definedName>
    <definedName name="_________________________TCD1">#REF!</definedName>
    <definedName name="_________________________TCD2">#REF!</definedName>
    <definedName name="_________________________TCD3">#REF!</definedName>
    <definedName name="_________________________TCD4">#REF!</definedName>
    <definedName name="_________________________TCD5">#REF!</definedName>
    <definedName name="_________________________TCD6">#REF!</definedName>
    <definedName name="_________________________TCD7">#REF!</definedName>
    <definedName name="_________________________TCD8">#REF!</definedName>
    <definedName name="_________________________TCD9">#REF!</definedName>
    <definedName name="_________________________Us1">#REF!</definedName>
    <definedName name="_________________________Us2">#REF!</definedName>
    <definedName name="_________________________xx6666">#REF!</definedName>
    <definedName name="_________________________ZA1">#REF!</definedName>
    <definedName name="_________________________zz9999">#REF!</definedName>
    <definedName name="________________________A99999">#REF!</definedName>
    <definedName name="________________________AJE122003">#REF!</definedName>
    <definedName name="________________________DAT1">'[27]เงินประกันสัญญาระยะสั้น-ยาว3'!#REF!</definedName>
    <definedName name="________________________DAT20">[28]BMCT2003!#REF!</definedName>
    <definedName name="________________________DAT5">'[27]เงินประกันสัญญาระยะสั้น-ยาว3'!#REF!</definedName>
    <definedName name="________________________DAT6">'[27]เงินประกันสัญญาระยะสั้น-ยาว3'!#REF!</definedName>
    <definedName name="________________________DAT7">'[27]เงินประกันสัญญาระยะสั้น-ยาว3'!#REF!</definedName>
    <definedName name="________________________dkk1">#REF!</definedName>
    <definedName name="________________________dkk2">#REF!</definedName>
    <definedName name="________________________exp10">#REF!</definedName>
    <definedName name="________________________exp11">#REF!</definedName>
    <definedName name="________________________exp111">#REF!</definedName>
    <definedName name="________________________exp12">#REF!</definedName>
    <definedName name="________________________EXP22">#REF!</definedName>
    <definedName name="________________________exp5">#REF!</definedName>
    <definedName name="________________________exp7">#REF!</definedName>
    <definedName name="________________________exp8">#REF!</definedName>
    <definedName name="________________________exp9">#REF!</definedName>
    <definedName name="________________________h2">[29]เงินกู้ธนชาติ!$G$2</definedName>
    <definedName name="________________________IZ1">#REF!</definedName>
    <definedName name="________________________JJ1">#REF!</definedName>
    <definedName name="________________________lit1">#REF!</definedName>
    <definedName name="________________________lit2">#REF!</definedName>
    <definedName name="________________________LL1">#REF!</definedName>
    <definedName name="________________________MM1">#REF!</definedName>
    <definedName name="________________________MZ1">#REF!</definedName>
    <definedName name="________________________PM2">[19]CIPA!$B$10</definedName>
    <definedName name="________________________prg1">#REF!</definedName>
    <definedName name="________________________prg180">#REF!</definedName>
    <definedName name="________________________REC1">#REF!</definedName>
    <definedName name="________________________SCB1">'[20]SCB 1 - Current'!$F$10</definedName>
    <definedName name="________________________SCB2">'[20]SCB 2 - Current'!$F$11</definedName>
    <definedName name="________________________TCD1">#REF!</definedName>
    <definedName name="________________________TCD2">#REF!</definedName>
    <definedName name="________________________TCD3">#REF!</definedName>
    <definedName name="________________________TCD4">#REF!</definedName>
    <definedName name="________________________TCD5">#REF!</definedName>
    <definedName name="________________________TCD6">#REF!</definedName>
    <definedName name="________________________TCD7">#REF!</definedName>
    <definedName name="________________________TCD8">#REF!</definedName>
    <definedName name="________________________TCD9">#REF!</definedName>
    <definedName name="________________________Us1">#REF!</definedName>
    <definedName name="________________________Us2">#REF!</definedName>
    <definedName name="________________________xx6666">#REF!</definedName>
    <definedName name="________________________ZA1">#REF!</definedName>
    <definedName name="________________________zz9999">#REF!</definedName>
    <definedName name="_______________________A99999">#REF!</definedName>
    <definedName name="_______________________AJE122003">#REF!</definedName>
    <definedName name="_______________________DAT1">'[30]เงินประกันสัญญาระยะสั้น-ยาว3'!#REF!</definedName>
    <definedName name="_______________________DAT20">[28]BMCT2003!#REF!</definedName>
    <definedName name="_______________________DAT5">'[30]เงินประกันสัญญาระยะสั้น-ยาว3'!#REF!</definedName>
    <definedName name="_______________________DAT6">'[30]เงินประกันสัญญาระยะสั้น-ยาว3'!#REF!</definedName>
    <definedName name="_______________________DAT7">'[30]เงินประกันสัญญาระยะสั้น-ยาว3'!#REF!</definedName>
    <definedName name="_______________________dkk1">#REF!</definedName>
    <definedName name="_______________________dkk2">#REF!</definedName>
    <definedName name="_______________________exp10">#REF!</definedName>
    <definedName name="_______________________exp11">#REF!</definedName>
    <definedName name="_______________________exp111">#REF!</definedName>
    <definedName name="_______________________exp12">#REF!</definedName>
    <definedName name="_______________________EXP22">#REF!</definedName>
    <definedName name="_______________________exp5">#REF!</definedName>
    <definedName name="_______________________exp7">#REF!</definedName>
    <definedName name="_______________________exp8">#REF!</definedName>
    <definedName name="_______________________exp9">#REF!</definedName>
    <definedName name="_______________________h2">[29]เงินกู้ธนชาติ!$G$2</definedName>
    <definedName name="_______________________IZ1">#REF!</definedName>
    <definedName name="_______________________JJ1">#REF!</definedName>
    <definedName name="_______________________lit1">#REF!</definedName>
    <definedName name="_______________________lit2">#REF!</definedName>
    <definedName name="_______________________LL1">#REF!</definedName>
    <definedName name="_______________________MM1">#REF!</definedName>
    <definedName name="_______________________MZ1">#REF!</definedName>
    <definedName name="_______________________PM2">[19]CIPA!$B$10</definedName>
    <definedName name="_______________________prg1">#REF!</definedName>
    <definedName name="_______________________prg180">#REF!</definedName>
    <definedName name="_______________________REC1">#REF!</definedName>
    <definedName name="_______________________SCB1">'[20]SCB 1 - Current'!$F$10</definedName>
    <definedName name="_______________________SCB2">'[20]SCB 2 - Current'!$F$11</definedName>
    <definedName name="_______________________TCD1">#REF!</definedName>
    <definedName name="_______________________TCD2">#REF!</definedName>
    <definedName name="_______________________TCD3">#REF!</definedName>
    <definedName name="_______________________TCD4">#REF!</definedName>
    <definedName name="_______________________TCD5">#REF!</definedName>
    <definedName name="_______________________TCD6">#REF!</definedName>
    <definedName name="_______________________TCD7">#REF!</definedName>
    <definedName name="_______________________TCD8">#REF!</definedName>
    <definedName name="_______________________TCD9">#REF!</definedName>
    <definedName name="_______________________Us1">#REF!</definedName>
    <definedName name="_______________________Us2">#REF!</definedName>
    <definedName name="_______________________xx6666">#REF!</definedName>
    <definedName name="_______________________ZA1">#REF!</definedName>
    <definedName name="_______________________zz9999">#REF!</definedName>
    <definedName name="______________________A99999">#REF!</definedName>
    <definedName name="______________________AJE122003">#REF!</definedName>
    <definedName name="______________________DAT1">#REF!</definedName>
    <definedName name="______________________DAT20">[28]BMCT2003!#REF!</definedName>
    <definedName name="______________________DAT5">#REF!</definedName>
    <definedName name="______________________DAT6">#REF!</definedName>
    <definedName name="______________________DAT7">#REF!</definedName>
    <definedName name="______________________dkk1">#REF!</definedName>
    <definedName name="______________________dkk2">#REF!</definedName>
    <definedName name="______________________exp10">#REF!</definedName>
    <definedName name="______________________exp11">#REF!</definedName>
    <definedName name="______________________exp111">#REF!</definedName>
    <definedName name="______________________exp12">#REF!</definedName>
    <definedName name="______________________EXP22">#REF!</definedName>
    <definedName name="______________________exp5">#REF!</definedName>
    <definedName name="______________________exp7">#REF!</definedName>
    <definedName name="______________________exp8">#REF!</definedName>
    <definedName name="______________________exp9">#REF!</definedName>
    <definedName name="______________________h2">[29]เงินกู้ธนชาติ!$G$2</definedName>
    <definedName name="______________________IZ1">#REF!</definedName>
    <definedName name="______________________JJ1">#REF!</definedName>
    <definedName name="______________________lit1">#REF!</definedName>
    <definedName name="______________________lit2">#REF!</definedName>
    <definedName name="______________________LL1">#REF!</definedName>
    <definedName name="______________________MM1">#REF!</definedName>
    <definedName name="______________________MZ1">#REF!</definedName>
    <definedName name="______________________PM2">[19]CIPA!$B$10</definedName>
    <definedName name="______________________prg1">#REF!</definedName>
    <definedName name="______________________prg180">#REF!</definedName>
    <definedName name="______________________REC1">#REF!</definedName>
    <definedName name="______________________SCB1">'[20]SCB 1 - Current'!$F$10</definedName>
    <definedName name="______________________SCB2">'[20]SCB 2 - Current'!$F$11</definedName>
    <definedName name="______________________TCD1">#REF!</definedName>
    <definedName name="______________________TCD2">#REF!</definedName>
    <definedName name="______________________TCD3">#REF!</definedName>
    <definedName name="______________________TCD4">#REF!</definedName>
    <definedName name="______________________TCD5">#REF!</definedName>
    <definedName name="______________________TCD6">#REF!</definedName>
    <definedName name="______________________TCD7">#REF!</definedName>
    <definedName name="______________________TCD8">#REF!</definedName>
    <definedName name="______________________TCD9">#REF!</definedName>
    <definedName name="______________________Us1">#REF!</definedName>
    <definedName name="______________________Us2">#REF!</definedName>
    <definedName name="______________________xx6666">#REF!</definedName>
    <definedName name="______________________ZA1">#REF!</definedName>
    <definedName name="______________________zz9999">#REF!</definedName>
    <definedName name="_____________________A99999">#REF!</definedName>
    <definedName name="_____________________AJE122003">#REF!</definedName>
    <definedName name="_____________________DAT1">'[30]เงินประกันสัญญาระยะสั้น-ยาว3'!#REF!</definedName>
    <definedName name="_____________________DAT20">[28]BMCT2003!#REF!</definedName>
    <definedName name="_____________________DAT5">'[30]เงินประกันสัญญาระยะสั้น-ยาว3'!#REF!</definedName>
    <definedName name="_____________________DAT6">'[30]เงินประกันสัญญาระยะสั้น-ยาว3'!#REF!</definedName>
    <definedName name="_____________________DAT7">'[30]เงินประกันสัญญาระยะสั้น-ยาว3'!#REF!</definedName>
    <definedName name="_____________________dkk1">#REF!</definedName>
    <definedName name="_____________________dkk2">#REF!</definedName>
    <definedName name="_____________________exp10">#REF!</definedName>
    <definedName name="_____________________exp11">#REF!</definedName>
    <definedName name="_____________________exp111">#REF!</definedName>
    <definedName name="_____________________exp12">#REF!</definedName>
    <definedName name="_____________________EXP22">#REF!</definedName>
    <definedName name="_____________________exp5">#REF!</definedName>
    <definedName name="_____________________exp7">#REF!</definedName>
    <definedName name="_____________________exp8">#REF!</definedName>
    <definedName name="_____________________exp9">#REF!</definedName>
    <definedName name="_____________________f1">#REF!</definedName>
    <definedName name="_____________________g1">#REF!</definedName>
    <definedName name="_____________________h2">[29]เงินกู้ธนชาติ!$G$2</definedName>
    <definedName name="_____________________IZ1">#REF!</definedName>
    <definedName name="_____________________JJ1">#REF!</definedName>
    <definedName name="_____________________lit1">#REF!</definedName>
    <definedName name="_____________________lit2">#REF!</definedName>
    <definedName name="_____________________LL1">#REF!</definedName>
    <definedName name="_____________________MM1">#REF!</definedName>
    <definedName name="_____________________MZ1">#REF!</definedName>
    <definedName name="_____________________PM2">[19]CIPA!$B$10</definedName>
    <definedName name="_____________________prg1">#REF!</definedName>
    <definedName name="_____________________prg180">#REF!</definedName>
    <definedName name="_____________________REC1">#REF!</definedName>
    <definedName name="_____________________SCB1">'[20]SCB 1 - Current'!$F$10</definedName>
    <definedName name="_____________________SCB2">'[20]SCB 2 - Current'!$F$11</definedName>
    <definedName name="_____________________TCD1">#REF!</definedName>
    <definedName name="_____________________TCD2">#REF!</definedName>
    <definedName name="_____________________TCD3">#REF!</definedName>
    <definedName name="_____________________TCD4">#REF!</definedName>
    <definedName name="_____________________TCD5">#REF!</definedName>
    <definedName name="_____________________TCD6">#REF!</definedName>
    <definedName name="_____________________TCD7">#REF!</definedName>
    <definedName name="_____________________TCD8">#REF!</definedName>
    <definedName name="_____________________TCD9">#REF!</definedName>
    <definedName name="_____________________Us1">#REF!</definedName>
    <definedName name="_____________________Us2">#REF!</definedName>
    <definedName name="_____________________xx6666">#REF!</definedName>
    <definedName name="_____________________ZA1">#REF!</definedName>
    <definedName name="_____________________zz9999">#REF!</definedName>
    <definedName name="____________________A99999">#REF!</definedName>
    <definedName name="____________________AJE122003">#REF!</definedName>
    <definedName name="____________________DAT1">'[26]เงินประกันสัญญาระยะสั้น-ยาว3'!#REF!</definedName>
    <definedName name="____________________DAT20">[28]BMCT2003!#REF!</definedName>
    <definedName name="____________________DAT5">'[26]เงินประกันสัญญาระยะสั้น-ยาว3'!#REF!</definedName>
    <definedName name="____________________DAT6">'[26]เงินประกันสัญญาระยะสั้น-ยาว3'!#REF!</definedName>
    <definedName name="____________________DAT7">'[26]เงินประกันสัญญาระยะสั้น-ยาว3'!#REF!</definedName>
    <definedName name="____________________dkk1">#REF!</definedName>
    <definedName name="____________________dkk2">#REF!</definedName>
    <definedName name="____________________e1">#REF!</definedName>
    <definedName name="____________________exp10">#REF!</definedName>
    <definedName name="____________________exp11">#REF!</definedName>
    <definedName name="____________________exp111">#REF!</definedName>
    <definedName name="____________________exp12">#REF!</definedName>
    <definedName name="____________________EXP22">#REF!</definedName>
    <definedName name="____________________exp5">#REF!</definedName>
    <definedName name="____________________exp7">#REF!</definedName>
    <definedName name="____________________exp8">#REF!</definedName>
    <definedName name="____________________exp9">#REF!</definedName>
    <definedName name="____________________f1">#REF!</definedName>
    <definedName name="____________________g1">#REF!</definedName>
    <definedName name="____________________h2">[29]เงินกู้ธนชาติ!$G$2</definedName>
    <definedName name="____________________IZ1">#REF!</definedName>
    <definedName name="____________________JJ1">#REF!</definedName>
    <definedName name="____________________lit1">#REF!</definedName>
    <definedName name="____________________lit2">#REF!</definedName>
    <definedName name="____________________LL1">#REF!</definedName>
    <definedName name="____________________MM1">#REF!</definedName>
    <definedName name="____________________MZ1">#REF!</definedName>
    <definedName name="____________________PM2">[19]CIPA!$B$10</definedName>
    <definedName name="____________________prg1">#REF!</definedName>
    <definedName name="____________________prg180">#REF!</definedName>
    <definedName name="____________________REC1">#REF!</definedName>
    <definedName name="____________________SCB1">'[20]SCB 1 - Current'!$F$10</definedName>
    <definedName name="____________________SCB2">'[20]SCB 2 - Current'!$F$11</definedName>
    <definedName name="____________________TCD1">#REF!</definedName>
    <definedName name="____________________TCD2">#REF!</definedName>
    <definedName name="____________________TCD3">#REF!</definedName>
    <definedName name="____________________TCD4">#REF!</definedName>
    <definedName name="____________________TCD5">#REF!</definedName>
    <definedName name="____________________TCD6">#REF!</definedName>
    <definedName name="____________________TCD7">#REF!</definedName>
    <definedName name="____________________TCD8">#REF!</definedName>
    <definedName name="____________________TCD9">#REF!</definedName>
    <definedName name="____________________Us1">#REF!</definedName>
    <definedName name="____________________Us2">#REF!</definedName>
    <definedName name="____________________xx6666">#REF!</definedName>
    <definedName name="____________________ZA1">#REF!</definedName>
    <definedName name="____________________zz9999">#REF!</definedName>
    <definedName name="___________________a1" hidden="1">{"cashflow",#N/A,FALSE,"CASHFLOW "}</definedName>
    <definedName name="___________________a10" hidden="1">{"sales",#N/A,FALSE,"SALES"}</definedName>
    <definedName name="___________________a2" hidden="1">{"hilight1",#N/A,FALSE,"HILIGHT1"}</definedName>
    <definedName name="___________________a3" hidden="1">{"hilight2",#N/A,FALSE,"HILIGHT2"}</definedName>
    <definedName name="___________________a4" hidden="1">{"hilight3",#N/A,FALSE,"HILIGHT3"}</definedName>
    <definedName name="___________________a5" hidden="1">{"income",#N/A,FALSE,"INCOME"}</definedName>
    <definedName name="___________________a6" hidden="1">{"index",#N/A,FALSE,"INDEX"}</definedName>
    <definedName name="___________________a7" hidden="1">{"PRINT_EST",#N/A,FALSE,"ESTMON"}</definedName>
    <definedName name="___________________a8" hidden="1">{"revsale",#N/A,FALSE,"REV-ยุพดี"}</definedName>
    <definedName name="___________________a9" hidden="1">{"revable",#N/A,FALSE,"REVABLE"}</definedName>
    <definedName name="___________________A99999">#REF!</definedName>
    <definedName name="___________________AJE122003">#REF!</definedName>
    <definedName name="___________________DAT1">'[30]เงินประกันสัญญาระยะสั้น-ยาว3'!#REF!</definedName>
    <definedName name="___________________DAT10">[12]ค่าจ้างทำความสะอาด!$D$3:$D$65</definedName>
    <definedName name="___________________DAT11">[12]ค่าจ้างทำความสะอาด!$E$3:$E$65</definedName>
    <definedName name="___________________DAT12">[12]ค่าจ้างทำความสะอาด!$F$3:$F$65</definedName>
    <definedName name="___________________DAT2">[12]ค่าจ้างทำความสะอาด!#REF!</definedName>
    <definedName name="___________________DAT20">[28]BMCT2003!#REF!</definedName>
    <definedName name="___________________DAT3">[12]ค่าจ้างทำความสะอาด!$A$3:$A$65</definedName>
    <definedName name="___________________DAT4">[12]ค่าจ้างทำความสะอาด!#REF!</definedName>
    <definedName name="___________________DAT5">'[30]เงินประกันสัญญาระยะสั้น-ยาว3'!#REF!</definedName>
    <definedName name="___________________DAT6">'[30]เงินประกันสัญญาระยะสั้น-ยาว3'!#REF!</definedName>
    <definedName name="___________________DAT7">'[30]เงินประกันสัญญาระยะสั้น-ยาว3'!#REF!</definedName>
    <definedName name="___________________dkk1">#REF!</definedName>
    <definedName name="___________________dkk2">#REF!</definedName>
    <definedName name="___________________e1">#REF!</definedName>
    <definedName name="___________________exp10">#REF!</definedName>
    <definedName name="___________________exp11">#REF!</definedName>
    <definedName name="___________________exp111">#REF!</definedName>
    <definedName name="___________________exp12">#REF!</definedName>
    <definedName name="___________________EXP22">#REF!</definedName>
    <definedName name="___________________exp5">#REF!</definedName>
    <definedName name="___________________exp7">#REF!</definedName>
    <definedName name="___________________exp8">#REF!</definedName>
    <definedName name="___________________exp9">#REF!</definedName>
    <definedName name="___________________f1">#REF!</definedName>
    <definedName name="___________________g1">#REF!</definedName>
    <definedName name="___________________h2">[29]เงินกู้ธนชาติ!$G$2</definedName>
    <definedName name="___________________IZ1">#REF!</definedName>
    <definedName name="___________________JJ1">#REF!</definedName>
    <definedName name="___________________lit1">#REF!</definedName>
    <definedName name="___________________lit2">#REF!</definedName>
    <definedName name="___________________LL1">#REF!</definedName>
    <definedName name="___________________MM1">#REF!</definedName>
    <definedName name="___________________MZ1">#REF!</definedName>
    <definedName name="___________________PM2">[19]CIPA!$B$10</definedName>
    <definedName name="___________________prg1">#REF!</definedName>
    <definedName name="___________________prg180">#REF!</definedName>
    <definedName name="___________________REC1">#REF!</definedName>
    <definedName name="___________________SCB1">'[20]SCB 1 - Current'!$F$10</definedName>
    <definedName name="___________________SCB2">'[20]SCB 2 - Current'!$F$11</definedName>
    <definedName name="___________________TCD1">#REF!</definedName>
    <definedName name="___________________TCD2">#REF!</definedName>
    <definedName name="___________________TCD3">#REF!</definedName>
    <definedName name="___________________TCD4">#REF!</definedName>
    <definedName name="___________________TCD5">#REF!</definedName>
    <definedName name="___________________TCD6">#REF!</definedName>
    <definedName name="___________________TCD7">#REF!</definedName>
    <definedName name="___________________TCD8">#REF!</definedName>
    <definedName name="___________________TCD9">#REF!</definedName>
    <definedName name="___________________Us1">#REF!</definedName>
    <definedName name="___________________Us2">#REF!</definedName>
    <definedName name="___________________xx6666">#REF!</definedName>
    <definedName name="___________________ZA1">#REF!</definedName>
    <definedName name="___________________zz9999">#REF!</definedName>
    <definedName name="__________________a1" hidden="1">{"cashflow",#N/A,FALSE,"CASHFLOW "}</definedName>
    <definedName name="__________________a10" hidden="1">{"sales",#N/A,FALSE,"SALES"}</definedName>
    <definedName name="__________________a2" hidden="1">{"hilight1",#N/A,FALSE,"HILIGHT1"}</definedName>
    <definedName name="__________________a3" hidden="1">{"hilight2",#N/A,FALSE,"HILIGHT2"}</definedName>
    <definedName name="__________________a4" hidden="1">{"hilight3",#N/A,FALSE,"HILIGHT3"}</definedName>
    <definedName name="__________________a5" hidden="1">{"income",#N/A,FALSE,"INCOME"}</definedName>
    <definedName name="__________________a6" hidden="1">{"index",#N/A,FALSE,"INDEX"}</definedName>
    <definedName name="__________________a7" hidden="1">{"PRINT_EST",#N/A,FALSE,"ESTMON"}</definedName>
    <definedName name="__________________a8" hidden="1">{"revsale",#N/A,FALSE,"REV-ยุพดี"}</definedName>
    <definedName name="__________________a9" hidden="1">{"revable",#N/A,FALSE,"REVABLE"}</definedName>
    <definedName name="__________________A99999">#REF!</definedName>
    <definedName name="__________________AJE122003">#REF!</definedName>
    <definedName name="__________________DAT1">'[30]เงินประกันสัญญาระยะสั้น-ยาว3'!#REF!</definedName>
    <definedName name="__________________DAT13">[22]โตโยไทย!#REF!</definedName>
    <definedName name="__________________DAT20">[28]BMCT2003!#REF!</definedName>
    <definedName name="__________________DAT3">'[31]Export CR _TOG'!#REF!</definedName>
    <definedName name="__________________DAT5">'[30]เงินประกันสัญญาระยะสั้น-ยาว3'!#REF!</definedName>
    <definedName name="__________________DAT6">'[30]เงินประกันสัญญาระยะสั้น-ยาว3'!#REF!</definedName>
    <definedName name="__________________DAT7">'[30]เงินประกันสัญญาระยะสั้น-ยาว3'!#REF!</definedName>
    <definedName name="__________________DAT8">[15]NR!$D$1:$D$32</definedName>
    <definedName name="__________________DAT9">[15]NR!$E$1:$E$32</definedName>
    <definedName name="__________________dkk1">#REF!</definedName>
    <definedName name="__________________dkk2">#REF!</definedName>
    <definedName name="__________________e1">#REF!</definedName>
    <definedName name="__________________exp10">#REF!</definedName>
    <definedName name="__________________exp11">#REF!</definedName>
    <definedName name="__________________exp111">#REF!</definedName>
    <definedName name="__________________exp12">#REF!</definedName>
    <definedName name="__________________EXP22">#REF!</definedName>
    <definedName name="__________________exp5">#REF!</definedName>
    <definedName name="__________________exp7">#REF!</definedName>
    <definedName name="__________________exp8">#REF!</definedName>
    <definedName name="__________________exp9">#REF!</definedName>
    <definedName name="__________________f1">#REF!</definedName>
    <definedName name="__________________g1">#REF!</definedName>
    <definedName name="__________________h1">#REF!</definedName>
    <definedName name="__________________h2">[29]เงินกู้ธนชาติ!$G$2</definedName>
    <definedName name="__________________IZ1">#REF!</definedName>
    <definedName name="__________________JJ1">#REF!</definedName>
    <definedName name="__________________k1">#REF!</definedName>
    <definedName name="__________________lit1">#REF!</definedName>
    <definedName name="__________________lit2">#REF!</definedName>
    <definedName name="__________________LL1">#REF!</definedName>
    <definedName name="__________________MM1">#REF!</definedName>
    <definedName name="__________________MZ1">#REF!</definedName>
    <definedName name="__________________PM2">[19]CIPA!$B$10</definedName>
    <definedName name="__________________prg1">#REF!</definedName>
    <definedName name="__________________prg180">#REF!</definedName>
    <definedName name="__________________REC1">#REF!</definedName>
    <definedName name="__________________SCB1">'[20]SCB 1 - Current'!$F$10</definedName>
    <definedName name="__________________SCB2">'[20]SCB 2 - Current'!$F$11</definedName>
    <definedName name="__________________TCD1">#REF!</definedName>
    <definedName name="__________________TCD2">#REF!</definedName>
    <definedName name="__________________TCD3">#REF!</definedName>
    <definedName name="__________________TCD4">#REF!</definedName>
    <definedName name="__________________TCD5">#REF!</definedName>
    <definedName name="__________________TCD6">#REF!</definedName>
    <definedName name="__________________TCD7">#REF!</definedName>
    <definedName name="__________________TCD8">#REF!</definedName>
    <definedName name="__________________TCD9">#REF!</definedName>
    <definedName name="__________________Us1">#REF!</definedName>
    <definedName name="__________________Us2">#REF!</definedName>
    <definedName name="__________________xx6666">#REF!</definedName>
    <definedName name="__________________ZA1">#REF!</definedName>
    <definedName name="__________________zz9999">#REF!</definedName>
    <definedName name="_________________a1" hidden="1">{"cashflow",#N/A,FALSE,"CASHFLOW "}</definedName>
    <definedName name="_________________a10" hidden="1">{"sales",#N/A,FALSE,"SALES"}</definedName>
    <definedName name="_________________a2" hidden="1">{"hilight1",#N/A,FALSE,"HILIGHT1"}</definedName>
    <definedName name="_________________a3" hidden="1">{"hilight2",#N/A,FALSE,"HILIGHT2"}</definedName>
    <definedName name="_________________a4" hidden="1">{"hilight3",#N/A,FALSE,"HILIGHT3"}</definedName>
    <definedName name="_________________a5" hidden="1">{"income",#N/A,FALSE,"INCOME"}</definedName>
    <definedName name="_________________a6" hidden="1">{"index",#N/A,FALSE,"INDEX"}</definedName>
    <definedName name="_________________a7" hidden="1">{"PRINT_EST",#N/A,FALSE,"ESTMON"}</definedName>
    <definedName name="_________________a8" hidden="1">{"revsale",#N/A,FALSE,"REV-ยุพดี"}</definedName>
    <definedName name="_________________a9" hidden="1">{"revable",#N/A,FALSE,"REVABLE"}</definedName>
    <definedName name="_________________A99999">#REF!</definedName>
    <definedName name="_________________AJE122003">#REF!</definedName>
    <definedName name="_________________DAT1">'[18]เงินประกันสัญญาระยะสั้น-ยาว3'!#REF!</definedName>
    <definedName name="_________________DAT13">[12]ค่าจ้างทำความสะอาด!$G$3:$G$65</definedName>
    <definedName name="_________________DAT20">[28]BMCT2003!#REF!</definedName>
    <definedName name="_________________DAT3">'[31]Export CR _TOG'!#REF!</definedName>
    <definedName name="_________________DAT5">'[18]เงินประกันสัญญาระยะสั้น-ยาว3'!#REF!</definedName>
    <definedName name="_________________DAT6">'[18]เงินประกันสัญญาระยะสั้น-ยาว3'!#REF!</definedName>
    <definedName name="_________________DAT7">'[18]เงินประกันสัญญาระยะสั้น-ยาว3'!#REF!</definedName>
    <definedName name="_________________dkk1">#REF!</definedName>
    <definedName name="_________________dkk2">#REF!</definedName>
    <definedName name="_________________e1">#REF!</definedName>
    <definedName name="_________________exp10">#REF!</definedName>
    <definedName name="_________________exp11">#REF!</definedName>
    <definedName name="_________________exp111">#REF!</definedName>
    <definedName name="_________________exp12">#REF!</definedName>
    <definedName name="_________________EXP22">#REF!</definedName>
    <definedName name="_________________exp5">#REF!</definedName>
    <definedName name="_________________exp7">#REF!</definedName>
    <definedName name="_________________exp8">#REF!</definedName>
    <definedName name="_________________exp9">#REF!</definedName>
    <definedName name="_________________f1">#REF!</definedName>
    <definedName name="_________________g1">#REF!</definedName>
    <definedName name="_________________h1">#REF!</definedName>
    <definedName name="_________________h2">[29]เงินกู้ธนชาติ!$G$2</definedName>
    <definedName name="_________________IZ1">#REF!</definedName>
    <definedName name="_________________JJ1">#REF!</definedName>
    <definedName name="_________________k1">#REF!</definedName>
    <definedName name="_________________lit1">#REF!</definedName>
    <definedName name="_________________lit2">#REF!</definedName>
    <definedName name="_________________LL1">#REF!</definedName>
    <definedName name="_________________MM1">#REF!</definedName>
    <definedName name="_________________MZ1">#REF!</definedName>
    <definedName name="_________________PM2">[19]CIPA!$B$10</definedName>
    <definedName name="_________________prg1">#REF!</definedName>
    <definedName name="_________________prg180">#REF!</definedName>
    <definedName name="_________________REC1">#REF!</definedName>
    <definedName name="_________________SCB1">'[20]SCB 1 - Current'!$F$10</definedName>
    <definedName name="_________________SCB2">'[20]SCB 2 - Current'!$F$11</definedName>
    <definedName name="_________________TCD1">#REF!</definedName>
    <definedName name="_________________TCD2">#REF!</definedName>
    <definedName name="_________________TCD3">#REF!</definedName>
    <definedName name="_________________TCD4">#REF!</definedName>
    <definedName name="_________________TCD5">#REF!</definedName>
    <definedName name="_________________TCD6">#REF!</definedName>
    <definedName name="_________________TCD7">#REF!</definedName>
    <definedName name="_________________TCD8">#REF!</definedName>
    <definedName name="_________________TCD9">#REF!</definedName>
    <definedName name="_________________Us1">#REF!</definedName>
    <definedName name="_________________Us2">#REF!</definedName>
    <definedName name="_________________xx6666">#REF!</definedName>
    <definedName name="_________________ZA1">#REF!</definedName>
    <definedName name="_________________zz9999">#REF!</definedName>
    <definedName name="________________a1" hidden="1">{"cashflow",#N/A,FALSE,"CASHFLOW "}</definedName>
    <definedName name="________________a10" hidden="1">{"sales",#N/A,FALSE,"SALES"}</definedName>
    <definedName name="________________a2" hidden="1">{"hilight1",#N/A,FALSE,"HILIGHT1"}</definedName>
    <definedName name="________________a3" hidden="1">{"hilight2",#N/A,FALSE,"HILIGHT2"}</definedName>
    <definedName name="________________a4" hidden="1">{"hilight3",#N/A,FALSE,"HILIGHT3"}</definedName>
    <definedName name="________________a5" hidden="1">{"income",#N/A,FALSE,"INCOME"}</definedName>
    <definedName name="________________a6" hidden="1">{"index",#N/A,FALSE,"INDEX"}</definedName>
    <definedName name="________________a7" hidden="1">{"PRINT_EST",#N/A,FALSE,"ESTMON"}</definedName>
    <definedName name="________________a8" hidden="1">{"revsale",#N/A,FALSE,"REV-ยุพดี"}</definedName>
    <definedName name="________________a9" hidden="1">{"revable",#N/A,FALSE,"REVABLE"}</definedName>
    <definedName name="________________A99999">#REF!</definedName>
    <definedName name="________________AJE122003">#REF!</definedName>
    <definedName name="________________DAT1">'[32]เงินประกันสัญญาระยะสั้น-ยาว3'!#REF!</definedName>
    <definedName name="________________DAT10">#REF!</definedName>
    <definedName name="________________DAT11">#REF!</definedName>
    <definedName name="________________DAT12">#REF!</definedName>
    <definedName name="________________DAT13">[33]โตโยไทย!#REF!</definedName>
    <definedName name="________________DAT2">#REF!</definedName>
    <definedName name="________________DAT20">[28]BMCT2003!#REF!</definedName>
    <definedName name="________________DAT3">#REF!</definedName>
    <definedName name="________________DAT4">#REF!</definedName>
    <definedName name="________________DAT5">'[32]เงินประกันสัญญาระยะสั้น-ยาว3'!#REF!</definedName>
    <definedName name="________________DAT6">'[32]เงินประกันสัญญาระยะสั้น-ยาว3'!#REF!</definedName>
    <definedName name="________________DAT7">'[32]เงินประกันสัญญาระยะสั้น-ยาว3'!#REF!</definedName>
    <definedName name="________________DAT8">#REF!</definedName>
    <definedName name="________________DAT9">#REF!</definedName>
    <definedName name="________________dkk1">#REF!</definedName>
    <definedName name="________________dkk2">#REF!</definedName>
    <definedName name="________________e1">#REF!</definedName>
    <definedName name="________________exp10">#REF!</definedName>
    <definedName name="________________exp11">#REF!</definedName>
    <definedName name="________________exp111">#REF!</definedName>
    <definedName name="________________exp12">#REF!</definedName>
    <definedName name="________________EXP22">#REF!</definedName>
    <definedName name="________________exp5">#REF!</definedName>
    <definedName name="________________exp7">#REF!</definedName>
    <definedName name="________________exp8">#REF!</definedName>
    <definedName name="________________exp9">#REF!</definedName>
    <definedName name="________________h1">#REF!</definedName>
    <definedName name="________________h2">[29]เงินกู้ธนชาติ!$G$2</definedName>
    <definedName name="________________IZ1">#REF!</definedName>
    <definedName name="________________JJ1">#REF!</definedName>
    <definedName name="________________k1">#REF!</definedName>
    <definedName name="________________lit1">#REF!</definedName>
    <definedName name="________________lit2">#REF!</definedName>
    <definedName name="________________LL1">#REF!</definedName>
    <definedName name="________________MM1">#REF!</definedName>
    <definedName name="________________MZ1">#REF!</definedName>
    <definedName name="________________PM2">[19]CIPA!$B$10</definedName>
    <definedName name="________________prg1">#REF!</definedName>
    <definedName name="________________prg180">#REF!</definedName>
    <definedName name="________________REC1">#REF!</definedName>
    <definedName name="________________SCB1">'[20]SCB 1 - Current'!$F$10</definedName>
    <definedName name="________________SCB2">'[20]SCB 2 - Current'!$F$11</definedName>
    <definedName name="________________TCD1">#REF!</definedName>
    <definedName name="________________TCD2">#REF!</definedName>
    <definedName name="________________TCD3">#REF!</definedName>
    <definedName name="________________TCD4">#REF!</definedName>
    <definedName name="________________TCD5">#REF!</definedName>
    <definedName name="________________TCD6">#REF!</definedName>
    <definedName name="________________TCD7">#REF!</definedName>
    <definedName name="________________TCD8">#REF!</definedName>
    <definedName name="________________TCD9">#REF!</definedName>
    <definedName name="________________Us1">#REF!</definedName>
    <definedName name="________________Us2">#REF!</definedName>
    <definedName name="________________xx6666">#REF!</definedName>
    <definedName name="________________ZA1">#REF!</definedName>
    <definedName name="________________zz9999">#REF!</definedName>
    <definedName name="_______________a1" hidden="1">{"cashflow",#N/A,FALSE,"CASHFLOW "}</definedName>
    <definedName name="_______________a10" hidden="1">{"sales",#N/A,FALSE,"SALES"}</definedName>
    <definedName name="_______________a2" hidden="1">{"hilight1",#N/A,FALSE,"HILIGHT1"}</definedName>
    <definedName name="_______________a3" hidden="1">{"hilight2",#N/A,FALSE,"HILIGHT2"}</definedName>
    <definedName name="_______________a4" hidden="1">{"hilight3",#N/A,FALSE,"HILIGHT3"}</definedName>
    <definedName name="_______________a5" hidden="1">{"income",#N/A,FALSE,"INCOME"}</definedName>
    <definedName name="_______________a6" hidden="1">{"index",#N/A,FALSE,"INDEX"}</definedName>
    <definedName name="_______________a7" hidden="1">{"PRINT_EST",#N/A,FALSE,"ESTMON"}</definedName>
    <definedName name="_______________a8" hidden="1">{"revsale",#N/A,FALSE,"REV-ยุพดี"}</definedName>
    <definedName name="_______________a9" hidden="1">{"revable",#N/A,FALSE,"REVABLE"}</definedName>
    <definedName name="_______________A99999">#REF!</definedName>
    <definedName name="_______________AJE122003">#REF!</definedName>
    <definedName name="_______________DAT1">'[24]เงินประกันสัญญาระยะสั้น-ยาว3'!#REF!</definedName>
    <definedName name="_______________DAT10">#REF!</definedName>
    <definedName name="_______________DAT11">#REF!</definedName>
    <definedName name="_______________DAT12">#REF!</definedName>
    <definedName name="_______________DAT13">#REF!</definedName>
    <definedName name="_______________DAT2">#REF!</definedName>
    <definedName name="_______________DAT20">[28]BMCT2003!#REF!</definedName>
    <definedName name="_______________DAT3">#REF!</definedName>
    <definedName name="_______________DAT4">#REF!</definedName>
    <definedName name="_______________DAT5">'[24]เงินประกันสัญญาระยะสั้น-ยาว3'!#REF!</definedName>
    <definedName name="_______________DAT6">'[24]เงินประกันสัญญาระยะสั้น-ยาว3'!#REF!</definedName>
    <definedName name="_______________DAT7">'[24]เงินประกันสัญญาระยะสั้น-ยาว3'!#REF!</definedName>
    <definedName name="_______________DAT8">#REF!</definedName>
    <definedName name="_______________DAT9">#REF!</definedName>
    <definedName name="_______________dkk1">#REF!</definedName>
    <definedName name="_______________dkk2">#REF!</definedName>
    <definedName name="_______________exp10">#REF!</definedName>
    <definedName name="_______________exp11">#REF!</definedName>
    <definedName name="_______________exp111">#REF!</definedName>
    <definedName name="_______________exp12">#REF!</definedName>
    <definedName name="_______________EXP22">#REF!</definedName>
    <definedName name="_______________exp5">#REF!</definedName>
    <definedName name="_______________exp7">#REF!</definedName>
    <definedName name="_______________exp8">#REF!</definedName>
    <definedName name="_______________exp9">#REF!</definedName>
    <definedName name="_______________f1">#REF!</definedName>
    <definedName name="_______________g1">#REF!</definedName>
    <definedName name="_______________h1">#REF!</definedName>
    <definedName name="_______________h2">[29]เงินกู้ธนชาติ!$G$2</definedName>
    <definedName name="_______________IZ1">#REF!</definedName>
    <definedName name="_______________JJ1">#REF!</definedName>
    <definedName name="_______________k1">#REF!</definedName>
    <definedName name="_______________lit1">#REF!</definedName>
    <definedName name="_______________lit2">#REF!</definedName>
    <definedName name="_______________LL1">#REF!</definedName>
    <definedName name="_______________MM1">#REF!</definedName>
    <definedName name="_______________MZ1">#REF!</definedName>
    <definedName name="_______________PM2">[19]CIPA!$B$10</definedName>
    <definedName name="_______________prg1">#REF!</definedName>
    <definedName name="_______________prg180">#REF!</definedName>
    <definedName name="_______________REC1">#REF!</definedName>
    <definedName name="_______________SCB1">'[20]SCB 1 - Current'!$F$10</definedName>
    <definedName name="_______________SCB2">'[20]SCB 2 - Current'!$F$11</definedName>
    <definedName name="_______________TCD1">#REF!</definedName>
    <definedName name="_______________TCD2">#REF!</definedName>
    <definedName name="_______________TCD3">#REF!</definedName>
    <definedName name="_______________TCD4">#REF!</definedName>
    <definedName name="_______________TCD5">#REF!</definedName>
    <definedName name="_______________TCD6">#REF!</definedName>
    <definedName name="_______________TCD7">#REF!</definedName>
    <definedName name="_______________TCD8">#REF!</definedName>
    <definedName name="_______________TCD9">#REF!</definedName>
    <definedName name="_______________Us1">#REF!</definedName>
    <definedName name="_______________Us2">#REF!</definedName>
    <definedName name="_______________xx6666">#REF!</definedName>
    <definedName name="_______________ZA1">#REF!</definedName>
    <definedName name="_______________zz9999">#REF!</definedName>
    <definedName name="______________a1" hidden="1">{"cashflow",#N/A,FALSE,"CASHFLOW "}</definedName>
    <definedName name="______________a10" hidden="1">{"sales",#N/A,FALSE,"SALES"}</definedName>
    <definedName name="______________a2" hidden="1">{"hilight1",#N/A,FALSE,"HILIGHT1"}</definedName>
    <definedName name="______________a3" hidden="1">{"hilight2",#N/A,FALSE,"HILIGHT2"}</definedName>
    <definedName name="______________a4" hidden="1">{"hilight3",#N/A,FALSE,"HILIGHT3"}</definedName>
    <definedName name="______________a5" hidden="1">{"income",#N/A,FALSE,"INCOME"}</definedName>
    <definedName name="______________a6" hidden="1">{"index",#N/A,FALSE,"INDEX"}</definedName>
    <definedName name="______________a7" hidden="1">{"PRINT_EST",#N/A,FALSE,"ESTMON"}</definedName>
    <definedName name="______________a8" hidden="1">{"revsale",#N/A,FALSE,"REV-ยุพดี"}</definedName>
    <definedName name="______________a9" hidden="1">{"revable",#N/A,FALSE,"REVABLE"}</definedName>
    <definedName name="______________A99999">#REF!</definedName>
    <definedName name="______________AJE122003">#REF!</definedName>
    <definedName name="______________DAT1">'[32]เงินประกันสัญญาระยะสั้น-ยาว3'!#REF!</definedName>
    <definedName name="______________DAT10">#REF!</definedName>
    <definedName name="______________DAT11">#REF!</definedName>
    <definedName name="______________DAT12">#REF!</definedName>
    <definedName name="______________DAT13">#REF!</definedName>
    <definedName name="______________DAT2">#REF!</definedName>
    <definedName name="______________DAT20">[28]BMCT2003!#REF!</definedName>
    <definedName name="______________DAT3">#REF!</definedName>
    <definedName name="______________DAT4">#REF!</definedName>
    <definedName name="______________DAT5">'[32]เงินประกันสัญญาระยะสั้น-ยาว3'!#REF!</definedName>
    <definedName name="______________DAT6">'[32]เงินประกันสัญญาระยะสั้น-ยาว3'!#REF!</definedName>
    <definedName name="______________DAT7">'[32]เงินประกันสัญญาระยะสั้น-ยาว3'!#REF!</definedName>
    <definedName name="______________DAT8">#REF!</definedName>
    <definedName name="______________DAT9">#REF!</definedName>
    <definedName name="______________dkk1">#REF!</definedName>
    <definedName name="______________dkk2">#REF!</definedName>
    <definedName name="______________e1">#REF!</definedName>
    <definedName name="______________exp10">#REF!</definedName>
    <definedName name="______________exp11">#REF!</definedName>
    <definedName name="______________exp111">#REF!</definedName>
    <definedName name="______________exp12">#REF!</definedName>
    <definedName name="______________EXP22">#REF!</definedName>
    <definedName name="______________exp5">#REF!</definedName>
    <definedName name="______________exp7">#REF!</definedName>
    <definedName name="______________exp8">#REF!</definedName>
    <definedName name="______________exp9">#REF!</definedName>
    <definedName name="______________f1">#REF!</definedName>
    <definedName name="______________g1">#REF!</definedName>
    <definedName name="______________h1">#REF!</definedName>
    <definedName name="______________h2">[29]เงินกู้ธนชาติ!$G$2</definedName>
    <definedName name="______________IZ1">#REF!</definedName>
    <definedName name="______________JJ1">#REF!</definedName>
    <definedName name="______________k1">#REF!</definedName>
    <definedName name="______________lit1">#REF!</definedName>
    <definedName name="______________lit2">#REF!</definedName>
    <definedName name="______________LL1">#REF!</definedName>
    <definedName name="______________MM1">#REF!</definedName>
    <definedName name="______________MZ1">#REF!</definedName>
    <definedName name="______________PM2">[19]CIPA!$B$10</definedName>
    <definedName name="______________prg1">#REF!</definedName>
    <definedName name="______________prg180">#REF!</definedName>
    <definedName name="______________REC1">#REF!</definedName>
    <definedName name="______________SCB1">'[20]SCB 1 - Current'!$F$10</definedName>
    <definedName name="______________SCB2">'[20]SCB 2 - Current'!$F$11</definedName>
    <definedName name="______________TCD1">#REF!</definedName>
    <definedName name="______________TCD2">#REF!</definedName>
    <definedName name="______________TCD3">#REF!</definedName>
    <definedName name="______________TCD4">#REF!</definedName>
    <definedName name="______________TCD5">#REF!</definedName>
    <definedName name="______________TCD6">#REF!</definedName>
    <definedName name="______________TCD7">#REF!</definedName>
    <definedName name="______________TCD8">#REF!</definedName>
    <definedName name="______________TCD9">#REF!</definedName>
    <definedName name="______________Us1">#REF!</definedName>
    <definedName name="______________Us2">#REF!</definedName>
    <definedName name="______________xx6666">#REF!</definedName>
    <definedName name="______________ZA1">#REF!</definedName>
    <definedName name="______________zz9999">#REF!</definedName>
    <definedName name="_____________a1" hidden="1">{"cashflow",#N/A,FALSE,"CASHFLOW "}</definedName>
    <definedName name="_____________a10" hidden="1">{"sales",#N/A,FALSE,"SALES"}</definedName>
    <definedName name="_____________a2" hidden="1">{"hilight1",#N/A,FALSE,"HILIGHT1"}</definedName>
    <definedName name="_____________a3" hidden="1">{"hilight2",#N/A,FALSE,"HILIGHT2"}</definedName>
    <definedName name="_____________a4" hidden="1">{"hilight3",#N/A,FALSE,"HILIGHT3"}</definedName>
    <definedName name="_____________a5" hidden="1">{"income",#N/A,FALSE,"INCOME"}</definedName>
    <definedName name="_____________a6" hidden="1">{"index",#N/A,FALSE,"INDEX"}</definedName>
    <definedName name="_____________a7" hidden="1">{"PRINT_EST",#N/A,FALSE,"ESTMON"}</definedName>
    <definedName name="_____________a8" hidden="1">{"revsale",#N/A,FALSE,"REV-ยุพดี"}</definedName>
    <definedName name="_____________a9" hidden="1">{"revable",#N/A,FALSE,"REVABLE"}</definedName>
    <definedName name="_____________A99999">#REF!</definedName>
    <definedName name="_____________AJE122003">#REF!</definedName>
    <definedName name="_____________DAT1">'[30]เงินประกันสัญญาระยะสั้น-ยาว3'!#REF!</definedName>
    <definedName name="_____________DAT10">#REF!</definedName>
    <definedName name="_____________DAT11">#REF!</definedName>
    <definedName name="_____________DAT12">#REF!</definedName>
    <definedName name="_____________DAT13">#REF!</definedName>
    <definedName name="_____________DAT2">#REF!</definedName>
    <definedName name="_____________DAT20">[28]BMCT2003!#REF!</definedName>
    <definedName name="_____________DAT3">#REF!</definedName>
    <definedName name="_____________DAT4">#REF!</definedName>
    <definedName name="_____________DAT5">'[30]เงินประกันสัญญาระยะสั้น-ยาว3'!#REF!</definedName>
    <definedName name="_____________DAT6">'[30]เงินประกันสัญญาระยะสั้น-ยาว3'!#REF!</definedName>
    <definedName name="_____________DAT7">'[30]เงินประกันสัญญาระยะสั้น-ยาว3'!#REF!</definedName>
    <definedName name="_____________DAT8">#REF!</definedName>
    <definedName name="_____________DAT9">#REF!</definedName>
    <definedName name="_____________dkk1">#REF!</definedName>
    <definedName name="_____________dkk2">#REF!</definedName>
    <definedName name="_____________e1">#REF!</definedName>
    <definedName name="_____________eee55" hidden="1">{"sum_mth",#N/A,FALSE,"SUM-MTH";"sum_mth_สะสม",#N/A,FALSE,"SUM-MTH";"sum_mth_ผลการดำเนินงาน",#N/A,FALSE,"SUM-MTH";"sum_mth_ผลการดำเนินงาน_สะสม",#N/A,FALSE,"SUM-MTH"}</definedName>
    <definedName name="_____________exp10">#REF!</definedName>
    <definedName name="_____________exp11">#REF!</definedName>
    <definedName name="_____________exp111">#REF!</definedName>
    <definedName name="_____________exp12">#REF!</definedName>
    <definedName name="_____________EXP22">#REF!</definedName>
    <definedName name="_____________exp5">#REF!</definedName>
    <definedName name="_____________exp7">#REF!</definedName>
    <definedName name="_____________exp8">#REF!</definedName>
    <definedName name="_____________exp9">#REF!</definedName>
    <definedName name="_____________f1">#REF!</definedName>
    <definedName name="_____________g1">#REF!</definedName>
    <definedName name="_____________h1">#REF!</definedName>
    <definedName name="_____________h2">[29]เงินกู้ธนชาติ!$G$2</definedName>
    <definedName name="_____________IZ1">#REF!</definedName>
    <definedName name="_____________JJ1">#REF!</definedName>
    <definedName name="_____________k1">#REF!</definedName>
    <definedName name="_____________lit1">#REF!</definedName>
    <definedName name="_____________lit2">#REF!</definedName>
    <definedName name="_____________LL1">#REF!</definedName>
    <definedName name="_____________MM1">#REF!</definedName>
    <definedName name="_____________MZ1">#REF!</definedName>
    <definedName name="_____________PM2">[19]CIPA!$B$10</definedName>
    <definedName name="_____________prg1">#REF!</definedName>
    <definedName name="_____________prg180">#REF!</definedName>
    <definedName name="_____________REC1">#REF!</definedName>
    <definedName name="_____________SCB1">'[20]SCB 1 - Current'!$F$10</definedName>
    <definedName name="_____________SCB2">'[20]SCB 2 - Current'!$F$11</definedName>
    <definedName name="_____________sss1" hidden="1">{"sum_mth",#N/A,FALSE,"SUM-MTH";"sum_mth_สะสม",#N/A,FALSE,"SUM-MTH";"sum_mth_ผลการดำเนินงาน",#N/A,FALSE,"SUM-MTH";"sum_mth_ผลการดำเนินงาน_สะสม",#N/A,FALSE,"SUM-MTH"}</definedName>
    <definedName name="_____________sss3" hidden="1">{"sum_mth",#N/A,FALSE,"SUM-MTH";"sum_mth_สะสม",#N/A,FALSE,"SUM-MTH";"sum_mth_ผลการดำเนินงาน",#N/A,FALSE,"SUM-MTH";"sum_mth_ผลการดำเนินงาน_สะสม",#N/A,FALSE,"SUM-MTH"}</definedName>
    <definedName name="_____________TCD1">#REF!</definedName>
    <definedName name="_____________TCD2">#REF!</definedName>
    <definedName name="_____________TCD3">#REF!</definedName>
    <definedName name="_____________TCD4">#REF!</definedName>
    <definedName name="_____________TCD5">#REF!</definedName>
    <definedName name="_____________TCD6">#REF!</definedName>
    <definedName name="_____________TCD7">#REF!</definedName>
    <definedName name="_____________TCD8">#REF!</definedName>
    <definedName name="_____________TCD9">#REF!</definedName>
    <definedName name="_____________Us1">#REF!</definedName>
    <definedName name="_____________Us2">#REF!</definedName>
    <definedName name="_____________www1" hidden="1">{"sum_mth",#N/A,FALSE,"SUM-MTH";"sum_mth_สะสม",#N/A,FALSE,"SUM-MTH";"sum_mth_ผลการดำเนินงาน",#N/A,FALSE,"SUM-MTH";"sum_mth_ผลการดำเนินงาน_สะสม",#N/A,FALSE,"SUM-MTH"}</definedName>
    <definedName name="_____________www2" hidden="1">{"sum_mth",#N/A,FALSE,"SUM-MTH";"sum_mth_สะสม",#N/A,FALSE,"SUM-MTH";"sum_mth_ผลการดำเนินงาน",#N/A,FALSE,"SUM-MTH";"sum_mth_ผลการดำเนินงาน_สะสม",#N/A,FALSE,"SUM-MTH"}</definedName>
    <definedName name="_____________www4" hidden="1">{"sum_mth",#N/A,FALSE,"SUM-MTH";"sum_mth_สะสม",#N/A,FALSE,"SUM-MTH";"sum_mth_ผลการดำเนินงาน",#N/A,FALSE,"SUM-MTH";"sum_mth_ผลการดำเนินงาน_สะสม",#N/A,FALSE,"SUM-MTH"}</definedName>
    <definedName name="_____________xx6666">#REF!</definedName>
    <definedName name="_____________ZA1">#REF!</definedName>
    <definedName name="_____________zz9999">#REF!</definedName>
    <definedName name="____________a1" hidden="1">{"cashflow",#N/A,FALSE,"CASHFLOW "}</definedName>
    <definedName name="____________a10" hidden="1">{"sales",#N/A,FALSE,"SALES"}</definedName>
    <definedName name="____________a2" hidden="1">{"hilight1",#N/A,FALSE,"HILIGHT1"}</definedName>
    <definedName name="____________a3" hidden="1">{"hilight2",#N/A,FALSE,"HILIGHT2"}</definedName>
    <definedName name="____________a4" hidden="1">{"hilight3",#N/A,FALSE,"HILIGHT3"}</definedName>
    <definedName name="____________a5" hidden="1">{"income",#N/A,FALSE,"INCOME"}</definedName>
    <definedName name="____________a6" hidden="1">{"index",#N/A,FALSE,"INDEX"}</definedName>
    <definedName name="____________a7" hidden="1">{"PRINT_EST",#N/A,FALSE,"ESTMON"}</definedName>
    <definedName name="____________a8" hidden="1">{"revsale",#N/A,FALSE,"REV-ยุพดี"}</definedName>
    <definedName name="____________a9" hidden="1">{"revable",#N/A,FALSE,"REVABLE"}</definedName>
    <definedName name="____________A99999">#REF!</definedName>
    <definedName name="____________AJE122003">#REF!</definedName>
    <definedName name="____________COR1">#REF!</definedName>
    <definedName name="____________COR2">#REF!</definedName>
    <definedName name="____________COR3">#REF!</definedName>
    <definedName name="____________COR4">#REF!</definedName>
    <definedName name="____________CUR1">#REF!</definedName>
    <definedName name="____________DAT1">'[32]เงินประกันสัญญาระยะสั้น-ยาว3'!#REF!</definedName>
    <definedName name="____________DAT10">#REF!</definedName>
    <definedName name="____________DAT11">#REF!</definedName>
    <definedName name="____________DAT12">#REF!</definedName>
    <definedName name="____________DAT13">#REF!</definedName>
    <definedName name="____________DAT2">#REF!</definedName>
    <definedName name="____________DAT20">#REF!</definedName>
    <definedName name="____________DAT3">#REF!</definedName>
    <definedName name="____________DAT4">#REF!</definedName>
    <definedName name="____________DAT5">'[32]เงินประกันสัญญาระยะสั้น-ยาว3'!#REF!</definedName>
    <definedName name="____________DAT6">'[32]เงินประกันสัญญาระยะสั้น-ยาว3'!#REF!</definedName>
    <definedName name="____________DAT7">'[32]เงินประกันสัญญาระยะสั้น-ยาว3'!#REF!</definedName>
    <definedName name="____________DAT8">#REF!</definedName>
    <definedName name="____________DAT9">#REF!</definedName>
    <definedName name="____________dkk1">#REF!</definedName>
    <definedName name="____________dkk2">#REF!</definedName>
    <definedName name="____________e1">#REF!</definedName>
    <definedName name="____________eee55" hidden="1">{"sum_mth",#N/A,FALSE,"SUM-MTH";"sum_mth_สะสม",#N/A,FALSE,"SUM-MTH";"sum_mth_ผลการดำเนินงาน",#N/A,FALSE,"SUM-MTH";"sum_mth_ผลการดำเนินงาน_สะสม",#N/A,FALSE,"SUM-MTH"}</definedName>
    <definedName name="____________EKT1">#REF!</definedName>
    <definedName name="____________EKT2">#REF!</definedName>
    <definedName name="____________EKT3">#REF!</definedName>
    <definedName name="____________EKT4">#REF!</definedName>
    <definedName name="____________exp10">#REF!</definedName>
    <definedName name="____________exp11">#REF!</definedName>
    <definedName name="____________exp111">#REF!</definedName>
    <definedName name="____________exp12">#REF!</definedName>
    <definedName name="____________EXP22">#REF!</definedName>
    <definedName name="____________exp5">#REF!</definedName>
    <definedName name="____________exp7">#REF!</definedName>
    <definedName name="____________exp8">#REF!</definedName>
    <definedName name="____________exp9">#REF!</definedName>
    <definedName name="____________f1">#REF!</definedName>
    <definedName name="____________g1">#REF!</definedName>
    <definedName name="____________h1">#REF!</definedName>
    <definedName name="____________h2">[29]เงินกู้ธนชาติ!$G$2</definedName>
    <definedName name="____________IZ1">#REF!</definedName>
    <definedName name="____________JJ1">#REF!</definedName>
    <definedName name="____________k1">#REF!</definedName>
    <definedName name="____________KAF1">#REF!</definedName>
    <definedName name="____________KAF2">#REF!</definedName>
    <definedName name="____________KAF3">#REF!</definedName>
    <definedName name="____________KAF4">#REF!</definedName>
    <definedName name="____________lit1">#REF!</definedName>
    <definedName name="____________lit2">#REF!</definedName>
    <definedName name="____________LL1">#REF!</definedName>
    <definedName name="____________MM1">#REF!</definedName>
    <definedName name="____________MWL1">#REF!</definedName>
    <definedName name="____________MWL2">#REF!</definedName>
    <definedName name="____________MWL3">#REF!</definedName>
    <definedName name="____________MWL4">#REF!</definedName>
    <definedName name="____________MZ1">#REF!</definedName>
    <definedName name="____________NEW2">#REF!</definedName>
    <definedName name="____________OTH1">#REF!</definedName>
    <definedName name="____________OTH2">#REF!</definedName>
    <definedName name="____________OTH3">#REF!</definedName>
    <definedName name="____________OTH4">#REF!</definedName>
    <definedName name="____________PM2">[19]CIPA!$B$10</definedName>
    <definedName name="____________prg1">#REF!</definedName>
    <definedName name="____________prg180">#REF!</definedName>
    <definedName name="____________REC1">#REF!</definedName>
    <definedName name="____________SCB1">'[20]SCB 1 - Current'!$F$10</definedName>
    <definedName name="____________SCB2">'[20]SCB 2 - Current'!$F$11</definedName>
    <definedName name="____________sss1" hidden="1">{"sum_mth",#N/A,FALSE,"SUM-MTH";"sum_mth_สะสม",#N/A,FALSE,"SUM-MTH";"sum_mth_ผลการดำเนินงาน",#N/A,FALSE,"SUM-MTH";"sum_mth_ผลการดำเนินงาน_สะสม",#N/A,FALSE,"SUM-MTH"}</definedName>
    <definedName name="____________sss3" hidden="1">{"sum_mth",#N/A,FALSE,"SUM-MTH";"sum_mth_สะสม",#N/A,FALSE,"SUM-MTH";"sum_mth_ผลการดำเนินงาน",#N/A,FALSE,"SUM-MTH";"sum_mth_ผลการดำเนินงาน_สะสม",#N/A,FALSE,"SUM-MTH"}</definedName>
    <definedName name="____________TAX2">#REF!</definedName>
    <definedName name="____________TCD1">#REF!</definedName>
    <definedName name="____________TCD2">#REF!</definedName>
    <definedName name="____________TCD3">#REF!</definedName>
    <definedName name="____________TCD4">#REF!</definedName>
    <definedName name="____________TCD5">#REF!</definedName>
    <definedName name="____________TCD6">#REF!</definedName>
    <definedName name="____________TCD7">#REF!</definedName>
    <definedName name="____________TCD8">#REF!</definedName>
    <definedName name="____________TCD9">#REF!</definedName>
    <definedName name="____________TTD1">#REF!</definedName>
    <definedName name="____________TTD2">#REF!</definedName>
    <definedName name="____________TTD3">#REF!</definedName>
    <definedName name="____________TTD4">#REF!</definedName>
    <definedName name="____________TTM1">#REF!</definedName>
    <definedName name="____________TTM2">#REF!</definedName>
    <definedName name="____________TTM3">#REF!</definedName>
    <definedName name="____________TTM4">#REF!</definedName>
    <definedName name="____________TTM5">#REF!</definedName>
    <definedName name="____________TTM6">#REF!</definedName>
    <definedName name="____________TTM7">#REF!</definedName>
    <definedName name="____________TTM8">#REF!</definedName>
    <definedName name="____________TTS1">#REF!</definedName>
    <definedName name="____________Us1">#REF!</definedName>
    <definedName name="____________Us2">#REF!</definedName>
    <definedName name="____________www1" hidden="1">{"sum_mth",#N/A,FALSE,"SUM-MTH";"sum_mth_สะสม",#N/A,FALSE,"SUM-MTH";"sum_mth_ผลการดำเนินงาน",#N/A,FALSE,"SUM-MTH";"sum_mth_ผลการดำเนินงาน_สะสม",#N/A,FALSE,"SUM-MTH"}</definedName>
    <definedName name="____________www2" hidden="1">{"sum_mth",#N/A,FALSE,"SUM-MTH";"sum_mth_สะสม",#N/A,FALSE,"SUM-MTH";"sum_mth_ผลการดำเนินงาน",#N/A,FALSE,"SUM-MTH";"sum_mth_ผลการดำเนินงาน_สะสม",#N/A,FALSE,"SUM-MTH"}</definedName>
    <definedName name="____________www4" hidden="1">{"sum_mth",#N/A,FALSE,"SUM-MTH";"sum_mth_สะสม",#N/A,FALSE,"SUM-MTH";"sum_mth_ผลการดำเนินงาน",#N/A,FALSE,"SUM-MTH";"sum_mth_ผลการดำเนินงาน_สะสม",#N/A,FALSE,"SUM-MTH"}</definedName>
    <definedName name="____________xx6666">#REF!</definedName>
    <definedName name="____________ZA1">#REF!</definedName>
    <definedName name="____________zz9999">#REF!</definedName>
    <definedName name="___________a1" hidden="1">{"cashflow",#N/A,FALSE,"CASHFLOW "}</definedName>
    <definedName name="___________a10" hidden="1">{"sales",#N/A,FALSE,"SALES"}</definedName>
    <definedName name="___________a2" hidden="1">{"hilight1",#N/A,FALSE,"HILIGHT1"}</definedName>
    <definedName name="___________a3" hidden="1">{"hilight2",#N/A,FALSE,"HILIGHT2"}</definedName>
    <definedName name="___________a4" hidden="1">{"hilight3",#N/A,FALSE,"HILIGHT3"}</definedName>
    <definedName name="___________a5" hidden="1">{"income",#N/A,FALSE,"INCOME"}</definedName>
    <definedName name="___________a6" hidden="1">{"index",#N/A,FALSE,"INDEX"}</definedName>
    <definedName name="___________a7" hidden="1">{"PRINT_EST",#N/A,FALSE,"ESTMON"}</definedName>
    <definedName name="___________a8" hidden="1">{"revsale",#N/A,FALSE,"REV-ยุพดี"}</definedName>
    <definedName name="___________a9" hidden="1">{"revable",#N/A,FALSE,"REVABLE"}</definedName>
    <definedName name="___________A99999">#REF!</definedName>
    <definedName name="___________AJE122003">#REF!</definedName>
    <definedName name="___________COR1">#REF!</definedName>
    <definedName name="___________COR2">#REF!</definedName>
    <definedName name="___________COR3">#REF!</definedName>
    <definedName name="___________COR4">#REF!</definedName>
    <definedName name="___________CUR1">#REF!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T2" localSheetId="4" hidden="1">{#N/A,#N/A,FALSE,"Doc. A";#N/A,#N/A,FALSE,"Doc. B";#N/A,#N/A,FALSE,"Doc. C";#N/A,#N/A,FALSE,"Doc. D";#N/A,#N/A,FALSE,"Doc. E";#N/A,#N/A,FALSE,"Doc. F";#N/A,#N/A,FALSE,"Doc. H";#N/A,#N/A,FALSE,"Doc. G";#N/A,#N/A,FALSE,"Doc. I";#N/A,#N/A,FALSE,"Doc. J";#N/A,#N/A,FALSE,"Stock"}</definedName>
    <definedName name="___________DET2" localSheetId="1"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4" hidden="1">{#N/A,#N/A,FALSE,"Production-Ethy.";#N/A,#N/A,FALSE,"Production-Prop.";#N/A,#N/A,FALSE,"SaleVolume-Ethy.";#N/A,#N/A,FALSE,"SaleVolume-Prop.";#N/A,#N/A,FALSE,"SellPrice-Ethy.";#N/A,#N/A,FALSE,"SellPrice-Prop.";#N/A,#N/A,FALSE,"Naph&amp;Olef Rate";#N/A,#N/A,FALSE,"Stea&amp;Olef Rate";#N/A,#N/A,FALSE,"Elec&amp;Olef Rate"}</definedName>
    <definedName name="__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4" hidden="1">{#N/A,#N/A,FALSE,"BUDGET"}</definedName>
    <definedName name="___________DET4" localSheetId="1" hidden="1">{#N/A,#N/A,FALSE,"BUDGET"}</definedName>
    <definedName name="___________DET4" hidden="1">{#N/A,#N/A,FALSE,"BUDGET"}</definedName>
    <definedName name="___________dkk1">#REF!</definedName>
    <definedName name="___________dkk2">#REF!</definedName>
    <definedName name="___________e1">#REF!</definedName>
    <definedName name="___________eee55" hidden="1">{"sum_mth",#N/A,FALSE,"SUM-MTH";"sum_mth_สะสม",#N/A,FALSE,"SUM-MTH";"sum_mth_ผลการดำเนินงาน",#N/A,FALSE,"SUM-MTH";"sum_mth_ผลการดำเนินงาน_สะสม",#N/A,FALSE,"SUM-MTH"}</definedName>
    <definedName name="___________EKT1">#REF!</definedName>
    <definedName name="___________EKT2">#REF!</definedName>
    <definedName name="___________EKT3">#REF!</definedName>
    <definedName name="___________EKT4">#REF!</definedName>
    <definedName name="___________exp10">#REF!</definedName>
    <definedName name="___________exp11">#REF!</definedName>
    <definedName name="___________exp111">#REF!</definedName>
    <definedName name="___________exp12">#REF!</definedName>
    <definedName name="___________EXP22">#REF!</definedName>
    <definedName name="___________exp5">#REF!</definedName>
    <definedName name="___________exp7">#REF!</definedName>
    <definedName name="___________exp8">#REF!</definedName>
    <definedName name="___________exp9">#REF!</definedName>
    <definedName name="___________f1">#REF!</definedName>
    <definedName name="___________g1">#REF!</definedName>
    <definedName name="___________h1">#REF!</definedName>
    <definedName name="___________h2">[29]เงินกู้ธนชาติ!$G$2</definedName>
    <definedName name="___________IZ1">#REF!</definedName>
    <definedName name="___________JJ1">#REF!</definedName>
    <definedName name="___________k1">#REF!</definedName>
    <definedName name="___________KAF1">#REF!</definedName>
    <definedName name="___________KAF2">#REF!</definedName>
    <definedName name="___________KAF3">#REF!</definedName>
    <definedName name="___________KAF4">#REF!</definedName>
    <definedName name="___________lit1">#REF!</definedName>
    <definedName name="___________lit2">#REF!</definedName>
    <definedName name="___________LL1">#REF!</definedName>
    <definedName name="___________MM1">#REF!</definedName>
    <definedName name="___________MWL1">#REF!</definedName>
    <definedName name="___________MWL2">#REF!</definedName>
    <definedName name="___________MWL3">#REF!</definedName>
    <definedName name="___________MWL4">#REF!</definedName>
    <definedName name="___________MZ1">#REF!</definedName>
    <definedName name="___________NEW2">#REF!</definedName>
    <definedName name="___________OTH1">#REF!</definedName>
    <definedName name="___________OTH2">#REF!</definedName>
    <definedName name="___________OTH3">#REF!</definedName>
    <definedName name="___________OTH4">#REF!</definedName>
    <definedName name="___________PM2">[19]CIPA!$B$10</definedName>
    <definedName name="___________prg1">#REF!</definedName>
    <definedName name="___________prg180">#REF!</definedName>
    <definedName name="___________REC1">#REF!</definedName>
    <definedName name="___________SCB1">'[20]SCB 1 - Current'!$F$10</definedName>
    <definedName name="___________SCB2">'[20]SCB 2 - Current'!$F$11</definedName>
    <definedName name="___________sss1" hidden="1">{"sum_mth",#N/A,FALSE,"SUM-MTH";"sum_mth_สะสม",#N/A,FALSE,"SUM-MTH";"sum_mth_ผลการดำเนินงาน",#N/A,FALSE,"SUM-MTH";"sum_mth_ผลการดำเนินงาน_สะสม",#N/A,FALSE,"SUM-MTH"}</definedName>
    <definedName name="___________sss3" hidden="1">{"sum_mth",#N/A,FALSE,"SUM-MTH";"sum_mth_สะสม",#N/A,FALSE,"SUM-MTH";"sum_mth_ผลการดำเนินงาน",#N/A,FALSE,"SUM-MTH";"sum_mth_ผลการดำเนินงาน_สะสม",#N/A,FALSE,"SUM-MTH"}</definedName>
    <definedName name="___________TAX2">#REF!</definedName>
    <definedName name="___________TCD1">#REF!</definedName>
    <definedName name="___________TCD2">#REF!</definedName>
    <definedName name="___________TCD3">#REF!</definedName>
    <definedName name="___________TCD4">#REF!</definedName>
    <definedName name="___________TCD5">#REF!</definedName>
    <definedName name="___________TCD6">#REF!</definedName>
    <definedName name="___________TCD7">#REF!</definedName>
    <definedName name="___________TCD8">#REF!</definedName>
    <definedName name="___________TCD9">#REF!</definedName>
    <definedName name="___________TTD1">#REF!</definedName>
    <definedName name="___________TTD2">#REF!</definedName>
    <definedName name="___________TTD3">#REF!</definedName>
    <definedName name="___________TTD4">#REF!</definedName>
    <definedName name="___________TTM1">#REF!</definedName>
    <definedName name="___________TTM2">#REF!</definedName>
    <definedName name="___________TTM3">#REF!</definedName>
    <definedName name="___________TTM4">#REF!</definedName>
    <definedName name="___________TTM5">#REF!</definedName>
    <definedName name="___________TTM6">#REF!</definedName>
    <definedName name="___________TTM7">#REF!</definedName>
    <definedName name="___________TTM8">#REF!</definedName>
    <definedName name="___________TTS1">#REF!</definedName>
    <definedName name="___________Us1">#REF!</definedName>
    <definedName name="___________Us2">#REF!</definedName>
    <definedName name="___________www1" hidden="1">{"sum_mth",#N/A,FALSE,"SUM-MTH";"sum_mth_สะสม",#N/A,FALSE,"SUM-MTH";"sum_mth_ผลการดำเนินงาน",#N/A,FALSE,"SUM-MTH";"sum_mth_ผลการดำเนินงาน_สะสม",#N/A,FALSE,"SUM-MTH"}</definedName>
    <definedName name="___________www2" hidden="1">{"sum_mth",#N/A,FALSE,"SUM-MTH";"sum_mth_สะสม",#N/A,FALSE,"SUM-MTH";"sum_mth_ผลการดำเนินงาน",#N/A,FALSE,"SUM-MTH";"sum_mth_ผลการดำเนินงาน_สะสม",#N/A,FALSE,"SUM-MTH"}</definedName>
    <definedName name="___________www4" hidden="1">{"sum_mth",#N/A,FALSE,"SUM-MTH";"sum_mth_สะสม",#N/A,FALSE,"SUM-MTH";"sum_mth_ผลการดำเนินงาน",#N/A,FALSE,"SUM-MTH";"sum_mth_ผลการดำเนินงาน_สะสม",#N/A,FALSE,"SUM-MTH"}</definedName>
    <definedName name="___________xx6666">#REF!</definedName>
    <definedName name="___________ZA1">#REF!</definedName>
    <definedName name="___________zz9999">#REF!</definedName>
    <definedName name="__________a1" hidden="1">{"cashflow",#N/A,FALSE,"CASHFLOW "}</definedName>
    <definedName name="__________a10" hidden="1">{"sales",#N/A,FALSE,"SALES"}</definedName>
    <definedName name="__________a2" hidden="1">{"hilight1",#N/A,FALSE,"HILIGHT1"}</definedName>
    <definedName name="__________a3" hidden="1">{"hilight2",#N/A,FALSE,"HILIGHT2"}</definedName>
    <definedName name="__________a4" hidden="1">{"hilight3",#N/A,FALSE,"HILIGHT3"}</definedName>
    <definedName name="__________a5" hidden="1">{"income",#N/A,FALSE,"INCOME"}</definedName>
    <definedName name="__________a6" hidden="1">{"index",#N/A,FALSE,"INDEX"}</definedName>
    <definedName name="__________a7" hidden="1">{"PRINT_EST",#N/A,FALSE,"ESTMON"}</definedName>
    <definedName name="__________a8" hidden="1">{"revsale",#N/A,FALSE,"REV-ยุพดี"}</definedName>
    <definedName name="__________a9" hidden="1">{"revable",#N/A,FALSE,"REVABLE"}</definedName>
    <definedName name="__________A99999">#REF!</definedName>
    <definedName name="__________AJE122003">#REF!</definedName>
    <definedName name="__________COR1">#REF!</definedName>
    <definedName name="__________COR2">#REF!</definedName>
    <definedName name="__________COR3">#REF!</definedName>
    <definedName name="__________COR4">#REF!</definedName>
    <definedName name="__________CUR1">#REF!</definedName>
    <definedName name="__________DAT1">'[34]เงินประกันสัญญาระยะสั้น-ยาว3'!#REF!</definedName>
    <definedName name="__________DAT10">#REF!</definedName>
    <definedName name="__________DAT11">#REF!</definedName>
    <definedName name="__________DAT12">#REF!</definedName>
    <definedName name="__________DAT13">#REF!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3">#REF!</definedName>
    <definedName name="__________DAT4">#REF!</definedName>
    <definedName name="__________DAT5">'[34]เงินประกันสัญญาระยะสั้น-ยาว3'!#REF!</definedName>
    <definedName name="__________DAT6">'[34]เงินประกันสัญญาระยะสั้น-ยาว3'!#REF!</definedName>
    <definedName name="__________DAT7">'[34]เงินประกันสัญญาระยะสั้น-ยาว3'!#REF!</definedName>
    <definedName name="__________DAT8">[12]ค่าจ้างทำความสะอาด!$B$3:$B$65</definedName>
    <definedName name="__________DAT9">[12]ค่าจ้างทำความสะอาด!$C$3:$C$65</definedName>
    <definedName name="__________dkk1">#REF!</definedName>
    <definedName name="__________dkk2">#REF!</definedName>
    <definedName name="__________e1">#REF!</definedName>
    <definedName name="__________eee55" hidden="1">{"sum_mth",#N/A,FALSE,"SUM-MTH";"sum_mth_สะสม",#N/A,FALSE,"SUM-MTH";"sum_mth_ผลการดำเนินงาน",#N/A,FALSE,"SUM-MTH";"sum_mth_ผลการดำเนินงาน_สะสม",#N/A,FALSE,"SUM-MTH"}</definedName>
    <definedName name="__________EKT1">#REF!</definedName>
    <definedName name="__________EKT2">#REF!</definedName>
    <definedName name="__________EKT3">#REF!</definedName>
    <definedName name="__________EKT4">#REF!</definedName>
    <definedName name="__________exp10">#REF!</definedName>
    <definedName name="__________exp11">#REF!</definedName>
    <definedName name="__________exp111">#REF!</definedName>
    <definedName name="__________exp12">#REF!</definedName>
    <definedName name="__________EXP22">#REF!</definedName>
    <definedName name="__________exp5">#REF!</definedName>
    <definedName name="__________exp7">#REF!</definedName>
    <definedName name="__________exp8">#REF!</definedName>
    <definedName name="__________exp9">#REF!</definedName>
    <definedName name="__________f1">#REF!</definedName>
    <definedName name="__________g1">#REF!</definedName>
    <definedName name="__________h1">#REF!</definedName>
    <definedName name="__________h2">[29]เงินกู้ธนชาติ!$G$2</definedName>
    <definedName name="__________IZ1">#REF!</definedName>
    <definedName name="__________JJ1">#REF!</definedName>
    <definedName name="__________k1">#REF!</definedName>
    <definedName name="__________KAF1">#REF!</definedName>
    <definedName name="__________KAF2">#REF!</definedName>
    <definedName name="__________KAF3">#REF!</definedName>
    <definedName name="__________KAF4">#REF!</definedName>
    <definedName name="__________lit1">#REF!</definedName>
    <definedName name="__________lit2">#REF!</definedName>
    <definedName name="__________LL1">#REF!</definedName>
    <definedName name="__________MM1">#REF!</definedName>
    <definedName name="__________MWL1">#REF!</definedName>
    <definedName name="__________MWL2">#REF!</definedName>
    <definedName name="__________MWL3">#REF!</definedName>
    <definedName name="__________MWL4">#REF!</definedName>
    <definedName name="__________MZ1">#REF!</definedName>
    <definedName name="__________NEW2">#REF!</definedName>
    <definedName name="__________OTH1">#REF!</definedName>
    <definedName name="__________OTH2">#REF!</definedName>
    <definedName name="__________OTH3">#REF!</definedName>
    <definedName name="__________OTH4">#REF!</definedName>
    <definedName name="__________PM2">[19]CIPA!$B$10</definedName>
    <definedName name="__________prg1">#REF!</definedName>
    <definedName name="__________prg180">#REF!</definedName>
    <definedName name="__________REC1">#REF!</definedName>
    <definedName name="__________SCB1">'[20]SCB 1 - Current'!$F$10</definedName>
    <definedName name="__________SCB2">'[20]SCB 2 - Current'!$F$11</definedName>
    <definedName name="__________sss1" hidden="1">{"sum_mth",#N/A,FALSE,"SUM-MTH";"sum_mth_สะสม",#N/A,FALSE,"SUM-MTH";"sum_mth_ผลการดำเนินงาน",#N/A,FALSE,"SUM-MTH";"sum_mth_ผลการดำเนินงาน_สะสม",#N/A,FALSE,"SUM-MTH"}</definedName>
    <definedName name="__________sss3" hidden="1">{"sum_mth",#N/A,FALSE,"SUM-MTH";"sum_mth_สะสม",#N/A,FALSE,"SUM-MTH";"sum_mth_ผลการดำเนินงาน",#N/A,FALSE,"SUM-MTH";"sum_mth_ผลการดำเนินงาน_สะสม",#N/A,FALSE,"SUM-MTH"}</definedName>
    <definedName name="__________TAX2">#REF!</definedName>
    <definedName name="__________TCD1">#REF!</definedName>
    <definedName name="__________TCD2">#REF!</definedName>
    <definedName name="__________TCD3">#REF!</definedName>
    <definedName name="__________TCD4">#REF!</definedName>
    <definedName name="__________TCD5">#REF!</definedName>
    <definedName name="__________TCD6">#REF!</definedName>
    <definedName name="__________TCD7">#REF!</definedName>
    <definedName name="__________TCD8">#REF!</definedName>
    <definedName name="__________TCD9">#REF!</definedName>
    <definedName name="__________TTD1">#REF!</definedName>
    <definedName name="__________TTD2">#REF!</definedName>
    <definedName name="__________TTD3">#REF!</definedName>
    <definedName name="__________TTD4">#REF!</definedName>
    <definedName name="__________TTM1">#REF!</definedName>
    <definedName name="__________TTM2">#REF!</definedName>
    <definedName name="__________TTM3">#REF!</definedName>
    <definedName name="__________TTM4">#REF!</definedName>
    <definedName name="__________TTM5">#REF!</definedName>
    <definedName name="__________TTM6">#REF!</definedName>
    <definedName name="__________TTM7">#REF!</definedName>
    <definedName name="__________TTM8">#REF!</definedName>
    <definedName name="__________TTS1">#REF!</definedName>
    <definedName name="__________Us1">#REF!</definedName>
    <definedName name="__________Us2">#REF!</definedName>
    <definedName name="__________www1" hidden="1">{"sum_mth",#N/A,FALSE,"SUM-MTH";"sum_mth_สะสม",#N/A,FALSE,"SUM-MTH";"sum_mth_ผลการดำเนินงาน",#N/A,FALSE,"SUM-MTH";"sum_mth_ผลการดำเนินงาน_สะสม",#N/A,FALSE,"SUM-MTH"}</definedName>
    <definedName name="__________www2" hidden="1">{"sum_mth",#N/A,FALSE,"SUM-MTH";"sum_mth_สะสม",#N/A,FALSE,"SUM-MTH";"sum_mth_ผลการดำเนินงาน",#N/A,FALSE,"SUM-MTH";"sum_mth_ผลการดำเนินงาน_สะสม",#N/A,FALSE,"SUM-MTH"}</definedName>
    <definedName name="__________www4" hidden="1">{"sum_mth",#N/A,FALSE,"SUM-MTH";"sum_mth_สะสม",#N/A,FALSE,"SUM-MTH";"sum_mth_ผลการดำเนินงาน",#N/A,FALSE,"SUM-MTH";"sum_mth_ผลการดำเนินงาน_สะสม",#N/A,FALSE,"SUM-MTH"}</definedName>
    <definedName name="__________xx6666">#REF!</definedName>
    <definedName name="__________ZA1">#REF!</definedName>
    <definedName name="__________zz9999">#REF!</definedName>
    <definedName name="_________1_">#REF!</definedName>
    <definedName name="_________2_.0Print_Titles">#REF!,#REF!</definedName>
    <definedName name="_________3_._Print_Titles">#REF!,#REF!</definedName>
    <definedName name="_________4F" hidden="1">#REF!</definedName>
    <definedName name="_________5_0_0_F" hidden="1">#REF!</definedName>
    <definedName name="_________a1" hidden="1">{"cashflow",#N/A,FALSE,"CASHFLOW "}</definedName>
    <definedName name="_________a10" hidden="1">{"sales",#N/A,FALSE,"SALES"}</definedName>
    <definedName name="_________a2" hidden="1">{"hilight1",#N/A,FALSE,"HILIGHT1"}</definedName>
    <definedName name="_________a3" hidden="1">{"hilight2",#N/A,FALSE,"HILIGHT2"}</definedName>
    <definedName name="_________a4" hidden="1">{"hilight3",#N/A,FALSE,"HILIGHT3"}</definedName>
    <definedName name="_________a5" hidden="1">{"income",#N/A,FALSE,"INCOME"}</definedName>
    <definedName name="_________a6" hidden="1">{"index",#N/A,FALSE,"INDEX"}</definedName>
    <definedName name="_________a7" hidden="1">{"PRINT_EST",#N/A,FALSE,"ESTMON"}</definedName>
    <definedName name="_________a8" hidden="1">{"revsale",#N/A,FALSE,"REV-ยุพดี"}</definedName>
    <definedName name="_________a9" hidden="1">{"revable",#N/A,FALSE,"REVABLE"}</definedName>
    <definedName name="_________A99999">#REF!</definedName>
    <definedName name="_________AJE122003">#REF!</definedName>
    <definedName name="_________COR1">#REF!</definedName>
    <definedName name="_________COR2">#REF!</definedName>
    <definedName name="_________COR3">#REF!</definedName>
    <definedName name="_________COR4">#REF!</definedName>
    <definedName name="_________CUR1">#REF!</definedName>
    <definedName name="_________DAT1">#REF!</definedName>
    <definedName name="_________DAT10">[15]J!#REF!</definedName>
    <definedName name="_________DAT11">[15]J!#REF!</definedName>
    <definedName name="_________DAT12">[15]J!#REF!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[15]J!#REF!</definedName>
    <definedName name="_________DAT20">#REF!</definedName>
    <definedName name="_________DAT21">#REF!</definedName>
    <definedName name="_________DAT3">[15]J!#REF!</definedName>
    <definedName name="_________DAT4">[15]J!#REF!</definedName>
    <definedName name="_________DAT5">#REF!</definedName>
    <definedName name="_________DAT6">#REF!</definedName>
    <definedName name="_________DAT7">#REF!</definedName>
    <definedName name="_________DAT8">#REF!</definedName>
    <definedName name="_________DAT9">[15]J!#REF!</definedName>
    <definedName name="_________DET2" localSheetId="4" hidden="1">{#N/A,#N/A,FALSE,"Doc. A";#N/A,#N/A,FALSE,"Doc. B";#N/A,#N/A,FALSE,"Doc. C";#N/A,#N/A,FALSE,"Doc. D";#N/A,#N/A,FALSE,"Doc. E";#N/A,#N/A,FALSE,"Doc. F";#N/A,#N/A,FALSE,"Doc. H";#N/A,#N/A,FALSE,"Doc. G";#N/A,#N/A,FALSE,"Doc. I";#N/A,#N/A,FALSE,"Doc. J";#N/A,#N/A,FALSE,"Stock"}</definedName>
    <definedName name="_________DET2" localSheetId="1"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4" hidden="1">{#N/A,#N/A,FALSE,"Production-Ethy.";#N/A,#N/A,FALSE,"Production-Prop.";#N/A,#N/A,FALSE,"SaleVolume-Ethy.";#N/A,#N/A,FALSE,"SaleVolume-Prop.";#N/A,#N/A,FALSE,"SellPrice-Ethy.";#N/A,#N/A,FALSE,"SellPrice-Prop.";#N/A,#N/A,FALSE,"Naph&amp;Olef Rate";#N/A,#N/A,FALSE,"Stea&amp;Olef Rate";#N/A,#N/A,FALSE,"Elec&amp;Olef Rate"}</definedName>
    <definedName name="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4" hidden="1">{#N/A,#N/A,FALSE,"BUDGET"}</definedName>
    <definedName name="_________DET4" localSheetId="1" hidden="1">{#N/A,#N/A,FALSE,"BUDGET"}</definedName>
    <definedName name="_________DET4" hidden="1">{#N/A,#N/A,FALSE,"BUDGET"}</definedName>
    <definedName name="_________dkk1">#REF!</definedName>
    <definedName name="_________dkk2">#REF!</definedName>
    <definedName name="_________e1">#REF!</definedName>
    <definedName name="_________eee55" hidden="1">{"sum_mth",#N/A,FALSE,"SUM-MTH";"sum_mth_สะสม",#N/A,FALSE,"SUM-MTH";"sum_mth_ผลการดำเนินงาน",#N/A,FALSE,"SUM-MTH";"sum_mth_ผลการดำเนินงาน_สะสม",#N/A,FALSE,"SUM-MTH"}</definedName>
    <definedName name="_________EKT1">#REF!</definedName>
    <definedName name="_________EKT2">#REF!</definedName>
    <definedName name="_________EKT3">#REF!</definedName>
    <definedName name="_________EKT4">#REF!</definedName>
    <definedName name="_________exp10">#REF!</definedName>
    <definedName name="_________exp11">#REF!</definedName>
    <definedName name="_________exp111">#REF!</definedName>
    <definedName name="_________exp12">#REF!</definedName>
    <definedName name="_________EXP22">#REF!</definedName>
    <definedName name="_________exp5">#REF!</definedName>
    <definedName name="_________exp7">#REF!</definedName>
    <definedName name="_________exp8">#REF!</definedName>
    <definedName name="_________exp9">#REF!</definedName>
    <definedName name="_________f1">#REF!</definedName>
    <definedName name="_________g1">#REF!</definedName>
    <definedName name="_________h1">#REF!</definedName>
    <definedName name="_________h2">[29]เงินกู้ธนชาติ!$G$2</definedName>
    <definedName name="_________IZ1">#REF!</definedName>
    <definedName name="_________JJ1">#REF!</definedName>
    <definedName name="_________k1">#REF!</definedName>
    <definedName name="_________KAF1">#REF!</definedName>
    <definedName name="_________KAF2">#REF!</definedName>
    <definedName name="_________KAF3">#REF!</definedName>
    <definedName name="_________KAF4">#REF!</definedName>
    <definedName name="_________LF12" hidden="1">#REF!</definedName>
    <definedName name="_________lit1">#REF!</definedName>
    <definedName name="_________lit2">#REF!</definedName>
    <definedName name="_________LL1">#REF!</definedName>
    <definedName name="_________MM1">#REF!</definedName>
    <definedName name="_________MWL1">#REF!</definedName>
    <definedName name="_________MWL2">#REF!</definedName>
    <definedName name="_________MWL3">#REF!</definedName>
    <definedName name="_________MWL4">#REF!</definedName>
    <definedName name="_________MZ1">#REF!</definedName>
    <definedName name="_________NEW2">#REF!</definedName>
    <definedName name="_________OTH1">#REF!</definedName>
    <definedName name="_________OTH2">#REF!</definedName>
    <definedName name="_________OTH3">#REF!</definedName>
    <definedName name="_________OTH4">#REF!</definedName>
    <definedName name="_________PM2">[19]CIPA!$B$10</definedName>
    <definedName name="_________prg1">#REF!</definedName>
    <definedName name="_________prg180">#REF!</definedName>
    <definedName name="_________REC1">#REF!</definedName>
    <definedName name="_________SCB1">'[20]SCB 1 - Current'!$F$10</definedName>
    <definedName name="_________SCB2">'[20]SCB 2 - Current'!$F$11</definedName>
    <definedName name="_________sss1" hidden="1">{"sum_mth",#N/A,FALSE,"SUM-MTH";"sum_mth_สะสม",#N/A,FALSE,"SUM-MTH";"sum_mth_ผลการดำเนินงาน",#N/A,FALSE,"SUM-MTH";"sum_mth_ผลการดำเนินงาน_สะสม",#N/A,FALSE,"SUM-MTH"}</definedName>
    <definedName name="_________sss3" hidden="1">{"sum_mth",#N/A,FALSE,"SUM-MTH";"sum_mth_สะสม",#N/A,FALSE,"SUM-MTH";"sum_mth_ผลการดำเนินงาน",#N/A,FALSE,"SUM-MTH";"sum_mth_ผลการดำเนินงาน_สะสม",#N/A,FALSE,"SUM-MTH"}</definedName>
    <definedName name="_________TAX2">#REF!</definedName>
    <definedName name="_________TCD1">#REF!</definedName>
    <definedName name="_________TCD2">#REF!</definedName>
    <definedName name="_________TCD3">#REF!</definedName>
    <definedName name="_________TCD4">#REF!</definedName>
    <definedName name="_________TCD5">#REF!</definedName>
    <definedName name="_________TCD6">#REF!</definedName>
    <definedName name="_________TCD7">#REF!</definedName>
    <definedName name="_________TCD8">#REF!</definedName>
    <definedName name="_________TCD9">#REF!</definedName>
    <definedName name="_________TTD1">#REF!</definedName>
    <definedName name="_________TTD2">#REF!</definedName>
    <definedName name="_________TTD3">#REF!</definedName>
    <definedName name="_________TTD4">#REF!</definedName>
    <definedName name="_________TTM1">#REF!</definedName>
    <definedName name="_________TTM2">#REF!</definedName>
    <definedName name="_________TTM3">#REF!</definedName>
    <definedName name="_________TTM4">#REF!</definedName>
    <definedName name="_________TTM5">#REF!</definedName>
    <definedName name="_________TTM6">#REF!</definedName>
    <definedName name="_________TTM7">#REF!</definedName>
    <definedName name="_________TTM8">#REF!</definedName>
    <definedName name="_________TTS1">#REF!</definedName>
    <definedName name="_________Us1">#REF!</definedName>
    <definedName name="_________Us2">#REF!</definedName>
    <definedName name="_________www1" hidden="1">{"sum_mth",#N/A,FALSE,"SUM-MTH";"sum_mth_สะสม",#N/A,FALSE,"SUM-MTH";"sum_mth_ผลการดำเนินงาน",#N/A,FALSE,"SUM-MTH";"sum_mth_ผลการดำเนินงาน_สะสม",#N/A,FALSE,"SUM-MTH"}</definedName>
    <definedName name="_________www2" hidden="1">{"sum_mth",#N/A,FALSE,"SUM-MTH";"sum_mth_สะสม",#N/A,FALSE,"SUM-MTH";"sum_mth_ผลการดำเนินงาน",#N/A,FALSE,"SUM-MTH";"sum_mth_ผลการดำเนินงาน_สะสม",#N/A,FALSE,"SUM-MTH"}</definedName>
    <definedName name="_________www4" hidden="1">{"sum_mth",#N/A,FALSE,"SUM-MTH";"sum_mth_สะสม",#N/A,FALSE,"SUM-MTH";"sum_mth_ผลการดำเนินงาน",#N/A,FALSE,"SUM-MTH";"sum_mth_ผลการดำเนินงาน_สะสม",#N/A,FALSE,"SUM-MTH"}</definedName>
    <definedName name="_________xx6666">#REF!</definedName>
    <definedName name="_________ZA1">#REF!</definedName>
    <definedName name="_________zz9999">#REF!</definedName>
    <definedName name="________1_">#REF!</definedName>
    <definedName name="________2_.0Print_Titles">#REF!,#REF!</definedName>
    <definedName name="________3_._Print_Titles">#REF!,#REF!</definedName>
    <definedName name="________4F" hidden="1">#REF!</definedName>
    <definedName name="________5_0_0_F" hidden="1">#REF!</definedName>
    <definedName name="________a1" hidden="1">{"cashflow",#N/A,FALSE,"CASHFLOW "}</definedName>
    <definedName name="________a10" hidden="1">{"sales",#N/A,FALSE,"SALES"}</definedName>
    <definedName name="________a2" hidden="1">{"hilight1",#N/A,FALSE,"HILIGHT1"}</definedName>
    <definedName name="________a3" hidden="1">{"hilight2",#N/A,FALSE,"HILIGHT2"}</definedName>
    <definedName name="________a4" hidden="1">{"hilight3",#N/A,FALSE,"HILIGHT3"}</definedName>
    <definedName name="________a5" hidden="1">{"income",#N/A,FALSE,"INCOME"}</definedName>
    <definedName name="________a6" hidden="1">{"index",#N/A,FALSE,"INDEX"}</definedName>
    <definedName name="________a7" hidden="1">{"PRINT_EST",#N/A,FALSE,"ESTMON"}</definedName>
    <definedName name="________a8" hidden="1">{"revsale",#N/A,FALSE,"REV-ยุพดี"}</definedName>
    <definedName name="________a9" hidden="1">{"revable",#N/A,FALSE,"REVABLE"}</definedName>
    <definedName name="________A99999">#REF!</definedName>
    <definedName name="________AJE122003">#REF!</definedName>
    <definedName name="________COR1">#REF!</definedName>
    <definedName name="________COR2">#REF!</definedName>
    <definedName name="________COR3">#REF!</definedName>
    <definedName name="________COR4">#REF!</definedName>
    <definedName name="________CUR1">#REF!</definedName>
    <definedName name="________DAT1">'[34]เงินประกันสัญญาระยะสั้น-ยาว3'!#REF!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3">#REF!</definedName>
    <definedName name="________DAT4">#REF!</definedName>
    <definedName name="________DAT5">'[34]เงินประกันสัญญาระยะสั้น-ยาว3'!#REF!</definedName>
    <definedName name="________DAT6">'[34]เงินประกันสัญญาระยะสั้น-ยาว3'!#REF!</definedName>
    <definedName name="________DAT7">'[34]เงินประกันสัญญาระยะสั้น-ยาว3'!#REF!</definedName>
    <definedName name="________DAT8">#REF!</definedName>
    <definedName name="________DAT9">#REF!</definedName>
    <definedName name="________dkk1">#REF!</definedName>
    <definedName name="________dkk2">#REF!</definedName>
    <definedName name="________e1">#REF!</definedName>
    <definedName name="________eee55" hidden="1">{"sum_mth",#N/A,FALSE,"SUM-MTH";"sum_mth_สะสม",#N/A,FALSE,"SUM-MTH";"sum_mth_ผลการดำเนินงาน",#N/A,FALSE,"SUM-MTH";"sum_mth_ผลการดำเนินงาน_สะสม",#N/A,FALSE,"SUM-MTH"}</definedName>
    <definedName name="________EKT1">#REF!</definedName>
    <definedName name="________EKT2">#REF!</definedName>
    <definedName name="________EKT3">#REF!</definedName>
    <definedName name="________EKT4">#REF!</definedName>
    <definedName name="________exp10">#REF!</definedName>
    <definedName name="________exp11">#REF!</definedName>
    <definedName name="________exp111">#REF!</definedName>
    <definedName name="________exp12">#REF!</definedName>
    <definedName name="________EXP22">#REF!</definedName>
    <definedName name="________exp5">#REF!</definedName>
    <definedName name="________exp7">#REF!</definedName>
    <definedName name="________exp8">#REF!</definedName>
    <definedName name="________exp9">#REF!</definedName>
    <definedName name="________f1">#REF!</definedName>
    <definedName name="________g1">#REF!</definedName>
    <definedName name="________h1">#REF!</definedName>
    <definedName name="________h2">[29]เงินกู้ธนชาติ!$G$2</definedName>
    <definedName name="________IZ1">#REF!</definedName>
    <definedName name="________JJ1">#REF!</definedName>
    <definedName name="________k1">#REF!</definedName>
    <definedName name="________KAF1">#REF!</definedName>
    <definedName name="________KAF2">#REF!</definedName>
    <definedName name="________KAF3">#REF!</definedName>
    <definedName name="________KAF4">#REF!</definedName>
    <definedName name="________LF12" hidden="1">#REF!</definedName>
    <definedName name="________lit1">#REF!</definedName>
    <definedName name="________lit2">#REF!</definedName>
    <definedName name="________LL1">#REF!</definedName>
    <definedName name="________MM1">#REF!</definedName>
    <definedName name="________MWL1">#REF!</definedName>
    <definedName name="________MWL2">#REF!</definedName>
    <definedName name="________MWL3">#REF!</definedName>
    <definedName name="________MWL4">#REF!</definedName>
    <definedName name="________MZ1">#REF!</definedName>
    <definedName name="________NEW2">#REF!</definedName>
    <definedName name="________OTH1">#REF!</definedName>
    <definedName name="________OTH2">#REF!</definedName>
    <definedName name="________OTH3">#REF!</definedName>
    <definedName name="________OTH4">#REF!</definedName>
    <definedName name="________PM2">[19]CIPA!$B$10</definedName>
    <definedName name="________prg1">#REF!</definedName>
    <definedName name="________prg180">#REF!</definedName>
    <definedName name="________REC1">#REF!</definedName>
    <definedName name="________SCB1">'[20]SCB 1 - Current'!$F$10</definedName>
    <definedName name="________SCB2">'[20]SCB 2 - Current'!$F$11</definedName>
    <definedName name="________sss1"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AX2">#REF!</definedName>
    <definedName name="________TCD1">#REF!</definedName>
    <definedName name="________TCD2">#REF!</definedName>
    <definedName name="________TCD3">#REF!</definedName>
    <definedName name="________TCD4">#REF!</definedName>
    <definedName name="________TCD5">#REF!</definedName>
    <definedName name="________TCD6">#REF!</definedName>
    <definedName name="________TCD7">#REF!</definedName>
    <definedName name="________TCD8">#REF!</definedName>
    <definedName name="________TCD9">#REF!</definedName>
    <definedName name="________TTD1">#REF!</definedName>
    <definedName name="________TTD2">#REF!</definedName>
    <definedName name="________TTD3">#REF!</definedName>
    <definedName name="________TTD4">#REF!</definedName>
    <definedName name="________TTM1">#REF!</definedName>
    <definedName name="________TTM2">#REF!</definedName>
    <definedName name="________TTM3">#REF!</definedName>
    <definedName name="________TTM4">#REF!</definedName>
    <definedName name="________TTM5">#REF!</definedName>
    <definedName name="________TTM6">#REF!</definedName>
    <definedName name="________TTM7">#REF!</definedName>
    <definedName name="________TTM8">#REF!</definedName>
    <definedName name="________TTS1">#REF!</definedName>
    <definedName name="________Us1">#REF!</definedName>
    <definedName name="________Us2">#REF!</definedName>
    <definedName name="________www1"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xx6666">#REF!</definedName>
    <definedName name="________ZA1">#REF!</definedName>
    <definedName name="________zz9999">#REF!</definedName>
    <definedName name="_______1_">#REF!</definedName>
    <definedName name="_______2_.0Print_Titles">#REF!,#REF!</definedName>
    <definedName name="_______3_._Print_Titles">#REF!,#REF!</definedName>
    <definedName name="_______4F" hidden="1">#REF!</definedName>
    <definedName name="_______5_0_0_F" hidden="1">#REF!</definedName>
    <definedName name="_______a1" hidden="1">{"cashflow",#N/A,FALSE,"CASHFLOW "}</definedName>
    <definedName name="_______a10" hidden="1">{"sales",#N/A,FALSE,"SALES"}</definedName>
    <definedName name="_______a2" hidden="1">{"hilight1",#N/A,FALSE,"HILIGHT1"}</definedName>
    <definedName name="_______a3" hidden="1">{"hilight2",#N/A,FALSE,"HILIGHT2"}</definedName>
    <definedName name="_______a4" hidden="1">{"hilight3",#N/A,FALSE,"HILIGHT3"}</definedName>
    <definedName name="_______a5" hidden="1">{"income",#N/A,FALSE,"INCOME"}</definedName>
    <definedName name="_______a6" hidden="1">{"index",#N/A,FALSE,"INDEX"}</definedName>
    <definedName name="_______a7" hidden="1">{"PRINT_EST",#N/A,FALSE,"ESTMON"}</definedName>
    <definedName name="_______a8" hidden="1">{"revsale",#N/A,FALSE,"REV-ยุพดี"}</definedName>
    <definedName name="_______a9" hidden="1">{"revable",#N/A,FALSE,"REVABLE"}</definedName>
    <definedName name="_______A99999">#REF!</definedName>
    <definedName name="_______ADD12">HAJIME:OWARI</definedName>
    <definedName name="_______ADD2">STOP:STOPE</definedName>
    <definedName name="_______AJE122003">#REF!</definedName>
    <definedName name="_______COR1">#REF!</definedName>
    <definedName name="_______COR2">#REF!</definedName>
    <definedName name="_______COR3">#REF!</definedName>
    <definedName name="_______COR4">#REF!</definedName>
    <definedName name="_______Cup2">STOP:STOPE</definedName>
    <definedName name="_______CUR1">#REF!</definedName>
    <definedName name="_______DAT1">'[32]เงินประกันสัญญาระยะสั้น-ยาว3'!#REF!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3">#REF!</definedName>
    <definedName name="_______DAT4">#REF!</definedName>
    <definedName name="_______DAT5">'[32]เงินประกันสัญญาระยะสั้น-ยาว3'!#REF!</definedName>
    <definedName name="_______DAT6">'[32]เงินประกันสัญญาระยะสั้น-ยาว3'!#REF!</definedName>
    <definedName name="_______DAT7">'[32]เงินประกันสัญญาระยะสั้น-ยาว3'!#REF!</definedName>
    <definedName name="_______DAT8">#REF!</definedName>
    <definedName name="_______DAT9">#REF!</definedName>
    <definedName name="_______DET2" localSheetId="4" hidden="1">{#N/A,#N/A,FALSE,"Doc. A";#N/A,#N/A,FALSE,"Doc. B";#N/A,#N/A,FALSE,"Doc. C";#N/A,#N/A,FALSE,"Doc. D";#N/A,#N/A,FALSE,"Doc. E";#N/A,#N/A,FALSE,"Doc. F";#N/A,#N/A,FALSE,"Doc. H";#N/A,#N/A,FALSE,"Doc. G";#N/A,#N/A,FALSE,"Doc. I";#N/A,#N/A,FALSE,"Doc. J";#N/A,#N/A,FALSE,"Stock"}</definedName>
    <definedName name="_______DET2" localSheetId="1"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4" hidden="1">{#N/A,#N/A,FALSE,"Production-Ethy.";#N/A,#N/A,FALSE,"Production-Prop.";#N/A,#N/A,FALSE,"SaleVolume-Ethy.";#N/A,#N/A,FALSE,"SaleVolume-Prop.";#N/A,#N/A,FALSE,"SellPrice-Ethy.";#N/A,#N/A,FALSE,"SellPrice-Prop.";#N/A,#N/A,FALSE,"Naph&amp;Olef Rate";#N/A,#N/A,FALSE,"Stea&amp;Olef Rate";#N/A,#N/A,FALSE,"Elec&amp;Olef Rate"}</definedName>
    <definedName name="_______DET3" localSheetId="1"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4" hidden="1">{#N/A,#N/A,FALSE,"BUDGET"}</definedName>
    <definedName name="_______DET4" localSheetId="1" hidden="1">{#N/A,#N/A,FALSE,"BUDGET"}</definedName>
    <definedName name="_______DET4" hidden="1">{#N/A,#N/A,FALSE,"BUDGET"}</definedName>
    <definedName name="_______dkk1">#REF!</definedName>
    <definedName name="_______dkk2">#REF!</definedName>
    <definedName name="_______e1">#REF!</definedName>
    <definedName name="_______eee55" hidden="1">{"sum_mth",#N/A,FALSE,"SUM-MTH";"sum_mth_สะสม",#N/A,FALSE,"SUM-MTH";"sum_mth_ผลการดำเนินงาน",#N/A,FALSE,"SUM-MTH";"sum_mth_ผลการดำเนินงาน_สะสม",#N/A,FALSE,"SUM-MTH"}</definedName>
    <definedName name="_______EKT1">#REF!</definedName>
    <definedName name="_______EKT2">#REF!</definedName>
    <definedName name="_______EKT3">#REF!</definedName>
    <definedName name="_______EKT4">#REF!</definedName>
    <definedName name="_______exp10">#REF!</definedName>
    <definedName name="_______exp11">#REF!</definedName>
    <definedName name="_______exp111">#REF!</definedName>
    <definedName name="_______exp12">#REF!</definedName>
    <definedName name="_______EXP22">#REF!</definedName>
    <definedName name="_______exp5">#REF!</definedName>
    <definedName name="_______exp7">#REF!</definedName>
    <definedName name="_______exp8">#REF!</definedName>
    <definedName name="_______exp9">#REF!</definedName>
    <definedName name="_______f1">#REF!</definedName>
    <definedName name="_______g1">#REF!</definedName>
    <definedName name="_______h1">#REF!</definedName>
    <definedName name="_______h2">[29]เงินกู้ธนชาติ!$G$2</definedName>
    <definedName name="_______IZ1">#REF!</definedName>
    <definedName name="_______JJ1">#REF!</definedName>
    <definedName name="_______k1">#REF!</definedName>
    <definedName name="_______KAF1">#REF!</definedName>
    <definedName name="_______KAF2">#REF!</definedName>
    <definedName name="_______KAF3">#REF!</definedName>
    <definedName name="_______KAF4">#REF!</definedName>
    <definedName name="_______LF12" hidden="1">#REF!</definedName>
    <definedName name="_______lit1">#REF!</definedName>
    <definedName name="_______lit2">#REF!</definedName>
    <definedName name="_______LL1">#REF!</definedName>
    <definedName name="_______MM1">#REF!</definedName>
    <definedName name="_______MWL1">#REF!</definedName>
    <definedName name="_______MWL2">#REF!</definedName>
    <definedName name="_______MWL3">#REF!</definedName>
    <definedName name="_______MWL4">#REF!</definedName>
    <definedName name="_______MZ1">#REF!</definedName>
    <definedName name="_______NEW2">#REF!</definedName>
    <definedName name="_______OTH1">#REF!</definedName>
    <definedName name="_______OTH2">#REF!</definedName>
    <definedName name="_______OTH3">#REF!</definedName>
    <definedName name="_______OTH4">#REF!</definedName>
    <definedName name="_______PM2">[19]CIPA!$B$10</definedName>
    <definedName name="_______prg1">#REF!</definedName>
    <definedName name="_______prg180">#REF!</definedName>
    <definedName name="_______REC1">#REF!</definedName>
    <definedName name="_______SCB1">'[20]SCB 1 - Current'!$F$10</definedName>
    <definedName name="_______SCB2">'[20]SCB 2 - Current'!$F$11</definedName>
    <definedName name="_______sss1"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AX2">#REF!</definedName>
    <definedName name="_______TCD1">#REF!</definedName>
    <definedName name="_______TCD2">#REF!</definedName>
    <definedName name="_______TCD3">#REF!</definedName>
    <definedName name="_______TCD4">#REF!</definedName>
    <definedName name="_______TCD5">#REF!</definedName>
    <definedName name="_______TCD6">#REF!</definedName>
    <definedName name="_______TCD7">#REF!</definedName>
    <definedName name="_______TCD8">#REF!</definedName>
    <definedName name="_______TCD9">#REF!</definedName>
    <definedName name="_______TTD1">#REF!</definedName>
    <definedName name="_______TTD2">#REF!</definedName>
    <definedName name="_______TTD3">#REF!</definedName>
    <definedName name="_______TTD4">#REF!</definedName>
    <definedName name="_______TTM1">#REF!</definedName>
    <definedName name="_______TTM2">#REF!</definedName>
    <definedName name="_______TTM3">#REF!</definedName>
    <definedName name="_______TTM4">#REF!</definedName>
    <definedName name="_______TTM5">#REF!</definedName>
    <definedName name="_______TTM6">#REF!</definedName>
    <definedName name="_______TTM7">#REF!</definedName>
    <definedName name="_______TTM8">#REF!</definedName>
    <definedName name="_______TTS1">#REF!</definedName>
    <definedName name="_______Us1">#REF!</definedName>
    <definedName name="_______Us2">#REF!</definedName>
    <definedName name="_______www1"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x6666">#REF!</definedName>
    <definedName name="_______ZA1">#REF!</definedName>
    <definedName name="_______zz9999">#REF!</definedName>
    <definedName name="______1_">#REF!</definedName>
    <definedName name="______2_.0Print_Titles">#REF!,#REF!</definedName>
    <definedName name="______3_._Print_Titles">#REF!,#REF!</definedName>
    <definedName name="______4F" hidden="1">#REF!</definedName>
    <definedName name="______5_0_0_F" hidden="1">#REF!</definedName>
    <definedName name="______a1" hidden="1">{"cashflow",#N/A,FALSE,"CASHFLOW "}</definedName>
    <definedName name="______a10" hidden="1">{"sales",#N/A,FALSE,"SALES"}</definedName>
    <definedName name="______a2" hidden="1">{"hilight1",#N/A,FALSE,"HILIGHT1"}</definedName>
    <definedName name="______a3" hidden="1">{"hilight2",#N/A,FALSE,"HILIGHT2"}</definedName>
    <definedName name="______a4" hidden="1">{"hilight3",#N/A,FALSE,"HILIGHT3"}</definedName>
    <definedName name="______a5" hidden="1">{"income",#N/A,FALSE,"INCOME"}</definedName>
    <definedName name="______a6" hidden="1">{"index",#N/A,FALSE,"INDEX"}</definedName>
    <definedName name="______a7" hidden="1">{"PRINT_EST",#N/A,FALSE,"ESTMON"}</definedName>
    <definedName name="______a8" hidden="1">{"revsale",#N/A,FALSE,"REV-ยุพดี"}</definedName>
    <definedName name="______a9" hidden="1">{"revable",#N/A,FALSE,"REVABLE"}</definedName>
    <definedName name="______A99999">#REF!</definedName>
    <definedName name="______ADD12">#N/A</definedName>
    <definedName name="______ADD2">#N/A</definedName>
    <definedName name="______AJE122003">#REF!</definedName>
    <definedName name="______COR1">#REF!</definedName>
    <definedName name="______COR2">#REF!</definedName>
    <definedName name="______COR3">#REF!</definedName>
    <definedName name="______COR4">#REF!</definedName>
    <definedName name="______Cup2">#N/A</definedName>
    <definedName name="______CUR1">#REF!</definedName>
    <definedName name="______d1" hidden="1">{"'Model'!$A$1:$N$53"}</definedName>
    <definedName name="______DAT1">'[34]เงินประกันสัญญาระยะสั้น-ยาว3'!#REF!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3">#REF!</definedName>
    <definedName name="______DAT4">#REF!</definedName>
    <definedName name="______DAT5">'[34]เงินประกันสัญญาระยะสั้น-ยาว3'!#REF!</definedName>
    <definedName name="______DAT6">'[34]เงินประกันสัญญาระยะสั้น-ยาว3'!#REF!</definedName>
    <definedName name="______DAT7">'[34]เงินประกันสัญญาระยะสั้น-ยาว3'!#REF!</definedName>
    <definedName name="______DAT8">#REF!</definedName>
    <definedName name="______DAT9">#REF!</definedName>
    <definedName name="______DET2" localSheetId="4" hidden="1">{#N/A,#N/A,FALSE,"Doc. A";#N/A,#N/A,FALSE,"Doc. B";#N/A,#N/A,FALSE,"Doc. C";#N/A,#N/A,FALSE,"Doc. D";#N/A,#N/A,FALSE,"Doc. E";#N/A,#N/A,FALSE,"Doc. F";#N/A,#N/A,FALSE,"Doc. H";#N/A,#N/A,FALSE,"Doc. G";#N/A,#N/A,FALSE,"Doc. I";#N/A,#N/A,FALSE,"Doc. J";#N/A,#N/A,FALSE,"Stock"}</definedName>
    <definedName name="______DET2" localSheetId="1"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4" hidden="1">{#N/A,#N/A,FALSE,"Production-Ethy.";#N/A,#N/A,FALSE,"Production-Prop.";#N/A,#N/A,FALSE,"SaleVolume-Ethy.";#N/A,#N/A,FALSE,"SaleVolume-Prop.";#N/A,#N/A,FALSE,"SellPrice-Ethy.";#N/A,#N/A,FALSE,"SellPrice-Prop.";#N/A,#N/A,FALSE,"Naph&amp;Olef Rate";#N/A,#N/A,FALSE,"Stea&amp;Olef Rate";#N/A,#N/A,FALSE,"Elec&amp;Olef Rate"}</definedName>
    <definedName name="______DET3" localSheetId="1"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4" hidden="1">{#N/A,#N/A,FALSE,"BUDGET"}</definedName>
    <definedName name="______DET4" localSheetId="1" hidden="1">{#N/A,#N/A,FALSE,"BUDGET"}</definedName>
    <definedName name="______DET4" hidden="1">{#N/A,#N/A,FALSE,"BUDGET"}</definedName>
    <definedName name="______dkk1">#REF!</definedName>
    <definedName name="______dkk2">#REF!</definedName>
    <definedName name="______e1">#REF!</definedName>
    <definedName name="______eee55" hidden="1">{"sum_mth",#N/A,FALSE,"SUM-MTH";"sum_mth_สะสม",#N/A,FALSE,"SUM-MTH";"sum_mth_ผลการดำเนินงาน",#N/A,FALSE,"SUM-MTH";"sum_mth_ผลการดำเนินงาน_สะสม",#N/A,FALSE,"SUM-MTH"}</definedName>
    <definedName name="______EKT1">#REF!</definedName>
    <definedName name="______EKT2">#REF!</definedName>
    <definedName name="______EKT3">#REF!</definedName>
    <definedName name="______EKT4">#REF!</definedName>
    <definedName name="______exp10">#REF!</definedName>
    <definedName name="______exp11">#REF!</definedName>
    <definedName name="______exp111">#REF!</definedName>
    <definedName name="______exp12">#REF!</definedName>
    <definedName name="______EXP22">#REF!</definedName>
    <definedName name="______exp5">#REF!</definedName>
    <definedName name="______exp7">#REF!</definedName>
    <definedName name="______exp8">#REF!</definedName>
    <definedName name="______exp9">#REF!</definedName>
    <definedName name="______h1">#REF!</definedName>
    <definedName name="______h2">[29]เงินกู้ธนชาติ!$G$2</definedName>
    <definedName name="______H3" hidden="1">{"'Sell_Office'!$C$5:$D$6"}</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Z1">#REF!</definedName>
    <definedName name="______JJ1">#REF!</definedName>
    <definedName name="______k1">#REF!</definedName>
    <definedName name="______KAF1">#REF!</definedName>
    <definedName name="______KAF2">#REF!</definedName>
    <definedName name="______KAF3">#REF!</definedName>
    <definedName name="______KAF4">#REF!</definedName>
    <definedName name="______LF12" hidden="1">#REF!</definedName>
    <definedName name="______lit1">#REF!</definedName>
    <definedName name="______lit2">#REF!</definedName>
    <definedName name="______LL1">#REF!</definedName>
    <definedName name="______MM1">#REF!</definedName>
    <definedName name="______MWL1">#REF!</definedName>
    <definedName name="______MWL2">#REF!</definedName>
    <definedName name="______MWL3">#REF!</definedName>
    <definedName name="______MWL4">#REF!</definedName>
    <definedName name="______MZ1">#REF!</definedName>
    <definedName name="______N300" hidden="1">{"sum_mth",#N/A,FALSE,"SUM-MTH";"sum_mth_สะสม",#N/A,FALSE,"SUM-MTH";"sum_mth_ผลการดำเนินงาน",#N/A,FALSE,"SUM-MTH";"sum_mth_ผลการดำเนินงาน_สะสม",#N/A,FALSE,"SUM-MTH"}</definedName>
    <definedName name="______NEW2">#REF!</definedName>
    <definedName name="______OTH1">#REF!</definedName>
    <definedName name="______OTH2">#REF!</definedName>
    <definedName name="______OTH3">#REF!</definedName>
    <definedName name="______OTH4">#REF!</definedName>
    <definedName name="______PM2">[19]CIPA!$B$10</definedName>
    <definedName name="______pp30" hidden="1">#REF!</definedName>
    <definedName name="______prg1">#REF!</definedName>
    <definedName name="______prg180">#REF!</definedName>
    <definedName name="______REC1">#REF!</definedName>
    <definedName name="______SCB1">'[20]SCB 1 - Current'!$F$10</definedName>
    <definedName name="______SCB2">'[20]SCB 2 - Current'!$F$11</definedName>
    <definedName name="______sss1" hidden="1">{"sum_mth",#N/A,FALSE,"SUM-MTH";"sum_mth_สะสม",#N/A,FALSE,"SUM-MTH";"sum_mth_ผลการดำเนินงาน",#N/A,FALSE,"SUM-MTH";"sum_mth_ผลการดำเนินงาน_สะสม",#N/A,FALSE,"SUM-MTH"}</definedName>
    <definedName name="______sss3" hidden="1">{"sum_mth",#N/A,FALSE,"SUM-MTH";"sum_mth_สะสม",#N/A,FALSE,"SUM-MTH";"sum_mth_ผลการดำเนินงาน",#N/A,FALSE,"SUM-MTH";"sum_mth_ผลการดำเนินงาน_สะสม",#N/A,FALSE,"SUM-MTH"}</definedName>
    <definedName name="______TAX2">#REF!</definedName>
    <definedName name="______TCD1">#REF!</definedName>
    <definedName name="______TCD2">#REF!</definedName>
    <definedName name="______TCD3">#REF!</definedName>
    <definedName name="______TCD4">#REF!</definedName>
    <definedName name="______TCD5">#REF!</definedName>
    <definedName name="______TCD6">#REF!</definedName>
    <definedName name="______TCD7">#REF!</definedName>
    <definedName name="______TCD8">#REF!</definedName>
    <definedName name="______TCD9">#REF!</definedName>
    <definedName name="______Tic30" hidden="1">{"'Eng (page2)'!$A$1:$D$52"}</definedName>
    <definedName name="______TTD1">#REF!</definedName>
    <definedName name="______TTD2">#REF!</definedName>
    <definedName name="______TTD3">#REF!</definedName>
    <definedName name="______TTD4">#REF!</definedName>
    <definedName name="______TTM1">#REF!</definedName>
    <definedName name="______TTM2">#REF!</definedName>
    <definedName name="______TTM3">#REF!</definedName>
    <definedName name="______TTM4">#REF!</definedName>
    <definedName name="______TTM5">#REF!</definedName>
    <definedName name="______TTM6">#REF!</definedName>
    <definedName name="______TTM7">#REF!</definedName>
    <definedName name="______TTM8">#REF!</definedName>
    <definedName name="______TTS1">#REF!</definedName>
    <definedName name="______Us1">#REF!</definedName>
    <definedName name="______Us2">#REF!</definedName>
    <definedName name="______www1" hidden="1">{"sum_mth",#N/A,FALSE,"SUM-MTH";"sum_mth_สะสม",#N/A,FALSE,"SUM-MTH";"sum_mth_ผลการดำเนินงาน",#N/A,FALSE,"SUM-MTH";"sum_mth_ผลการดำเนินงาน_สะสม",#N/A,FALSE,"SUM-MTH"}</definedName>
    <definedName name="______www2" hidden="1">{"sum_mth",#N/A,FALSE,"SUM-MTH";"sum_mth_สะสม",#N/A,FALSE,"SUM-MTH";"sum_mth_ผลการดำเนินงาน",#N/A,FALSE,"SUM-MTH";"sum_mth_ผลการดำเนินงาน_สะสม",#N/A,FALSE,"SUM-MTH"}</definedName>
    <definedName name="______www4" hidden="1">{"sum_mth",#N/A,FALSE,"SUM-MTH";"sum_mth_สะสม",#N/A,FALSE,"SUM-MTH";"sum_mth_ผลการดำเนินงาน",#N/A,FALSE,"SUM-MTH";"sum_mth_ผลการดำเนินงาน_สะสม",#N/A,FALSE,"SUM-MTH"}</definedName>
    <definedName name="______X2" hidden="1">{"'Eng (page2)'!$A$1:$D$52"}</definedName>
    <definedName name="______xlfn.BAHTTEXT" hidden="1">#NAME?</definedName>
    <definedName name="______xlfn.THAIMONTHOFYEAR" hidden="1">#NAME?</definedName>
    <definedName name="______xlfn.THAIYEAR" hidden="1">#NAME?</definedName>
    <definedName name="______xx6666">#REF!</definedName>
    <definedName name="______ZA1">#REF!</definedName>
    <definedName name="______ZC301" hidden="1">{"'Eng (page2)'!$A$1:$D$52"}</definedName>
    <definedName name="______zz9999">#REF!</definedName>
    <definedName name="_____1_">#REF!</definedName>
    <definedName name="_____2_.0Print_Titles">#REF!,#REF!</definedName>
    <definedName name="_____3_._Print_Titles">#REF!,#REF!</definedName>
    <definedName name="_____4F" hidden="1">#REF!</definedName>
    <definedName name="_____5_0_0_F" hidden="1">#REF!</definedName>
    <definedName name="_____a1" hidden="1">{"cashflow",#N/A,FALSE,"CASHFLOW "}</definedName>
    <definedName name="_____a10" hidden="1">{"sales",#N/A,FALSE,"SALES"}</definedName>
    <definedName name="_____a2" hidden="1">{"hilight1",#N/A,FALSE,"HILIGHT1"}</definedName>
    <definedName name="_____a3" hidden="1">{"hilight2",#N/A,FALSE,"HILIGHT2"}</definedName>
    <definedName name="_____a4" hidden="1">{"hilight3",#N/A,FALSE,"HILIGHT3"}</definedName>
    <definedName name="_____a5" hidden="1">{"income",#N/A,FALSE,"INCOME"}</definedName>
    <definedName name="_____a6" hidden="1">{"index",#N/A,FALSE,"INDEX"}</definedName>
    <definedName name="_____a7" hidden="1">{"PRINT_EST",#N/A,FALSE,"ESTMON"}</definedName>
    <definedName name="_____a8" hidden="1">{"revsale",#N/A,FALSE,"REV-ยุพดี"}</definedName>
    <definedName name="_____a9" hidden="1">{"revable",#N/A,FALSE,"REVABLE"}</definedName>
    <definedName name="_____A99999">#REF!</definedName>
    <definedName name="_____ADD1">#N/A</definedName>
    <definedName name="_____AJE122003">#REF!</definedName>
    <definedName name="_____COR1">#REF!</definedName>
    <definedName name="_____COR2">#REF!</definedName>
    <definedName name="_____COR3">#REF!</definedName>
    <definedName name="_____COR4">#REF!</definedName>
    <definedName name="_____CUR1">#REF!</definedName>
    <definedName name="_____d1" hidden="1">{"'Model'!$A$1:$N$53"}</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T2" localSheetId="4" hidden="1">{#N/A,#N/A,FALSE,"Doc. A";#N/A,#N/A,FALSE,"Doc. B";#N/A,#N/A,FALSE,"Doc. C";#N/A,#N/A,FALSE,"Doc. D";#N/A,#N/A,FALSE,"Doc. E";#N/A,#N/A,FALSE,"Doc. F";#N/A,#N/A,FALSE,"Doc. H";#N/A,#N/A,FALSE,"Doc. G";#N/A,#N/A,FALSE,"Doc. I";#N/A,#N/A,FALSE,"Doc. J";#N/A,#N/A,FALSE,"Stock"}</definedName>
    <definedName name="_____DET2" localSheetId="1"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4" hidden="1">{#N/A,#N/A,FALSE,"Production-Ethy.";#N/A,#N/A,FALSE,"Production-Prop.";#N/A,#N/A,FALSE,"SaleVolume-Ethy.";#N/A,#N/A,FALSE,"SaleVolume-Prop.";#N/A,#N/A,FALSE,"SellPrice-Ethy.";#N/A,#N/A,FALSE,"SellPrice-Prop.";#N/A,#N/A,FALSE,"Naph&amp;Olef Rate";#N/A,#N/A,FALSE,"Stea&amp;Olef Rate";#N/A,#N/A,FALSE,"Elec&amp;Olef Rate"}</definedName>
    <definedName name="_____DET3" localSheetId="1"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4" hidden="1">{#N/A,#N/A,FALSE,"BUDGET"}</definedName>
    <definedName name="_____DET4" localSheetId="1" hidden="1">{#N/A,#N/A,FALSE,"BUDGET"}</definedName>
    <definedName name="_____DET4" hidden="1">{#N/A,#N/A,FALSE,"BUDGET"}</definedName>
    <definedName name="_____dkk1">#REF!</definedName>
    <definedName name="_____dkk2">#REF!</definedName>
    <definedName name="_____eee55" hidden="1">{"sum_mth",#N/A,FALSE,"SUM-MTH";"sum_mth_สะสม",#N/A,FALSE,"SUM-MTH";"sum_mth_ผลการดำเนินงาน",#N/A,FALSE,"SUM-MTH";"sum_mth_ผลการดำเนินงาน_สะสม",#N/A,FALSE,"SUM-MTH"}</definedName>
    <definedName name="_____EKT1">#REF!</definedName>
    <definedName name="_____EKT2">#REF!</definedName>
    <definedName name="_____EKT3">#REF!</definedName>
    <definedName name="_____EKT4">#REF!</definedName>
    <definedName name="_____er43" hidden="1">{"'Eng (page2)'!$A$1:$D$52"}</definedName>
    <definedName name="_____exp10">#REF!</definedName>
    <definedName name="_____exp11">#REF!</definedName>
    <definedName name="_____exp111">#REF!</definedName>
    <definedName name="_____exp12">#REF!</definedName>
    <definedName name="_____EXP22">#REF!</definedName>
    <definedName name="_____exp5">#REF!</definedName>
    <definedName name="_____exp7">#REF!</definedName>
    <definedName name="_____exp8">#REF!</definedName>
    <definedName name="_____exp9">#REF!</definedName>
    <definedName name="_____f1">#REF!</definedName>
    <definedName name="_____g1">#REF!</definedName>
    <definedName name="_____h1">#REF!</definedName>
    <definedName name="_____h2">[29]เงินกู้ธนชาติ!$G$2</definedName>
    <definedName name="_____H3" hidden="1">{"'Sell_Office'!$C$5:$D$6"}</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Z1">#REF!</definedName>
    <definedName name="_____JJ1">#REF!</definedName>
    <definedName name="_____k1">#REF!</definedName>
    <definedName name="_____K306" hidden="1">{"'Eng (page2)'!$A$1:$D$52"}</definedName>
    <definedName name="_____KAF1">#REF!</definedName>
    <definedName name="_____KAF2">#REF!</definedName>
    <definedName name="_____KAF3">#REF!</definedName>
    <definedName name="_____KAF4">#REF!</definedName>
    <definedName name="_____KEY1" hidden="1">[35]Accure!#REF!</definedName>
    <definedName name="_____LF12" hidden="1">#REF!</definedName>
    <definedName name="_____lit1">#REF!</definedName>
    <definedName name="_____lit2">#REF!</definedName>
    <definedName name="_____LL1">#REF!</definedName>
    <definedName name="_____M300" hidden="1">{"'Model'!$A$1:$N$53"}</definedName>
    <definedName name="_____MM1">#REF!</definedName>
    <definedName name="_____MWL1">#REF!</definedName>
    <definedName name="_____MWL2">#REF!</definedName>
    <definedName name="_____MWL3">#REF!</definedName>
    <definedName name="_____MWL4">#REF!</definedName>
    <definedName name="_____MZ1">#REF!</definedName>
    <definedName name="_____N300" hidden="1">{"sum_mth",#N/A,FALSE,"SUM-MTH";"sum_mth_สะสม",#N/A,FALSE,"SUM-MTH";"sum_mth_ผลการดำเนินงาน",#N/A,FALSE,"SUM-MTH";"sum_mth_ผลการดำเนินงาน_สะสม",#N/A,FALSE,"SUM-MTH"}</definedName>
    <definedName name="_____NEW2">#REF!</definedName>
    <definedName name="_____OTH1">#REF!</definedName>
    <definedName name="_____OTH2">#REF!</definedName>
    <definedName name="_____OTH3">#REF!</definedName>
    <definedName name="_____OTH4">#REF!</definedName>
    <definedName name="_____PM2">[19]CIPA!$B$10</definedName>
    <definedName name="_____pp30" hidden="1">#REF!</definedName>
    <definedName name="_____prg1">#REF!</definedName>
    <definedName name="_____prg180">#REF!</definedName>
    <definedName name="_____REC1">#REF!</definedName>
    <definedName name="_____SCB1">'[20]SCB 1 - Current'!$F$10</definedName>
    <definedName name="_____SCB2">'[20]SCB 2 - Current'!$F$11</definedName>
    <definedName name="_____sss1"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AX2">#REF!</definedName>
    <definedName name="_____TCD1">#REF!</definedName>
    <definedName name="_____TCD2">#REF!</definedName>
    <definedName name="_____TCD3">#REF!</definedName>
    <definedName name="_____TCD4">#REF!</definedName>
    <definedName name="_____TCD5">#REF!</definedName>
    <definedName name="_____TCD6">#REF!</definedName>
    <definedName name="_____TCD7">#REF!</definedName>
    <definedName name="_____TCD8">#REF!</definedName>
    <definedName name="_____TCD9">#REF!</definedName>
    <definedName name="_____Tic30" hidden="1">{"'Eng (page2)'!$A$1:$D$52"}</definedName>
    <definedName name="_____TTD1">#REF!</definedName>
    <definedName name="_____TTD2">#REF!</definedName>
    <definedName name="_____TTD3">#REF!</definedName>
    <definedName name="_____TTD4">#REF!</definedName>
    <definedName name="_____TTM1">#REF!</definedName>
    <definedName name="_____TTM2">#REF!</definedName>
    <definedName name="_____TTM3">#REF!</definedName>
    <definedName name="_____TTM4">#REF!</definedName>
    <definedName name="_____TTM5">#REF!</definedName>
    <definedName name="_____TTM6">#REF!</definedName>
    <definedName name="_____TTM7">#REF!</definedName>
    <definedName name="_____TTM8">#REF!</definedName>
    <definedName name="_____TTS1">#REF!</definedName>
    <definedName name="_____u645" hidden="1">{"'Eng (page2)'!$A$1:$D$52"}</definedName>
    <definedName name="_____Us1">#REF!</definedName>
    <definedName name="_____Us2">#REF!</definedName>
    <definedName name="_____www1"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hidden="1">{"'Eng (page2)'!$A$1:$D$52"}</definedName>
    <definedName name="_____xlfn.BAHTTEXT" hidden="1">#NAME?</definedName>
    <definedName name="_____xlfn.THAIMONTHOFYEAR" hidden="1">#NAME?</definedName>
    <definedName name="_____xlfn.THAIYEAR" hidden="1">#NAME?</definedName>
    <definedName name="_____xx6666">#REF!</definedName>
    <definedName name="_____y4" hidden="1">{"'Eng (page2)'!$A$1:$D$52"}</definedName>
    <definedName name="_____ZA1">#REF!</definedName>
    <definedName name="_____ZC301" hidden="1">{"'Eng (page2)'!$A$1:$D$52"}</definedName>
    <definedName name="_____zz9999">#REF!</definedName>
    <definedName name="____1_">#REF!</definedName>
    <definedName name="____2_.0Print_Titles">#REF!,#REF!</definedName>
    <definedName name="____3_._Print_Titles">#REF!,#REF!</definedName>
    <definedName name="____4F" hidden="1">#REF!</definedName>
    <definedName name="____5_0_0_F" hidden="1">#REF!</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99999">#REF!</definedName>
    <definedName name="____ADD1">#N/A</definedName>
    <definedName name="____ADD12">HAJIME:OWARI</definedName>
    <definedName name="____ADD2">#N/A</definedName>
    <definedName name="____AJE122003">#REF!</definedName>
    <definedName name="____COR1">#REF!</definedName>
    <definedName name="____COR2">#REF!</definedName>
    <definedName name="____COR3">#REF!</definedName>
    <definedName name="____COR4">#REF!</definedName>
    <definedName name="____Cup2">#N/A</definedName>
    <definedName name="____CUR1">#REF!</definedName>
    <definedName name="____d1" hidden="1">{"'Model'!$A$1:$N$53"}</definedName>
    <definedName name="____DAT1">'[34]เงินประกันสัญญาระยะสั้น-ยาว3'!#REF!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3">#REF!</definedName>
    <definedName name="____DAT4">#REF!</definedName>
    <definedName name="____DAT5">'[34]เงินประกันสัญญาระยะสั้น-ยาว3'!#REF!</definedName>
    <definedName name="____DAT6">'[34]เงินประกันสัญญาระยะสั้น-ยาว3'!#REF!</definedName>
    <definedName name="____DAT7">'[34]เงินประกันสัญญาระยะสั้น-ยาว3'!#REF!</definedName>
    <definedName name="____DAT8">#REF!</definedName>
    <definedName name="____DAT9">#REF!</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dkk1">#REF!</definedName>
    <definedName name="____dkk2">#REF!</definedName>
    <definedName name="____e1">#REF!</definedName>
    <definedName name="____eee55" hidden="1">{"sum_mth",#N/A,FALSE,"SUM-MTH";"sum_mth_สะสม",#N/A,FALSE,"SUM-MTH";"sum_mth_ผลการดำเนินงาน",#N/A,FALSE,"SUM-MTH";"sum_mth_ผลการดำเนินงาน_สะสม",#N/A,FALSE,"SUM-MTH"}</definedName>
    <definedName name="____EKT1">#REF!</definedName>
    <definedName name="____EKT2">#REF!</definedName>
    <definedName name="____EKT3">#REF!</definedName>
    <definedName name="____EKT4">#REF!</definedName>
    <definedName name="____er43" hidden="1">{"'Eng (page2)'!$A$1:$D$52"}</definedName>
    <definedName name="____exp10">#REF!</definedName>
    <definedName name="____exp11">#REF!</definedName>
    <definedName name="____exp111">#REF!</definedName>
    <definedName name="____exp12">#REF!</definedName>
    <definedName name="____EXP22">#REF!</definedName>
    <definedName name="____exp5">#REF!</definedName>
    <definedName name="____exp7">#REF!</definedName>
    <definedName name="____exp8">#REF!</definedName>
    <definedName name="____exp9">#REF!</definedName>
    <definedName name="____f1">#REF!</definedName>
    <definedName name="____g1">#REF!</definedName>
    <definedName name="____h1">#REF!</definedName>
    <definedName name="____h2">[29]เงินกู้ธนชาติ!$G$2</definedName>
    <definedName name="____H3" hidden="1">{"'Sell_Office'!$C$5:$D$6"}</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Z1">#REF!</definedName>
    <definedName name="____JJ1">#REF!</definedName>
    <definedName name="____k1">#REF!</definedName>
    <definedName name="____K306" hidden="1">{"'Eng (page2)'!$A$1:$D$52"}</definedName>
    <definedName name="____KAF1">#REF!</definedName>
    <definedName name="____KAF2">#REF!</definedName>
    <definedName name="____KAF3">#REF!</definedName>
    <definedName name="____KAF4">#REF!</definedName>
    <definedName name="____KEY1" hidden="1">[35]Accure!#REF!</definedName>
    <definedName name="____LF12" hidden="1">#REF!</definedName>
    <definedName name="____lit1">#REF!</definedName>
    <definedName name="____lit2">#REF!</definedName>
    <definedName name="____LL1">#REF!</definedName>
    <definedName name="____M300" hidden="1">{"'Model'!$A$1:$N$53"}</definedName>
    <definedName name="____MM1">#REF!</definedName>
    <definedName name="____MWL1">#REF!</definedName>
    <definedName name="____MWL2">#REF!</definedName>
    <definedName name="____MWL3">#REF!</definedName>
    <definedName name="____MWL4">#REF!</definedName>
    <definedName name="____MZ1">#REF!</definedName>
    <definedName name="____N300" hidden="1">{"sum_mth",#N/A,FALSE,"SUM-MTH";"sum_mth_สะสม",#N/A,FALSE,"SUM-MTH";"sum_mth_ผลการดำเนินงาน",#N/A,FALSE,"SUM-MTH";"sum_mth_ผลการดำเนินงาน_สะสม",#N/A,FALSE,"SUM-MTH"}</definedName>
    <definedName name="____NEW2">#REF!</definedName>
    <definedName name="____NSO2" hidden="1">{"'Sheet1'!$L$16"}</definedName>
    <definedName name="____O300" hidden="1">{"'Eng (page2)'!$A$1:$D$52"}</definedName>
    <definedName name="____OTH1">#REF!</definedName>
    <definedName name="____OTH2">#REF!</definedName>
    <definedName name="____OTH3">#REF!</definedName>
    <definedName name="____OTH4">#REF!</definedName>
    <definedName name="____PM2">[19]CIPA!$B$10</definedName>
    <definedName name="____pp30" hidden="1">#REF!</definedName>
    <definedName name="____prg1">#REF!</definedName>
    <definedName name="____prg180">#REF!</definedName>
    <definedName name="____REC1">#REF!</definedName>
    <definedName name="____SCB1">'[20]SCB 1 - Current'!$F$10</definedName>
    <definedName name="____SCB2">'[20]SCB 2 - Current'!$F$11</definedName>
    <definedName name="____sss1"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AX2">#REF!</definedName>
    <definedName name="____TCD1">#REF!</definedName>
    <definedName name="____TCD2">#REF!</definedName>
    <definedName name="____TCD3">#REF!</definedName>
    <definedName name="____TCD4">#REF!</definedName>
    <definedName name="____TCD5">#REF!</definedName>
    <definedName name="____TCD6">#REF!</definedName>
    <definedName name="____TCD7">#REF!</definedName>
    <definedName name="____TCD8">#REF!</definedName>
    <definedName name="____TCD9">#REF!</definedName>
    <definedName name="____Tic30" hidden="1">{"'Eng (page2)'!$A$1:$D$52"}</definedName>
    <definedName name="____TTD1">#REF!</definedName>
    <definedName name="____TTD2">#REF!</definedName>
    <definedName name="____TTD3">#REF!</definedName>
    <definedName name="____TTD4">#REF!</definedName>
    <definedName name="____TTM1">#REF!</definedName>
    <definedName name="____TTM2">#REF!</definedName>
    <definedName name="____TTM3">#REF!</definedName>
    <definedName name="____TTM4">#REF!</definedName>
    <definedName name="____TTM5">#REF!</definedName>
    <definedName name="____TTM6">#REF!</definedName>
    <definedName name="____TTM7">#REF!</definedName>
    <definedName name="____TTM8">#REF!</definedName>
    <definedName name="____TTS1">#REF!</definedName>
    <definedName name="____u645" hidden="1">{"'Eng (page2)'!$A$1:$D$52"}</definedName>
    <definedName name="____Us1">#REF!</definedName>
    <definedName name="____Us2">#REF!</definedName>
    <definedName name="____V320" hidden="1">{"'Eng (page2)'!$A$1:$D$52"}</definedName>
    <definedName name="____www1"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hidden="1">{"'Eng (page2)'!$A$1:$D$52"}</definedName>
    <definedName name="____xlfn.BAHTTEXT" hidden="1">#NAME?</definedName>
    <definedName name="____xlfn.THAIMONTHOFYEAR" hidden="1">#NAME?</definedName>
    <definedName name="____xlfn.THAIYEAR" hidden="1">#NAME?</definedName>
    <definedName name="____xx6666">#REF!</definedName>
    <definedName name="____y4" hidden="1">{"'Eng (page2)'!$A$1:$D$52"}</definedName>
    <definedName name="____ZA1">#REF!</definedName>
    <definedName name="____ZC301" hidden="1">{"'Eng (page2)'!$A$1:$D$52"}</definedName>
    <definedName name="____ZH111" hidden="1">{"'Model'!$A$1:$N$53"}</definedName>
    <definedName name="____zz9999">#REF!</definedName>
    <definedName name="___1_">#REF!</definedName>
    <definedName name="___2_.0Print_Titles">#REF!,#REF!</definedName>
    <definedName name="___3_._Print_Titles">#REF!,#REF!</definedName>
    <definedName name="___4F" hidden="1">#REF!</definedName>
    <definedName name="___5_0_0_F" hidden="1">#REF!</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99999">#REF!</definedName>
    <definedName name="___ADD1">#N/A</definedName>
    <definedName name="___ADD12">#N/A</definedName>
    <definedName name="___ADD2">#N/A</definedName>
    <definedName name="___AJE122003">#REF!</definedName>
    <definedName name="___ASA1" hidden="1">{#N/A,#N/A,FALSE,"CAT3516";#N/A,#N/A,FALSE,"CAT3608";#N/A,#N/A,FALSE,"Wartsila";#N/A,#N/A,FALSE,"Asm";#N/A,#N/A,FALSE,"DG cost"}</definedName>
    <definedName name="___COR1">#REF!</definedName>
    <definedName name="___COR2">#REF!</definedName>
    <definedName name="___COR3">#REF!</definedName>
    <definedName name="___COR4">#REF!</definedName>
    <definedName name="___Cup2">#N/A</definedName>
    <definedName name="___CUR1">#REF!</definedName>
    <definedName name="___d1" hidden="1">{"'Model'!$A$1:$N$53"}</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T2" localSheetId="4" hidden="1">{#N/A,#N/A,FALSE,"Doc. A";#N/A,#N/A,FALSE,"Doc. B";#N/A,#N/A,FALSE,"Doc. C";#N/A,#N/A,FALSE,"Doc. D";#N/A,#N/A,FALSE,"Doc. E";#N/A,#N/A,FALSE,"Doc. F";#N/A,#N/A,FALSE,"Doc. H";#N/A,#N/A,FALSE,"Doc. G";#N/A,#N/A,FALSE,"Doc. I";#N/A,#N/A,FALSE,"Doc. J";#N/A,#N/A,FALSE,"Stock"}</definedName>
    <definedName name="___DET2" localSheetId="1"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4" hidden="1">{#N/A,#N/A,FALSE,"Production-Ethy.";#N/A,#N/A,FALSE,"Production-Prop.";#N/A,#N/A,FALSE,"SaleVolume-Ethy.";#N/A,#N/A,FALSE,"SaleVolume-Prop.";#N/A,#N/A,FALSE,"SellPrice-Ethy.";#N/A,#N/A,FALSE,"SellPrice-Prop.";#N/A,#N/A,FALSE,"Naph&amp;Olef Rate";#N/A,#N/A,FALSE,"Stea&amp;Olef Rate";#N/A,#N/A,FALSE,"Elec&amp;Olef Rate"}</definedName>
    <definedName name="___DET3" localSheetId="1"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4" hidden="1">{#N/A,#N/A,FALSE,"BUDGET"}</definedName>
    <definedName name="___DET4" localSheetId="1" hidden="1">{#N/A,#N/A,FALSE,"BUDGET"}</definedName>
    <definedName name="___DET4" hidden="1">{#N/A,#N/A,FALSE,"BUDGET"}</definedName>
    <definedName name="___dkk1">#REF!</definedName>
    <definedName name="___dkk2">#REF!</definedName>
    <definedName name="___e1">#REF!</definedName>
    <definedName name="___eee55" hidden="1">{"sum_mth",#N/A,FALSE,"SUM-MTH";"sum_mth_สะสม",#N/A,FALSE,"SUM-MTH";"sum_mth_ผลการดำเนินงาน",#N/A,FALSE,"SUM-MTH";"sum_mth_ผลการดำเนินงาน_สะสม",#N/A,FALSE,"SUM-MTH"}</definedName>
    <definedName name="___EKT1">#REF!</definedName>
    <definedName name="___EKT2">#REF!</definedName>
    <definedName name="___EKT3">#REF!</definedName>
    <definedName name="___EKT4">#REF!</definedName>
    <definedName name="___er43" hidden="1">{"'Eng (page2)'!$A$1:$D$52"}</definedName>
    <definedName name="___exp10">#REF!</definedName>
    <definedName name="___exp11">#REF!</definedName>
    <definedName name="___exp111">#REF!</definedName>
    <definedName name="___exp12">#REF!</definedName>
    <definedName name="___EXP22">#REF!</definedName>
    <definedName name="___exp5">#REF!</definedName>
    <definedName name="___exp7">#REF!</definedName>
    <definedName name="___exp8">#REF!</definedName>
    <definedName name="___exp9">#REF!</definedName>
    <definedName name="___f1">#REF!</definedName>
    <definedName name="___g1">#REF!</definedName>
    <definedName name="___h1">#REF!</definedName>
    <definedName name="___h2">[29]เงินกู้ธนชาติ!$G$2</definedName>
    <definedName name="___H3" hidden="1">{"'Sell_Office'!$C$5:$D$6"}</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Z1">#REF!</definedName>
    <definedName name="___JJ1">#REF!</definedName>
    <definedName name="___k1">#REF!</definedName>
    <definedName name="___K306" hidden="1">{"'Eng (page2)'!$A$1:$D$52"}</definedName>
    <definedName name="___KAF1">#REF!</definedName>
    <definedName name="___KAF2">#REF!</definedName>
    <definedName name="___KAF3">#REF!</definedName>
    <definedName name="___KAF4">#REF!</definedName>
    <definedName name="___KEY1" hidden="1">[36]Accure!#REF!</definedName>
    <definedName name="___LF12" hidden="1">#REF!</definedName>
    <definedName name="___lit1">#REF!</definedName>
    <definedName name="___lit2">#REF!</definedName>
    <definedName name="___LL1">#REF!</definedName>
    <definedName name="___MM1">#REF!</definedName>
    <definedName name="___MWL1">#REF!</definedName>
    <definedName name="___MWL2">#REF!</definedName>
    <definedName name="___MWL3">#REF!</definedName>
    <definedName name="___MWL4">#REF!</definedName>
    <definedName name="___MZ1">#REF!</definedName>
    <definedName name="___N300" hidden="1">{"sum_mth",#N/A,FALSE,"SUM-MTH";"sum_mth_สะสม",#N/A,FALSE,"SUM-MTH";"sum_mth_ผลการดำเนินงาน",#N/A,FALSE,"SUM-MTH";"sum_mth_ผลการดำเนินงาน_สะสม",#N/A,FALSE,"SUM-MTH"}</definedName>
    <definedName name="___NEW2">#REF!</definedName>
    <definedName name="___OTH1">#REF!</definedName>
    <definedName name="___OTH2">#REF!</definedName>
    <definedName name="___OTH3">#REF!</definedName>
    <definedName name="___OTH4">#REF!</definedName>
    <definedName name="___PM2">[19]CIPA!$B$10</definedName>
    <definedName name="___pp30" hidden="1">#REF!</definedName>
    <definedName name="___prg1">#REF!</definedName>
    <definedName name="___prg180">#REF!</definedName>
    <definedName name="___REC1">#REF!</definedName>
    <definedName name="___SCB1">'[20]SCB 1 - Current'!$F$10</definedName>
    <definedName name="___SCB2">'[20]SCB 2 - Current'!$F$11</definedName>
    <definedName name="___sss1"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TAX2">#REF!</definedName>
    <definedName name="___TCD1">#REF!</definedName>
    <definedName name="___TCD2">#REF!</definedName>
    <definedName name="___TCD3">#REF!</definedName>
    <definedName name="___TCD4">#REF!</definedName>
    <definedName name="___TCD5">#REF!</definedName>
    <definedName name="___TCD6">#REF!</definedName>
    <definedName name="___TCD7">#REF!</definedName>
    <definedName name="___TCD8">#REF!</definedName>
    <definedName name="___TCD9">#REF!</definedName>
    <definedName name="___Tic30" hidden="1">{"'Eng (page2)'!$A$1:$D$52"}</definedName>
    <definedName name="___TTD1">#REF!</definedName>
    <definedName name="___TTD2">#REF!</definedName>
    <definedName name="___TTD3">#REF!</definedName>
    <definedName name="___TTD4">#REF!</definedName>
    <definedName name="___TTM1">#REF!</definedName>
    <definedName name="___TTM2">#REF!</definedName>
    <definedName name="___TTM3">#REF!</definedName>
    <definedName name="___TTM4">#REF!</definedName>
    <definedName name="___TTM5">#REF!</definedName>
    <definedName name="___TTM6">#REF!</definedName>
    <definedName name="___TTM7">#REF!</definedName>
    <definedName name="___TTM8">#REF!</definedName>
    <definedName name="___TTS1">#REF!</definedName>
    <definedName name="___u645" hidden="1">{"'Eng (page2)'!$A$1:$D$52"}</definedName>
    <definedName name="___Us1">#REF!</definedName>
    <definedName name="___Us2">#REF!</definedName>
    <definedName name="___www1"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hidden="1">{"'Eng (page2)'!$A$1:$D$52"}</definedName>
    <definedName name="___xlfn.BAHTTEXT" hidden="1">#NAME?</definedName>
    <definedName name="___xlfn.THAIMONTHOFYEAR" hidden="1">#NAME?</definedName>
    <definedName name="___xlfn.THAIYEAR" hidden="1">#NAME?</definedName>
    <definedName name="___xx6666">#REF!</definedName>
    <definedName name="___y4" hidden="1">{"'Eng (page2)'!$A$1:$D$52"}</definedName>
    <definedName name="___ZA1">#REF!</definedName>
    <definedName name="___ZC301" hidden="1">{"'Eng (page2)'!$A$1:$D$52"}</definedName>
    <definedName name="___zz9999">#REF!</definedName>
    <definedName name="__1_">#REF!</definedName>
    <definedName name="__123Graph_A" hidden="1">#REF!</definedName>
    <definedName name="__123Graph_A\B118" hidden="1">#REF!</definedName>
    <definedName name="__123Graph_AROI" hidden="1">#REF!</definedName>
    <definedName name="__123Graph_B" hidden="1">#REF!</definedName>
    <definedName name="__123Graph_B\B11" hidden="1">#REF!</definedName>
    <definedName name="__123Graph_B\B118" hidden="1">#REF!</definedName>
    <definedName name="__123Graph_BCurrent" hidden="1">'[37]1201'!#REF!</definedName>
    <definedName name="__123Graph_C" hidden="1">#REF!</definedName>
    <definedName name="__123Graph_C\B118" hidden="1">#REF!</definedName>
    <definedName name="__123Graph_D" hidden="1">#REF!</definedName>
    <definedName name="__123Graph_DCurrent" hidden="1">'[37]1201'!#REF!</definedName>
    <definedName name="__123Graph_FCurrent" hidden="1">'[37]1201'!#REF!</definedName>
    <definedName name="__123Graph_LBL_A" hidden="1">#REF!</definedName>
    <definedName name="__123Graph_LBL_C" hidden="1">#REF!</definedName>
    <definedName name="__123Graph_X" hidden="1">[38]YQty!$A$3:$A$14</definedName>
    <definedName name="__123Graph_X\B11" hidden="1">#REF!</definedName>
    <definedName name="__123Graph_XCurrent" hidden="1">'[37]1201'!#REF!</definedName>
    <definedName name="__123Graph_XROI" hidden="1">#REF!</definedName>
    <definedName name="__2_.0Print_Titles">#REF!,#REF!</definedName>
    <definedName name="__3_._Print_Titles">#REF!,#REF!</definedName>
    <definedName name="__4F" hidden="1">#REF!</definedName>
    <definedName name="__5_0_0_F"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99999">#REF!</definedName>
    <definedName name="__ADD1">#N/A</definedName>
    <definedName name="__ADD12">HAJIME:OWARI</definedName>
    <definedName name="__ADD2">#N/A</definedName>
    <definedName name="__AJE122003">#REF!</definedName>
    <definedName name="__ASA1" hidden="1">{#N/A,#N/A,FALSE,"CAT3516";#N/A,#N/A,FALSE,"CAT3608";#N/A,#N/A,FALSE,"Wartsila";#N/A,#N/A,FALSE,"Asm";#N/A,#N/A,FALSE,"DG cost"}</definedName>
    <definedName name="__B1">#REF!</definedName>
    <definedName name="__COR1">#REF!</definedName>
    <definedName name="__COR2">#REF!</definedName>
    <definedName name="__COR3">#REF!</definedName>
    <definedName name="__COR4">#REF!</definedName>
    <definedName name="__Cup2">#N/A</definedName>
    <definedName name="__CUR1">#REF!</definedName>
    <definedName name="__cut10" hidden="1">{"'Model'!$A$1:$N$53"}</definedName>
    <definedName name="__d1" hidden="1">{"'Model'!$A$1:$N$53"}</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C2">'[39]Economic Arguments'!$M$4</definedName>
    <definedName name="__DET2" localSheetId="4" hidden="1">{#N/A,#N/A,FALSE,"Doc. A";#N/A,#N/A,FALSE,"Doc. B";#N/A,#N/A,FALSE,"Doc. C";#N/A,#N/A,FALSE,"Doc. D";#N/A,#N/A,FALSE,"Doc. E";#N/A,#N/A,FALSE,"Doc. F";#N/A,#N/A,FALSE,"Doc. H";#N/A,#N/A,FALSE,"Doc. G";#N/A,#N/A,FALSE,"Doc. I";#N/A,#N/A,FALSE,"Doc. J";#N/A,#N/A,FALSE,"Stock"}</definedName>
    <definedName name="__DET2" localSheetId="1"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4" hidden="1">{#N/A,#N/A,FALSE,"Production-Ethy.";#N/A,#N/A,FALSE,"Production-Prop.";#N/A,#N/A,FALSE,"SaleVolume-Ethy.";#N/A,#N/A,FALSE,"SaleVolume-Prop.";#N/A,#N/A,FALSE,"SellPrice-Ethy.";#N/A,#N/A,FALSE,"SellPrice-Prop.";#N/A,#N/A,FALSE,"Naph&amp;Olef Rate";#N/A,#N/A,FALSE,"Stea&amp;Olef Rate";#N/A,#N/A,FALSE,"Elec&amp;Olef Rate"}</definedName>
    <definedName name="__DET3" localSheetId="1"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4" hidden="1">{#N/A,#N/A,FALSE,"BUDGET"}</definedName>
    <definedName name="__DET4" localSheetId="1" hidden="1">{#N/A,#N/A,FALSE,"BUDGET"}</definedName>
    <definedName name="__DET4" hidden="1">{#N/A,#N/A,FALSE,"BUDGET"}</definedName>
    <definedName name="__dkk1">#REF!</definedName>
    <definedName name="__dkk2">#REF!</definedName>
    <definedName name="__e1">#REF!</definedName>
    <definedName name="__eee55" hidden="1">{"sum_mth",#N/A,FALSE,"SUM-MTH";"sum_mth_สะสม",#N/A,FALSE,"SUM-MTH";"sum_mth_ผลการดำเนินงาน",#N/A,FALSE,"SUM-MTH";"sum_mth_ผลการดำเนินงาน_สะสม",#N/A,FALSE,"SUM-MTH"}</definedName>
    <definedName name="__EKT1">#REF!</definedName>
    <definedName name="__EKT2">#REF!</definedName>
    <definedName name="__EKT3">#REF!</definedName>
    <definedName name="__EKT4">#REF!</definedName>
    <definedName name="__er43" hidden="1">{"'Eng (page2)'!$A$1:$D$52"}</definedName>
    <definedName name="__exp10">#REF!</definedName>
    <definedName name="__exp11">#REF!</definedName>
    <definedName name="__exp111">#REF!</definedName>
    <definedName name="__exp12">#REF!</definedName>
    <definedName name="__EXP22">#REF!</definedName>
    <definedName name="__exp5">#REF!</definedName>
    <definedName name="__exp7">#REF!</definedName>
    <definedName name="__exp8">#REF!</definedName>
    <definedName name="__exp9">#REF!</definedName>
    <definedName name="__f1">#REF!</definedName>
    <definedName name="__FDS_HYPERLINK_TOGGLE_STATE__" hidden="1">"ON"</definedName>
    <definedName name="__g1">#REF!</definedName>
    <definedName name="__GROUP">#REF!</definedName>
    <definedName name="__GROUP_BAL">#REF!</definedName>
    <definedName name="__GROUP_INC">#REF!</definedName>
    <definedName name="__h1">#REF!</definedName>
    <definedName name="__h2">[29]เงินกู้ธนชาติ!$G$2</definedName>
    <definedName name="__H3" hidden="1">{"'Sell_Office'!$C$5:$D$6"}</definedName>
    <definedName name="__IntlFixup" hidden="1">TRUE</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Z1">#REF!</definedName>
    <definedName name="__JJ1">#REF!</definedName>
    <definedName name="__k1">#REF!</definedName>
    <definedName name="__K306" hidden="1">{"'Eng (page2)'!$A$1:$D$52"}</definedName>
    <definedName name="__KAF1">#REF!</definedName>
    <definedName name="__KAF2">#REF!</definedName>
    <definedName name="__KAF3">#REF!</definedName>
    <definedName name="__KAF4">#REF!</definedName>
    <definedName name="__KEY1" hidden="1">[36]Accure!#REF!</definedName>
    <definedName name="__L310" hidden="1">{"'Eng (page2)'!$A$1:$D$52"}</definedName>
    <definedName name="__LF12" hidden="1">#REF!</definedName>
    <definedName name="__lit1">#REF!</definedName>
    <definedName name="__lit2">#REF!</definedName>
    <definedName name="__LL1">#REF!</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300" hidden="1">{"'Model'!$A$1:$N$53"}</definedName>
    <definedName name="__MM1">#REF!</definedName>
    <definedName name="__MWL1">#REF!</definedName>
    <definedName name="__MWL2">#REF!</definedName>
    <definedName name="__MWL3">#REF!</definedName>
    <definedName name="__MWL4">#REF!</definedName>
    <definedName name="__MZ1">#REF!</definedName>
    <definedName name="__N300" hidden="1">{"sum_mth",#N/A,FALSE,"SUM-MTH";"sum_mth_สะสม",#N/A,FALSE,"SUM-MTH";"sum_mth_ผลการดำเนินงาน",#N/A,FALSE,"SUM-MTH";"sum_mth_ผลการดำเนินงาน_สะสม",#N/A,FALSE,"SUM-MTH"}</definedName>
    <definedName name="__NEW2">#REF!</definedName>
    <definedName name="__NSO2" hidden="1">{"'Sheet1'!$L$16"}</definedName>
    <definedName name="__O300" hidden="1">{"'Eng (page2)'!$A$1:$D$52"}</definedName>
    <definedName name="__o9" hidden="1">{#N/A,#N/A,FALSE,"Doc. A";#N/A,#N/A,FALSE,"Doc. B";#N/A,#N/A,FALSE,"Doc. C";#N/A,#N/A,FALSE,"Doc. D";#N/A,#N/A,FALSE,"Doc. E";#N/A,#N/A,FALSE,"Doc. F";#N/A,#N/A,FALSE,"Doc. H";#N/A,#N/A,FALSE,"Doc. G";#N/A,#N/A,FALSE,"Doc. I";#N/A,#N/A,FALSE,"Doc. J";#N/A,#N/A,FALSE,"Stock"}</definedName>
    <definedName name="__OTH1">#REF!</definedName>
    <definedName name="__OTH2">#REF!</definedName>
    <definedName name="__OTH3">#REF!</definedName>
    <definedName name="__OTH4">#REF!</definedName>
    <definedName name="__PM2">[19]CIPA!$B$10</definedName>
    <definedName name="__pp30" hidden="1">#REF!</definedName>
    <definedName name="__prg1">#REF!</definedName>
    <definedName name="__prg180">#REF!</definedName>
    <definedName name="__REC1">#REF!</definedName>
    <definedName name="__SCB1">'[20]SCB 1 - Current'!$F$10</definedName>
    <definedName name="__SCB2">'[20]SCB 2 - Current'!$F$11</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AX2">#REF!</definedName>
    <definedName name="__TB1206" hidden="1">#REF!</definedName>
    <definedName name="__TCD1">#REF!</definedName>
    <definedName name="__TCD2">#REF!</definedName>
    <definedName name="__TCD3">#REF!</definedName>
    <definedName name="__TCD4">#REF!</definedName>
    <definedName name="__TCD5">#REF!</definedName>
    <definedName name="__TCD6">#REF!</definedName>
    <definedName name="__TCD7">#REF!</definedName>
    <definedName name="__TCD8">#REF!</definedName>
    <definedName name="__TCD9">#REF!</definedName>
    <definedName name="__Tic30" hidden="1">{"'Eng (page2)'!$A$1:$D$52"}</definedName>
    <definedName name="__TTD1">#REF!</definedName>
    <definedName name="__TTD2">#REF!</definedName>
    <definedName name="__TTD3">#REF!</definedName>
    <definedName name="__TTD4">#REF!</definedName>
    <definedName name="__TTM1">#REF!</definedName>
    <definedName name="__TTM2">#REF!</definedName>
    <definedName name="__TTM3">#REF!</definedName>
    <definedName name="__TTM4">#REF!</definedName>
    <definedName name="__TTM5">#REF!</definedName>
    <definedName name="__TTM6">#REF!</definedName>
    <definedName name="__TTM7">#REF!</definedName>
    <definedName name="__TTM8">#REF!</definedName>
    <definedName name="__TTS1">#REF!</definedName>
    <definedName name="__u645" hidden="1">{"'Eng (page2)'!$A$1:$D$52"}</definedName>
    <definedName name="__Us1">#REF!</definedName>
    <definedName name="__Us2">#REF!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xlfn.SUMIFS" hidden="1">#NAME?</definedName>
    <definedName name="__xlfn.THAIMONTHOFYEAR" hidden="1">#NAME?</definedName>
    <definedName name="__xlfn.THAIYEAR" hidden="1">#NAME?</definedName>
    <definedName name="__xlnm.Print_Area_35">NA()</definedName>
    <definedName name="__xlnm.Print_Titles_4">([40]Consolidated!$B$1:$C$65536,[40]Consolidated!$A$1:$IV$10)</definedName>
    <definedName name="__xx6666">#REF!</definedName>
    <definedName name="__y4" hidden="1">{"'Eng (page2)'!$A$1:$D$52"}</definedName>
    <definedName name="__ZA1">#REF!</definedName>
    <definedName name="__ZC301" hidden="1">{"'Eng (page2)'!$A$1:$D$52"}</definedName>
    <definedName name="__ZD301" hidden="1">{"'Eng (page2)'!$A$1:$D$52"}</definedName>
    <definedName name="__ZH111" hidden="1">{"'Model'!$A$1:$N$53"}</definedName>
    <definedName name="__zz9999">#REF!</definedName>
    <definedName name="_0.1Z">#REF!</definedName>
    <definedName name="_003">#REF!</definedName>
    <definedName name="_0A">#REF!</definedName>
    <definedName name="_0Q">#REF!</definedName>
    <definedName name="_0Z">#REF!</definedName>
    <definedName name="_1">#REF!</definedName>
    <definedName name="_1.1.1A">#REF!</definedName>
    <definedName name="_1.1.2.1A">#REF!</definedName>
    <definedName name="_1.1.2.2A">#REF!</definedName>
    <definedName name="_1.1.2.3A">#REF!</definedName>
    <definedName name="_1.1.2A">#REF!</definedName>
    <definedName name="_1.1.3A">#REF!</definedName>
    <definedName name="_1.1.4A">#REF!</definedName>
    <definedName name="_1.1I">#REF!</definedName>
    <definedName name="_1.1L">#REF!</definedName>
    <definedName name="_1.1M">#REF!</definedName>
    <definedName name="_1.1P">#REF!</definedName>
    <definedName name="_1.1Q">#REF!</definedName>
    <definedName name="_1.2I">#REF!</definedName>
    <definedName name="_1.2L">#REF!</definedName>
    <definedName name="_1.2M">#REF!</definedName>
    <definedName name="_1.3I">#REF!</definedName>
    <definedName name="_1.3L">#REF!</definedName>
    <definedName name="_1.3M">#REF!</definedName>
    <definedName name="_1.4I">#REF!</definedName>
    <definedName name="_1.4L">#REF!</definedName>
    <definedName name="_1.4M">#REF!</definedName>
    <definedName name="_1.5P">#REF!</definedName>
    <definedName name="_1_">#REF!</definedName>
    <definedName name="_1__123Graph_AF_S" hidden="1">#REF!</definedName>
    <definedName name="_10">[41]Group!$B$148</definedName>
    <definedName name="_10__123Graph_BF_S" hidden="1">#REF!</definedName>
    <definedName name="_10__123Graph_XF_S" hidden="1">#REF!</definedName>
    <definedName name="_10G">#REF!</definedName>
    <definedName name="_10J">#REF!</definedName>
    <definedName name="_10P">#REF!</definedName>
    <definedName name="_1102" hidden="1">'[42]stat local'!$D$769:$D$3475</definedName>
    <definedName name="_111">#REF!</definedName>
    <definedName name="_11G">#REF!</definedName>
    <definedName name="_11J">#REF!</definedName>
    <definedName name="_11P">#REF!</definedName>
    <definedName name="_12__123Graph_XF_S" hidden="1">#REF!</definedName>
    <definedName name="_12G">#REF!</definedName>
    <definedName name="_12J">#REF!</definedName>
    <definedName name="_12P">#REF!</definedName>
    <definedName name="_13G">#REF!</definedName>
    <definedName name="_13P">#REF!</definedName>
    <definedName name="_14401">#N/A</definedName>
    <definedName name="_14G">#REF!</definedName>
    <definedName name="_14P">#REF!</definedName>
    <definedName name="_15P">#REF!</definedName>
    <definedName name="_197_2.3">[43]PR4!$B$1:$I$60</definedName>
    <definedName name="_1G">#REF!</definedName>
    <definedName name="_1J">#REF!</definedName>
    <definedName name="_1L">#REF!</definedName>
    <definedName name="_1M">#REF!</definedName>
    <definedName name="_1P">#REF!</definedName>
    <definedName name="_1P_1">#REF!</definedName>
    <definedName name="_1Q">#REF!</definedName>
    <definedName name="_1Q_1">#REF!</definedName>
    <definedName name="_1Q_2">#REF!</definedName>
    <definedName name="_1RE">#REF!</definedName>
    <definedName name="_1Z">#REF!</definedName>
    <definedName name="_2">'[4]ลูกหนี้(เก่า)'!#REF!</definedName>
    <definedName name="_2.1.1P">#REF!</definedName>
    <definedName name="_2.1.2P">#REF!</definedName>
    <definedName name="_2.1.3P">#REF!</definedName>
    <definedName name="_2.1.4P">#REF!</definedName>
    <definedName name="_2.1G">#REF!</definedName>
    <definedName name="_2.1J">#REF!</definedName>
    <definedName name="_2.1P">#REF!</definedName>
    <definedName name="_2.1Q">#REF!</definedName>
    <definedName name="_2.1Z">#REF!</definedName>
    <definedName name="_2.2.1P">#REF!</definedName>
    <definedName name="_2.2.2P">#REF!</definedName>
    <definedName name="_2.2G">#REF!</definedName>
    <definedName name="_2.2J">#REF!</definedName>
    <definedName name="_2.2Q">#REF!</definedName>
    <definedName name="_2.2Z">#REF!</definedName>
    <definedName name="_2.3Q">#REF!</definedName>
    <definedName name="_2.3Z">#REF!</definedName>
    <definedName name="_2_.0Print_Titles">#REF!,#REF!</definedName>
    <definedName name="_2__123Graph_AF_S" hidden="1">#REF!</definedName>
    <definedName name="_2__123Graph_BF_S" hidden="1">#REF!</definedName>
    <definedName name="_20">[41]Group!$B$167</definedName>
    <definedName name="_21">[44]REPORT!#REF!</definedName>
    <definedName name="_2G">#REF!</definedName>
    <definedName name="_2J">#REF!</definedName>
    <definedName name="_2L">#REF!</definedName>
    <definedName name="_2LEVEL">#REF!</definedName>
    <definedName name="_2M">#REF!</definedName>
    <definedName name="_2P">#REF!</definedName>
    <definedName name="_2P_1">#REF!</definedName>
    <definedName name="_2Q">#REF!</definedName>
    <definedName name="_2Q_1">#REF!</definedName>
    <definedName name="_2RE">#REF!</definedName>
    <definedName name="_2Z">#REF!</definedName>
    <definedName name="_3">#N/A</definedName>
    <definedName name="_3.1L">#REF!</definedName>
    <definedName name="_3.1P">#REF!</definedName>
    <definedName name="_3.1Q">#REF!</definedName>
    <definedName name="_3.2P">#REF!</definedName>
    <definedName name="_3.2Q">#REF!</definedName>
    <definedName name="_3.3P">#REF!</definedName>
    <definedName name="_3.4P">#REF!</definedName>
    <definedName name="_3.5P">#REF!</definedName>
    <definedName name="_3.6Q">#REF!</definedName>
    <definedName name="_3.7P">#REF!</definedName>
    <definedName name="_3_._Print_Titles">#REF!,#REF!</definedName>
    <definedName name="_3__123Graph_AF_S" hidden="1">#REF!</definedName>
    <definedName name="_3__123Graph_BF_S" hidden="1">#REF!</definedName>
    <definedName name="_3__123Graph_XF_S" hidden="1">#REF!</definedName>
    <definedName name="_30">[41]Group!$B$207</definedName>
    <definedName name="_31F" hidden="1">[45]DETAIL!#REF!</definedName>
    <definedName name="_3G">#REF!</definedName>
    <definedName name="_3J">#REF!</definedName>
    <definedName name="_3L">#REF!</definedName>
    <definedName name="_3M">#REF!</definedName>
    <definedName name="_3P">#REF!</definedName>
    <definedName name="_3P_1">#REF!</definedName>
    <definedName name="_3P_2">#REF!</definedName>
    <definedName name="_3Q">#REF!</definedName>
    <definedName name="_3Q_1">#REF!</definedName>
    <definedName name="_3RE">#REF!</definedName>
    <definedName name="_3Z">#REF!</definedName>
    <definedName name="_4.1L">#REF!</definedName>
    <definedName name="_4.1P">#REF!</definedName>
    <definedName name="_4.2P">#REF!</definedName>
    <definedName name="_4.3P">#REF!</definedName>
    <definedName name="_4.4P">#REF!</definedName>
    <definedName name="_4.5P">#REF!</definedName>
    <definedName name="_4.6P">#REF!</definedName>
    <definedName name="_4.7P">#REF!</definedName>
    <definedName name="_4.8P">#REF!</definedName>
    <definedName name="_4__123Graph_AF_S" hidden="1">#REF!</definedName>
    <definedName name="_4__123Graph_BF_S" hidden="1">#REF!</definedName>
    <definedName name="_4__123Graph_XF_S" hidden="1">#REF!</definedName>
    <definedName name="_40">[41]Group!$B$220</definedName>
    <definedName name="_40113">#REF!</definedName>
    <definedName name="_40120">#REF!</definedName>
    <definedName name="_40128">#REF!</definedName>
    <definedName name="_40132">#REF!</definedName>
    <definedName name="_40133">#REF!</definedName>
    <definedName name="_40138">#REF!</definedName>
    <definedName name="_40155">#REF!</definedName>
    <definedName name="_40213">#REF!</definedName>
    <definedName name="_40220">#REF!</definedName>
    <definedName name="_40230">#REF!</definedName>
    <definedName name="_40232">#REF!</definedName>
    <definedName name="_40233">#REF!</definedName>
    <definedName name="_40238">#REF!</definedName>
    <definedName name="_40239">#REF!</definedName>
    <definedName name="_40255">#REF!</definedName>
    <definedName name="_40511">#REF!</definedName>
    <definedName name="_40513">#REF!</definedName>
    <definedName name="_40813">#REF!</definedName>
    <definedName name="_40820">#REF!</definedName>
    <definedName name="_40832">#REF!</definedName>
    <definedName name="_40838">#REF!</definedName>
    <definedName name="_40855">#REF!</definedName>
    <definedName name="_41180">#REF!</definedName>
    <definedName name="_41185">#REF!</definedName>
    <definedName name="_41280">#REF!</definedName>
    <definedName name="_41285">#REF!</definedName>
    <definedName name="_41580">#REF!</definedName>
    <definedName name="_41585">#REF!</definedName>
    <definedName name="_41880">#REF!</definedName>
    <definedName name="_41885">#REF!</definedName>
    <definedName name="_42_0_0_F" hidden="1">[45]DETAIL!#REF!</definedName>
    <definedName name="_42400">#REF!</definedName>
    <definedName name="_42510">#REF!</definedName>
    <definedName name="_42520">#REF!</definedName>
    <definedName name="_42530">#REF!</definedName>
    <definedName name="_42540">#REF!</definedName>
    <definedName name="_42550">#REF!</definedName>
    <definedName name="_42560">#REF!</definedName>
    <definedName name="_42570">#REF!</definedName>
    <definedName name="_42580">#REF!</definedName>
    <definedName name="_42590">#REF!</definedName>
    <definedName name="_42610">#REF!</definedName>
    <definedName name="_42620">#REF!</definedName>
    <definedName name="_42630">#REF!</definedName>
    <definedName name="_42640">#REF!</definedName>
    <definedName name="_42650">#REF!</definedName>
    <definedName name="_42660">#REF!</definedName>
    <definedName name="_42670">#REF!</definedName>
    <definedName name="_42680">#REF!</definedName>
    <definedName name="_42690">#REF!</definedName>
    <definedName name="_42710">#REF!</definedName>
    <definedName name="_42720">#REF!</definedName>
    <definedName name="_42810">#REF!</definedName>
    <definedName name="_42820">#REF!</definedName>
    <definedName name="_44010">#REF!</definedName>
    <definedName name="_44011">#REF!</definedName>
    <definedName name="_44012">#REF!</definedName>
    <definedName name="_44013">#REF!</definedName>
    <definedName name="_44014">#REF!</definedName>
    <definedName name="_44017">#REF!</definedName>
    <definedName name="_44018">#REF!</definedName>
    <definedName name="_44020">#REF!</definedName>
    <definedName name="_44023">#REF!</definedName>
    <definedName name="_44025">#REF!</definedName>
    <definedName name="_44026">#REF!</definedName>
    <definedName name="_44027">#REF!</definedName>
    <definedName name="_44028">#REF!</definedName>
    <definedName name="_44029">#REF!</definedName>
    <definedName name="_44030">#REF!</definedName>
    <definedName name="_44031">#REF!</definedName>
    <definedName name="_44032">#REF!</definedName>
    <definedName name="_44033">#REF!</definedName>
    <definedName name="_44034">#REF!</definedName>
    <definedName name="_44036">#REF!</definedName>
    <definedName name="_44037">#REF!</definedName>
    <definedName name="_44038">#REF!</definedName>
    <definedName name="_44039">#REF!</definedName>
    <definedName name="_44040">#REF!</definedName>
    <definedName name="_44050">#REF!</definedName>
    <definedName name="_44051">#REF!</definedName>
    <definedName name="_44052">#REF!</definedName>
    <definedName name="_44053">#REF!</definedName>
    <definedName name="_44054">#REF!</definedName>
    <definedName name="_44055">#REF!</definedName>
    <definedName name="_44056">#REF!</definedName>
    <definedName name="_44058">#REF!</definedName>
    <definedName name="_44059">#REF!</definedName>
    <definedName name="_44061">#REF!</definedName>
    <definedName name="_44062">#REF!</definedName>
    <definedName name="_44070">#REF!</definedName>
    <definedName name="_44071">#REF!</definedName>
    <definedName name="_44073">#REF!</definedName>
    <definedName name="_44074">#REF!</definedName>
    <definedName name="_44076">#REF!</definedName>
    <definedName name="_44079">#REF!</definedName>
    <definedName name="_44080">#REF!</definedName>
    <definedName name="_44083">#REF!</definedName>
    <definedName name="_44084">#REF!</definedName>
    <definedName name="_44085">#REF!</definedName>
    <definedName name="_44089">#REF!</definedName>
    <definedName name="_44090">#REF!</definedName>
    <definedName name="_44100">#REF!</definedName>
    <definedName name="_44101">#REF!</definedName>
    <definedName name="_44102">#REF!</definedName>
    <definedName name="_44103">#REF!</definedName>
    <definedName name="_44104">#REF!</definedName>
    <definedName name="_44105">#REF!</definedName>
    <definedName name="_44106">#REF!</definedName>
    <definedName name="_44107">#REF!</definedName>
    <definedName name="_44108">#REF!</definedName>
    <definedName name="_44109">#REF!</definedName>
    <definedName name="_44110">#REF!</definedName>
    <definedName name="_44111">#REF!</definedName>
    <definedName name="_44120">#REF!</definedName>
    <definedName name="_44121">#REF!</definedName>
    <definedName name="_44122">#REF!</definedName>
    <definedName name="_44123">#REF!</definedName>
    <definedName name="_44124">#REF!</definedName>
    <definedName name="_44125">#REF!</definedName>
    <definedName name="_44126">#REF!</definedName>
    <definedName name="_44127">#REF!</definedName>
    <definedName name="_44128">#REF!</definedName>
    <definedName name="_44129">#REF!</definedName>
    <definedName name="_44130">#REF!</definedName>
    <definedName name="_44131">#REF!</definedName>
    <definedName name="_44132">#REF!</definedName>
    <definedName name="_44139">#REF!</definedName>
    <definedName name="_44140">#REF!</definedName>
    <definedName name="_44141">#REF!</definedName>
    <definedName name="_44142">#REF!</definedName>
    <definedName name="_44143">#REF!</definedName>
    <definedName name="_44145">#REF!</definedName>
    <definedName name="_44146">#REF!</definedName>
    <definedName name="_44151">#REF!</definedName>
    <definedName name="_44152">#REF!</definedName>
    <definedName name="_44153">#REF!</definedName>
    <definedName name="_44154">#REF!</definedName>
    <definedName name="_44155">#REF!</definedName>
    <definedName name="_44156">#REF!</definedName>
    <definedName name="_44157">#REF!</definedName>
    <definedName name="_44160">#REF!</definedName>
    <definedName name="_44161">#REF!</definedName>
    <definedName name="_44162">#REF!</definedName>
    <definedName name="_44165">#REF!</definedName>
    <definedName name="_44166">#REF!</definedName>
    <definedName name="_44169">#REF!</definedName>
    <definedName name="_44170">#REF!</definedName>
    <definedName name="_44171">#REF!</definedName>
    <definedName name="_44172">#REF!</definedName>
    <definedName name="_44173">#REF!</definedName>
    <definedName name="_44190">#REF!</definedName>
    <definedName name="_44191">#REF!</definedName>
    <definedName name="_44195">#REF!</definedName>
    <definedName name="_44200">#REF!</definedName>
    <definedName name="_44202">#REF!</definedName>
    <definedName name="_44203">#REF!</definedName>
    <definedName name="_44210">#REF!</definedName>
    <definedName name="_44213">#REF!</definedName>
    <definedName name="_44214">#REF!</definedName>
    <definedName name="_44215">#REF!</definedName>
    <definedName name="_44216">#REF!</definedName>
    <definedName name="_44219">#REF!</definedName>
    <definedName name="_44220">#REF!</definedName>
    <definedName name="_44229">#REF!</definedName>
    <definedName name="_44230">#REF!</definedName>
    <definedName name="_44231">#REF!</definedName>
    <definedName name="_44234">#REF!</definedName>
    <definedName name="_44235">#REF!</definedName>
    <definedName name="_44239">#REF!</definedName>
    <definedName name="_44250">#REF!</definedName>
    <definedName name="_44251">#REF!</definedName>
    <definedName name="_44281">#REF!</definedName>
    <definedName name="_44282">#REF!</definedName>
    <definedName name="_44284">#REF!</definedName>
    <definedName name="_44285">#REF!</definedName>
    <definedName name="_44286">#REF!</definedName>
    <definedName name="_44289">#REF!</definedName>
    <definedName name="_44290">#REF!</definedName>
    <definedName name="_45299">#REF!</definedName>
    <definedName name="_45600">#REF!</definedName>
    <definedName name="_45601">#REF!</definedName>
    <definedName name="_45602">#REF!</definedName>
    <definedName name="_45930">#REF!</definedName>
    <definedName name="_46104">#REF!</definedName>
    <definedName name="_46105">#REF!</definedName>
    <definedName name="_46200">#REF!</definedName>
    <definedName name="_46203">#REF!</definedName>
    <definedName name="_46207">#REF!</definedName>
    <definedName name="_46253">#REF!</definedName>
    <definedName name="_46255">#REF!</definedName>
    <definedName name="_46256">#REF!</definedName>
    <definedName name="_46259">#REF!</definedName>
    <definedName name="_46301">#REF!</definedName>
    <definedName name="_46304">#REF!</definedName>
    <definedName name="_46306">#REF!</definedName>
    <definedName name="_46400">#REF!</definedName>
    <definedName name="_46404">#REF!</definedName>
    <definedName name="_46405">#REF!</definedName>
    <definedName name="_46406">#REF!</definedName>
    <definedName name="_46439">#REF!</definedName>
    <definedName name="_46500">#REF!</definedName>
    <definedName name="_46509">#REF!</definedName>
    <definedName name="_47100">#REF!</definedName>
    <definedName name="_47101">#REF!</definedName>
    <definedName name="_47300">#REF!</definedName>
    <definedName name="_47303">#REF!</definedName>
    <definedName name="_47304">#REF!</definedName>
    <definedName name="_47305">#REF!</definedName>
    <definedName name="_47307">#REF!</definedName>
    <definedName name="_47308">#REF!</definedName>
    <definedName name="_47400">#REF!</definedName>
    <definedName name="_4F" hidden="1">#REF!</definedName>
    <definedName name="_4G">#REF!</definedName>
    <definedName name="_4J">#REF!</definedName>
    <definedName name="_4L">#REF!</definedName>
    <definedName name="_4M">#REF!</definedName>
    <definedName name="_4P">#REF!</definedName>
    <definedName name="_4P_1">#REF!</definedName>
    <definedName name="_4P_2">#REF!</definedName>
    <definedName name="_4Q">#REF!</definedName>
    <definedName name="_4Q_1">#REF!</definedName>
    <definedName name="_4RE">#REF!</definedName>
    <definedName name="_4Z">#REF!</definedName>
    <definedName name="_5">#N/A</definedName>
    <definedName name="_5.1P">#REF!</definedName>
    <definedName name="_5.2P">#REF!</definedName>
    <definedName name="_5.5P">#REF!</definedName>
    <definedName name="_5__123Graph_XF_S" hidden="1">#REF!</definedName>
    <definedName name="_5_0_0_F" hidden="1">#REF!</definedName>
    <definedName name="_50">[41]Group!$B$223</definedName>
    <definedName name="_5G">#REF!</definedName>
    <definedName name="_5J">#REF!</definedName>
    <definedName name="_5P">#REF!</definedName>
    <definedName name="_5P_1">#REF!</definedName>
    <definedName name="_5P_2">#REF!</definedName>
    <definedName name="_5Q">#REF!</definedName>
    <definedName name="_5RE">#REF!</definedName>
    <definedName name="_6.0P">#REF!</definedName>
    <definedName name="_6.1P">#REF!</definedName>
    <definedName name="_6.1Q">#REF!</definedName>
    <definedName name="_6.2P">#REF!</definedName>
    <definedName name="_6.2Q">#REF!</definedName>
    <definedName name="_6.3Q">#REF!</definedName>
    <definedName name="_6.6.1P">#REF!</definedName>
    <definedName name="_6.6.2P">#REF!</definedName>
    <definedName name="_6.6P">#REF!</definedName>
    <definedName name="_6__123Graph_BF_S" hidden="1">#REF!</definedName>
    <definedName name="_60">[46]group!#REF!</definedName>
    <definedName name="_6401">#REF!</definedName>
    <definedName name="_6402">#REF!</definedName>
    <definedName name="_6403">#REF!</definedName>
    <definedName name="_6404">#REF!</definedName>
    <definedName name="_6405">#REF!</definedName>
    <definedName name="_6406">#REF!</definedName>
    <definedName name="_6407">#REF!</definedName>
    <definedName name="_6408">#REF!</definedName>
    <definedName name="_6410">#REF!</definedName>
    <definedName name="_6411">#REF!</definedName>
    <definedName name="_6412">#REF!</definedName>
    <definedName name="_6413">#REF!</definedName>
    <definedName name="_6414">#REF!</definedName>
    <definedName name="_6415">#REF!</definedName>
    <definedName name="_6416">#REF!</definedName>
    <definedName name="_6417">#REF!</definedName>
    <definedName name="_6418">#REF!</definedName>
    <definedName name="_6419">#REF!</definedName>
    <definedName name="_6420">#REF!</definedName>
    <definedName name="_6421">#REF!</definedName>
    <definedName name="_6422">[47]com!$C$473+[47]com!$C$474</definedName>
    <definedName name="_6423">#REF!</definedName>
    <definedName name="_6425">#REF!</definedName>
    <definedName name="_6428">#REF!</definedName>
    <definedName name="_6429">#REF!</definedName>
    <definedName name="_6F" hidden="1">[45]DETAIL!#REF!</definedName>
    <definedName name="_6G">#REF!</definedName>
    <definedName name="_6J">#REF!</definedName>
    <definedName name="_6P">#REF!</definedName>
    <definedName name="_6Q">#REF!</definedName>
    <definedName name="_6RE">#REF!</definedName>
    <definedName name="_7.0P">#REF!</definedName>
    <definedName name="_7.1P">#REF!</definedName>
    <definedName name="_7.2P">#REF!</definedName>
    <definedName name="_7__123Graph_BF_S" hidden="1">#REF!</definedName>
    <definedName name="_70">[41]Group!$B$247</definedName>
    <definedName name="_7G">#REF!</definedName>
    <definedName name="_7J">#REF!</definedName>
    <definedName name="_7P">#REF!</definedName>
    <definedName name="_7Q">#REF!</definedName>
    <definedName name="_8__123Graph_AF_S" hidden="1">#REF!</definedName>
    <definedName name="_8__123Graph_XF_S" hidden="1">#REF!</definedName>
    <definedName name="_8_0_0_F" hidden="1">[45]DETAIL!#REF!</definedName>
    <definedName name="_80">[41]Group!$B$248</definedName>
    <definedName name="_8G">#REF!</definedName>
    <definedName name="_8J">#REF!</definedName>
    <definedName name="_8P">#REF!</definedName>
    <definedName name="_8Q">#REF!</definedName>
    <definedName name="_9G">#REF!</definedName>
    <definedName name="_9J">#REF!</definedName>
    <definedName name="_9P">#REF!</definedName>
    <definedName name="_A">[48]Group!$B$6</definedName>
    <definedName name="_a1" hidden="1">{"cashflow",#N/A,FALSE,"CASHFLOW "}</definedName>
    <definedName name="_A10">[41]Group!$D$148</definedName>
    <definedName name="_A100000">'[49]9-300'!#REF!</definedName>
    <definedName name="_a123">[2]!_a123</definedName>
    <definedName name="_a2" hidden="1">{"hilight1",#N/A,FALSE,"HILIGHT1"}</definedName>
    <definedName name="_A20">[41]Group!$D$167</definedName>
    <definedName name="_a3" hidden="1">{"hilight2",#N/A,FALSE,"HILIGHT2"}</definedName>
    <definedName name="_A30">[41]Group!$D$207</definedName>
    <definedName name="_a4" hidden="1">{"hilight3",#N/A,FALSE,"HILIGHT3"}</definedName>
    <definedName name="_A40">[41]Group!$D$220</definedName>
    <definedName name="_a5" hidden="1">{"income",#N/A,FALSE,"INCOME"}</definedName>
    <definedName name="_A50">#REF!</definedName>
    <definedName name="_a6" hidden="1">{"index",#N/A,FALSE,"INDEX"}</definedName>
    <definedName name="_a7" hidden="1">{"PRINT_EST",#N/A,FALSE,"ESTMON"}</definedName>
    <definedName name="_A70">[41]Group!$D$247</definedName>
    <definedName name="_a8" hidden="1">{"revsale",#N/A,FALSE,"REV-ยุพดี"}</definedName>
    <definedName name="_A80">[41]Group!$D$248</definedName>
    <definedName name="_a9" hidden="1">{"revable",#N/A,FALSE,"REVABLE"}</definedName>
    <definedName name="_A99999">#REF!</definedName>
    <definedName name="_AA">[48]Group!$D$6</definedName>
    <definedName name="_AB1">[48]Group!$D$8</definedName>
    <definedName name="_AB2">[48]Group!$D$13</definedName>
    <definedName name="_ABB">[41]Group!$D$24</definedName>
    <definedName name="_AC1">[48]Group!$D$27</definedName>
    <definedName name="_AC11">[48]Group!$D$28</definedName>
    <definedName name="_AC12">[48]Group!$D$29</definedName>
    <definedName name="_AC13">[48]Group!$D$30</definedName>
    <definedName name="_AC2">[50]Group!#REF!</definedName>
    <definedName name="_ACC">[41]Group!$D$51</definedName>
    <definedName name="_ADD">[41]Group!$D$67</definedName>
    <definedName name="_ADD1">#N/A</definedName>
    <definedName name="_ADD12">HAJIME:OWARI</definedName>
    <definedName name="_ADD2">#N/A</definedName>
    <definedName name="_AEE">[41]Group!$D$70</definedName>
    <definedName name="_AF">[51]Group!#REF!</definedName>
    <definedName name="_AF2">#REF!</definedName>
    <definedName name="_AF3">[50]Group!#REF!</definedName>
    <definedName name="_AFF">[51]Group!#REF!</definedName>
    <definedName name="_AJE122003">#REF!</definedName>
    <definedName name="_AL">[48]Group!$D$99</definedName>
    <definedName name="_AM1">[50]Group!#REF!</definedName>
    <definedName name="_AM2">[48]Group!$D$106</definedName>
    <definedName name="_AM3">[41]Group!$D$110</definedName>
    <definedName name="_AM4">[41]Group!$D$109</definedName>
    <definedName name="_AM5">[41]Group!$D$113</definedName>
    <definedName name="_AN1">[41]Group!$D$117</definedName>
    <definedName name="_AN2">[41]Group!$D$118</definedName>
    <definedName name="_ANN2">[50]Group!#REF!</definedName>
    <definedName name="_ANN6">[50]Group!#REF!</definedName>
    <definedName name="_Apr1">[52]total!$U$6:$U$122</definedName>
    <definedName name="_ARC1">#REF!</definedName>
    <definedName name="_ARC10">#REF!</definedName>
    <definedName name="_ARC11">#REF!</definedName>
    <definedName name="_ARC12">#REF!</definedName>
    <definedName name="_ARC2">#REF!</definedName>
    <definedName name="_ARC3">#REF!</definedName>
    <definedName name="_ARC4">#REF!</definedName>
    <definedName name="_ARC5">#REF!</definedName>
    <definedName name="_ARC6">#REF!</definedName>
    <definedName name="_ARC7">#REF!</definedName>
    <definedName name="_ARC8">#REF!</definedName>
    <definedName name="_ARC9">#REF!</definedName>
    <definedName name="_ASA1" hidden="1">{#N/A,#N/A,FALSE,"CAT3516";#N/A,#N/A,FALSE,"CAT3608";#N/A,#N/A,FALSE,"Wartsila";#N/A,#N/A,FALSE,"Asm";#N/A,#N/A,FALSE,"DG cost"}</definedName>
    <definedName name="_Asset">[46]group!#REF!</definedName>
    <definedName name="_ATC1">#REF!</definedName>
    <definedName name="_ATC10">#REF!</definedName>
    <definedName name="_ATC11">#REF!</definedName>
    <definedName name="_ATC12">#REF!</definedName>
    <definedName name="_ATC2">#REF!</definedName>
    <definedName name="_ATC3">#REF!</definedName>
    <definedName name="_ATC4">#REF!</definedName>
    <definedName name="_ATC5">#REF!</definedName>
    <definedName name="_ATC6">#REF!</definedName>
    <definedName name="_ATC7">#REF!</definedName>
    <definedName name="_ATC8">#REF!</definedName>
    <definedName name="_ATC9">#REF!</definedName>
    <definedName name="_AU">[48]Group!$D$137</definedName>
    <definedName name="_AU1">[48]Group!$D$121</definedName>
    <definedName name="_AU2">[48]Group!$D$124</definedName>
    <definedName name="_AU3">[48]Group!$D$125</definedName>
    <definedName name="_AU4">[48]Group!$D$126</definedName>
    <definedName name="_AU5">[48]Group!$D$127</definedName>
    <definedName name="_AU7">[48]Group!$D$131</definedName>
    <definedName name="_aug01">'[53]Pivot Aug''01'!$A$3:$B$145</definedName>
    <definedName name="_Aug1">[52]total!$Y$6:$Y$122</definedName>
    <definedName name="_AZ2">[50]Group!#REF!</definedName>
    <definedName name="_AZ3">[48]Group!$D$141</definedName>
    <definedName name="_B1">[48]Group!$B$8</definedName>
    <definedName name="_B2">[48]Group!$B$13</definedName>
    <definedName name="_b6">[2]!_b6</definedName>
    <definedName name="_b7">[2]!_b7</definedName>
    <definedName name="_BB">[41]Group!$B$24</definedName>
    <definedName name="_bg5">[2]!_bg5</definedName>
    <definedName name="_bh6">[2]!_bh6</definedName>
    <definedName name="_BPE1">#REF!</definedName>
    <definedName name="_BPE10">#REF!</definedName>
    <definedName name="_BPE11">#REF!</definedName>
    <definedName name="_BPE12">#REF!</definedName>
    <definedName name="_BPE2">#REF!</definedName>
    <definedName name="_BPE3">#REF!</definedName>
    <definedName name="_BPE4">#REF!</definedName>
    <definedName name="_BPE5">#REF!</definedName>
    <definedName name="_BPE6">#REF!</definedName>
    <definedName name="_BPE7">#REF!</definedName>
    <definedName name="_BPE8">#REF!</definedName>
    <definedName name="_BPE9">#REF!</definedName>
    <definedName name="_BST1">#REF!</definedName>
    <definedName name="_BST10">#REF!</definedName>
    <definedName name="_BST11">#REF!</definedName>
    <definedName name="_BST12">#REF!</definedName>
    <definedName name="_BST2">#REF!</definedName>
    <definedName name="_BST3">#REF!</definedName>
    <definedName name="_BST4">#REF!</definedName>
    <definedName name="_BST5">#REF!</definedName>
    <definedName name="_BST6">#REF!</definedName>
    <definedName name="_BST7">#REF!</definedName>
    <definedName name="_BST8">#REF!</definedName>
    <definedName name="_BST9">#REF!</definedName>
    <definedName name="_C1">[48]Group!$B$27</definedName>
    <definedName name="_C11">[54]Group!$B$28</definedName>
    <definedName name="_C12">[48]Group!$B$29</definedName>
    <definedName name="_C13">[48]Group!$B$30</definedName>
    <definedName name="_C2">[50]Group!#REF!</definedName>
    <definedName name="_CC">[41]Group!$B$51</definedName>
    <definedName name="_COR1">#REF!</definedName>
    <definedName name="_COR2">#REF!</definedName>
    <definedName name="_COR3">#REF!</definedName>
    <definedName name="_COR4">#REF!</definedName>
    <definedName name="_cpd1">#REF!</definedName>
    <definedName name="_cpd2">#REF!</definedName>
    <definedName name="_cpd3">#REF!</definedName>
    <definedName name="_Cup2">#N/A</definedName>
    <definedName name="_CUR1">#REF!</definedName>
    <definedName name="_cut10" hidden="1">{"'Model'!$A$1:$N$53"}</definedName>
    <definedName name="_d1" hidden="1">{"'Model'!$A$1:$N$53"}</definedName>
    <definedName name="_d34">[2]!_d34</definedName>
    <definedName name="_d35">[2]!_d35</definedName>
    <definedName name="_d43">[2]!_d43</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9">#REF!</definedName>
    <definedName name="_DCC2">'[39]Economic Arguments'!$M$4</definedName>
    <definedName name="_DD">[41]Group!$B$67</definedName>
    <definedName name="_ddf3">[2]!_ddf3</definedName>
    <definedName name="_Dec1">[52]total!$AC$6:$AC$122</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ew33">[2]!_dew33</definedName>
    <definedName name="_df3">[2]!_df3</definedName>
    <definedName name="_df34">[2]!_df34</definedName>
    <definedName name="_df4">[2]!_df4</definedName>
    <definedName name="_df43">[2]!_df43</definedName>
    <definedName name="_df54">[2]!_df54</definedName>
    <definedName name="_dff4">[2]!_dff4</definedName>
    <definedName name="_dff6">[2]!_dff6</definedName>
    <definedName name="_dfg4">[2]!_dfg4</definedName>
    <definedName name="_dg3">[2]!_dg3</definedName>
    <definedName name="_dg4">[2]!_dg4</definedName>
    <definedName name="_dg54">[2]!_dg54</definedName>
    <definedName name="_dge3">[2]!_dge3</definedName>
    <definedName name="_dkk1">#REF!</definedName>
    <definedName name="_dkk2">#REF!</definedName>
    <definedName name="_dre32">[2]!_dre32</definedName>
    <definedName name="_ds43">[2]!_ds43</definedName>
    <definedName name="_E">[46]group!#REF!</definedName>
    <definedName name="_e1">#REF!</definedName>
    <definedName name="_e34">[2]!_e34</definedName>
    <definedName name="_e41" hidden="1">{"'Income Statement'!$D$96:$E$101"}</definedName>
    <definedName name="_e456">[2]!_e456</definedName>
    <definedName name="_e645">[2]!_e645</definedName>
    <definedName name="_EE">[41]Group!$B$70</definedName>
    <definedName name="_ee43">[2]!_ee43</definedName>
    <definedName name="_eee55" hidden="1">{"sum_mth",#N/A,FALSE,"SUM-MTH";"sum_mth_สะสม",#N/A,FALSE,"SUM-MTH";"sum_mth_ผลการดำเนินงาน",#N/A,FALSE,"SUM-MTH";"sum_mth_ผลการดำเนินงาน_สะสม",#N/A,FALSE,"SUM-MTH"}</definedName>
    <definedName name="_EKT1">#REF!</definedName>
    <definedName name="_EKT2">#REF!</definedName>
    <definedName name="_EKT3">#REF!</definedName>
    <definedName name="_EKT4">#REF!</definedName>
    <definedName name="_er3">[2]!_er3</definedName>
    <definedName name="_er34">[2]!_er34</definedName>
    <definedName name="_er4">[2]!_er4</definedName>
    <definedName name="_er43">[2]!_er43</definedName>
    <definedName name="_er5">[2]!_er5</definedName>
    <definedName name="_ere89">[2]!_ere89</definedName>
    <definedName name="_erf4">[2]!_erf4</definedName>
    <definedName name="_ert4">[2]!_ert4</definedName>
    <definedName name="_ery5">[2]!_ery5</definedName>
    <definedName name="_esg4">[2]!_esg4</definedName>
    <definedName name="_et34">[2]!_et34</definedName>
    <definedName name="_ew4">[2]!_ew4</definedName>
    <definedName name="_EWR4">[2]!_EWR4</definedName>
    <definedName name="_ewt34">[2]!_ewt34</definedName>
    <definedName name="_ewt4">[2]!_ewt4</definedName>
    <definedName name="_Example" hidden="1">[55]Variables!$B$1</definedName>
    <definedName name="_exp10">#REF!</definedName>
    <definedName name="_exp11">#REF!</definedName>
    <definedName name="_exp111">#REF!</definedName>
    <definedName name="_exp12">#REF!</definedName>
    <definedName name="_EXP22">#REF!</definedName>
    <definedName name="_exp5">#REF!</definedName>
    <definedName name="_exp7">#REF!</definedName>
    <definedName name="_exp8">#REF!</definedName>
    <definedName name="_exp9">#REF!</definedName>
    <definedName name="_ey54">[2]!_ey54</definedName>
    <definedName name="_eye455">[2]!_eye455</definedName>
    <definedName name="_F">[51]Group!#REF!</definedName>
    <definedName name="_f1">#REF!</definedName>
    <definedName name="_f123">#REF!</definedName>
    <definedName name="_F2">#REF!</definedName>
    <definedName name="_f3">[2]!_f3</definedName>
    <definedName name="_FAW3">[2]!_FAW3</definedName>
    <definedName name="_fd34">[2]!_fd34</definedName>
    <definedName name="_fd4">[2]!_fd4</definedName>
    <definedName name="_fd43">[2]!_fd43</definedName>
    <definedName name="_fde3">[2]!_fde3</definedName>
    <definedName name="_fe43">[2]!_fe43</definedName>
    <definedName name="_Feb1">[52]total!$S$6:$S$122</definedName>
    <definedName name="_fer34">[2]!_fer34</definedName>
    <definedName name="_fer43">[2]!_fer43</definedName>
    <definedName name="_FF">[51]Group!#REF!</definedName>
    <definedName name="_fg4">[2]!_fg4</definedName>
    <definedName name="_fg5">[2]!_fg5</definedName>
    <definedName name="_fig925">'[56]925'!$D$2:$F$132</definedName>
    <definedName name="_Fill" localSheetId="1" hidden="1">#REF!</definedName>
    <definedName name="_Fill" localSheetId="2" hidden="1">#REF!</definedName>
    <definedName name="_Fill" localSheetId="3" hidden="1">#REF!</definedName>
    <definedName name="_Fill" hidden="1">#REF!</definedName>
    <definedName name="_xlnm._FilterDatabase" localSheetId="1" hidden="1">#REF!</definedName>
    <definedName name="_xlnm._FilterDatabase" localSheetId="2" hidden="1">#REF!</definedName>
    <definedName name="_xlnm._FilterDatabase" localSheetId="3" hidden="1">#REF!</definedName>
    <definedName name="_xlnm._FilterDatabase" hidden="1">#REF!</definedName>
    <definedName name="_fr54">[2]!_fr54</definedName>
    <definedName name="_FWA3">[2]!_FWA3</definedName>
    <definedName name="_FWE4">[2]!_FWE4</definedName>
    <definedName name="_g1">#REF!</definedName>
    <definedName name="_g4">[2]!_g4</definedName>
    <definedName name="_g43">[2]!_g43</definedName>
    <definedName name="_gd54">[2]!_gd54</definedName>
    <definedName name="_gh45">[2]!_gh45</definedName>
    <definedName name="_ghg2">[2]!_ghg2</definedName>
    <definedName name="_ght3">[2]!_ght3</definedName>
    <definedName name="_grr34">[2]!_grr34</definedName>
    <definedName name="_gw43">[2]!_gw43</definedName>
    <definedName name="_h1">#REF!</definedName>
    <definedName name="_h2">[2]!_h2</definedName>
    <definedName name="_H3" hidden="1">{"'Sell_Office'!$C$5:$D$6"}</definedName>
    <definedName name="_H300">[2]!_H300</definedName>
    <definedName name="_H301">[2]!_H301</definedName>
    <definedName name="_hg5">[2]!_hg5</definedName>
    <definedName name="_hg90">[2]!_hg90</definedName>
    <definedName name="_hht4">[2]!_hht4</definedName>
    <definedName name="_hj5">[2]!_hj5</definedName>
    <definedName name="_hj76">[2]!_hj76</definedName>
    <definedName name="_hj8">[2]!_hj8</definedName>
    <definedName name="_hjg2">[2]!_hjg2</definedName>
    <definedName name="_hjh6">[2]!_hjh6</definedName>
    <definedName name="_hjh7">[2]!_hjh7</definedName>
    <definedName name="_hjt5">[2]!_hjt5</definedName>
    <definedName name="_hjy6">[2]!_hjy6</definedName>
    <definedName name="_HMC1">#REF!</definedName>
    <definedName name="_HMC10">#REF!</definedName>
    <definedName name="_HMC11">#REF!</definedName>
    <definedName name="_HMC12">#REF!</definedName>
    <definedName name="_HMC2">#REF!</definedName>
    <definedName name="_HMC3">#REF!</definedName>
    <definedName name="_HMC4">#REF!</definedName>
    <definedName name="_HMC5">#REF!</definedName>
    <definedName name="_HMC6">#REF!</definedName>
    <definedName name="_HMC7">#REF!</definedName>
    <definedName name="_HMC8">#REF!</definedName>
    <definedName name="_HMC9">#REF!</definedName>
    <definedName name="_hy6">[2]!_hy6</definedName>
    <definedName name="_hy9">[2]!_hy9</definedName>
    <definedName name="_hyy4">[2]!_hyy4</definedName>
    <definedName name="_iju8">[2]!_iju8</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yg8">[2]!_iyg8</definedName>
    <definedName name="_IZ1">#REF!</definedName>
    <definedName name="_j8">[2]!_j8</definedName>
    <definedName name="_Jan1">[52]total!$R$6:$R$122</definedName>
    <definedName name="_jdd8">[2]!_jdd8</definedName>
    <definedName name="_jee8">[2]!_jee8</definedName>
    <definedName name="_jh5">[2]!_jh5</definedName>
    <definedName name="_jh8">[2]!_jh8</definedName>
    <definedName name="_jhf2">[2]!_jhf2</definedName>
    <definedName name="_jhy6">[2]!_jhy6</definedName>
    <definedName name="_JJ1">[57]เครื่องมือ!$K$391</definedName>
    <definedName name="_JJ2">[58]อาคาร!$K$19</definedName>
    <definedName name="_jjh5">[2]!_jjh5</definedName>
    <definedName name="_jkj8">[2]!_jkj8</definedName>
    <definedName name="_jky3">[2]!_jky3</definedName>
    <definedName name="_Jul1">[52]total!$X$6:$X$122</definedName>
    <definedName name="_Jun1">[52]total!$W$6:$W$122</definedName>
    <definedName name="_juu8">[2]!_juu8</definedName>
    <definedName name="_jwe5">[2]!_jwe5</definedName>
    <definedName name="_jyg9">[2]!_jyg9</definedName>
    <definedName name="_k1">#REF!</definedName>
    <definedName name="_K306" hidden="1">{"'Eng (page2)'!$A$1:$D$52"}</definedName>
    <definedName name="_k4">[2]!_k4</definedName>
    <definedName name="_KAF1">#REF!</definedName>
    <definedName name="_KAF2">#REF!</definedName>
    <definedName name="_KAF3">#REF!</definedName>
    <definedName name="_KAF4">#REF!</definedName>
    <definedName name="_ke8">[2]!_ke8</definedName>
    <definedName name="_kedar" hidden="1">#REF!</definedName>
    <definedName name="_ker9">[2]!_ker9</definedName>
    <definedName name="_Key1" localSheetId="1" hidden="1">[59]คีย์ข้อมูลรายละเอียดต่างๆ!#REF!</definedName>
    <definedName name="_Key1" localSheetId="2" hidden="1">[59]คีย์ข้อมูลรายละเอียดต่างๆ!#REF!</definedName>
    <definedName name="_Key1" localSheetId="3" hidden="1">[59]คีย์ข้อมูลรายละเอียดต่างๆ!#REF!</definedName>
    <definedName name="_Key1" hidden="1">[59]คีย์ข้อมูลรายละเอียดต่างๆ!#REF!</definedName>
    <definedName name="_Key2" localSheetId="1" hidden="1">#REF!</definedName>
    <definedName name="_Key2" localSheetId="2" hidden="1">#REF!</definedName>
    <definedName name="_Key2" localSheetId="3" hidden="1">#REF!</definedName>
    <definedName name="_Key2" hidden="1">#REF!</definedName>
    <definedName name="_kf9">[2]!_kf9</definedName>
    <definedName name="_ki7">[2]!_ki7</definedName>
    <definedName name="_KL379">#REF!</definedName>
    <definedName name="_kr9">[2]!_kr9</definedName>
    <definedName name="_kre9">[2]!_kre9</definedName>
    <definedName name="_kse8">[2]!_kse8</definedName>
    <definedName name="_ktm1201">#REF!</definedName>
    <definedName name="_kug8">[2]!_kug8</definedName>
    <definedName name="_kui9">[2]!_kui9</definedName>
    <definedName name="_kwi1">#REF!</definedName>
    <definedName name="_L">[48]Group!$B$99</definedName>
    <definedName name="_L310" hidden="1">{"'Eng (page2)'!$A$1:$D$52"}</definedName>
    <definedName name="_LF12" hidden="1">#REF!</definedName>
    <definedName name="_lit1">#REF!</definedName>
    <definedName name="_lit2">#REF!</definedName>
    <definedName name="_LL1">#REF!</definedName>
    <definedName name="_lod9">[2]!_lod9</definedName>
    <definedName name="_Look" hidden="1">[55]Variables!$B$4</definedName>
    <definedName name="_lpg1">#REF!</definedName>
    <definedName name="_lpg10">#REF!</definedName>
    <definedName name="_lpg11">#REF!</definedName>
    <definedName name="_lpg12">#REF!</definedName>
    <definedName name="_lpg2">#REF!</definedName>
    <definedName name="_lpg3">#REF!</definedName>
    <definedName name="_lpg4">#REF!</definedName>
    <definedName name="_lpg5">#REF!</definedName>
    <definedName name="_lpg6">#REF!</definedName>
    <definedName name="_lpg7">#REF!</definedName>
    <definedName name="_lpg8">#REF!</definedName>
    <definedName name="_lpg9">#REF!</definedName>
    <definedName name="_lre9">[2]!_lre9</definedName>
    <definedName name="_M1">[48]Group!$B$103</definedName>
    <definedName name="_M2">[48]Group!$B$106</definedName>
    <definedName name="_M3">[41]Group!$B$110</definedName>
    <definedName name="_M4">#REF!</definedName>
    <definedName name="_m43">[2]!_m43</definedName>
    <definedName name="_M5">[41]Group!$B$113</definedName>
    <definedName name="_Mar1">[52]total!$T$6:$T$122</definedName>
    <definedName name="_Mat">[46]group!#REF!</definedName>
    <definedName name="_MatMult_A" hidden="1">#REF!</definedName>
    <definedName name="_MatMult_AxB" hidden="1">#REF!</definedName>
    <definedName name="_MatMult_B" hidden="1">#REF!</definedName>
    <definedName name="_May1">[52]total!$V$6:$V$122</definedName>
    <definedName name="_MM1">#REF!</definedName>
    <definedName name="_mny8">[2]!_mny8</definedName>
    <definedName name="_MWL1">#REF!</definedName>
    <definedName name="_MWL2">#REF!</definedName>
    <definedName name="_MWL3">#REF!</definedName>
    <definedName name="_MWL4">#REF!</definedName>
    <definedName name="_MZ1">#REF!</definedName>
    <definedName name="_N1">[41]Group!$B$117</definedName>
    <definedName name="_N2">[41]Group!$B$118</definedName>
    <definedName name="_N3" hidden="1">{"sum_mth",#N/A,FALSE,"SUM-MTH";"sum_mth_สะสม",#N/A,FALSE,"SUM-MTH";"sum_mth_ผลการดำเนินงาน",#N/A,FALSE,"SUM-MTH";"sum_mth_ผลการดำเนินงาน_สะสม",#N/A,FALSE,"SUM-MTH"}</definedName>
    <definedName name="_N300" hidden="1">{"sum_mth",#N/A,FALSE,"SUM-MTH";"sum_mth_สะสม",#N/A,FALSE,"SUM-MTH";"sum_mth_ผลการดำเนินงาน",#N/A,FALSE,"SUM-MTH";"sum_mth_ผลการดำเนินงาน_สะสม",#N/A,FALSE,"SUM-MTH"}</definedName>
    <definedName name="_N6">[60]DEP12!#REF!</definedName>
    <definedName name="_n8">[2]!_n8</definedName>
    <definedName name="_NEW2">#REF!</definedName>
    <definedName name="_ngl1">#REF!</definedName>
    <definedName name="_ngl10">#REF!</definedName>
    <definedName name="_ngl11">#REF!</definedName>
    <definedName name="_ngl12">#REF!</definedName>
    <definedName name="_ngl2">#REF!</definedName>
    <definedName name="_ngl3">#REF!</definedName>
    <definedName name="_ngl4">#REF!</definedName>
    <definedName name="_ngl5">#REF!</definedName>
    <definedName name="_ngl6">#REF!</definedName>
    <definedName name="_ngl7">#REF!</definedName>
    <definedName name="_ngl8">#REF!</definedName>
    <definedName name="_ngl9">#REF!</definedName>
    <definedName name="_NN2">[50]Group!#REF!</definedName>
    <definedName name="_nnn1">#REF!</definedName>
    <definedName name="_Nov1">[52]total!$AB$6:$AB$122</definedName>
    <definedName name="_NSO2" hidden="1">{"'Sheet1'!$L$16"}</definedName>
    <definedName name="_nuu8">[2]!_nuu8</definedName>
    <definedName name="_nyy7">[2]!_nyy7</definedName>
    <definedName name="_O300" hidden="1">{"'Eng (page2)'!$A$1:$D$52"}</definedName>
    <definedName name="_o9" hidden="1">{#N/A,#N/A,FALSE,"Doc. A";#N/A,#N/A,FALSE,"Doc. B";#N/A,#N/A,FALSE,"Doc. C";#N/A,#N/A,FALSE,"Doc. D";#N/A,#N/A,FALSE,"Doc. E";#N/A,#N/A,FALSE,"Doc. F";#N/A,#N/A,FALSE,"Doc. H";#N/A,#N/A,FALSE,"Doc. G";#N/A,#N/A,FALSE,"Doc. I";#N/A,#N/A,FALSE,"Doc. J";#N/A,#N/A,FALSE,"Stock"}</definedName>
    <definedName name="_Oct1">[52]total!$AA$6:$AA$122</definedName>
    <definedName name="_oi8">[2]!_oi8</definedName>
    <definedName name="_Order1" hidden="1">255</definedName>
    <definedName name="_Order2" hidden="1">255</definedName>
    <definedName name="_OTH1">#REF!</definedName>
    <definedName name="_OTH2">#REF!</definedName>
    <definedName name="_OTH3">#REF!</definedName>
    <definedName name="_OTH4">#REF!</definedName>
    <definedName name="_OU7">[2]!_OU7</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localSheetId="1" hidden="1">#REF!</definedName>
    <definedName name="_Parse_In" localSheetId="2" hidden="1">#REF!</definedName>
    <definedName name="_Parse_In" localSheetId="3" hidden="1">#REF!</definedName>
    <definedName name="_Parse_In" hidden="1">#REF!</definedName>
    <definedName name="_Parse_Out" localSheetId="1" hidden="1">#REF!</definedName>
    <definedName name="_Parse_Out" localSheetId="2" hidden="1">#REF!</definedName>
    <definedName name="_Parse_Out" localSheetId="3" hidden="1">#REF!</definedName>
    <definedName name="_Parse_Out" hidden="1">#REF!</definedName>
    <definedName name="_pl2">[61]BS!$C$2:$C$575</definedName>
    <definedName name="_PM2">[19]CIPA!$B$10</definedName>
    <definedName name="_pp30" hidden="1">#REF!</definedName>
    <definedName name="_prg1">#REF!</definedName>
    <definedName name="_prg180">#REF!</definedName>
    <definedName name="_raf1">#REF!</definedName>
    <definedName name="_raf10">#REF!</definedName>
    <definedName name="_raf11">#REF!</definedName>
    <definedName name="_raf12">#REF!</definedName>
    <definedName name="_raf2">#REF!</definedName>
    <definedName name="_raf3">#REF!</definedName>
    <definedName name="_raf4">#REF!</definedName>
    <definedName name="_raf5">#REF!</definedName>
    <definedName name="_raf6">#REF!</definedName>
    <definedName name="_raf7">#REF!</definedName>
    <definedName name="_raf8">#REF!</definedName>
    <definedName name="_raf9">#REF!</definedName>
    <definedName name="_RE1">#REF!</definedName>
    <definedName name="_RE2">#REF!</definedName>
    <definedName name="_re3">[2]!_re3</definedName>
    <definedName name="_re34">[2]!_re34</definedName>
    <definedName name="_RE4">#REF!</definedName>
    <definedName name="_re43">[2]!_re43</definedName>
    <definedName name="_RE5">#REF!</definedName>
    <definedName name="_RE6">#REF!</definedName>
    <definedName name="_RE7">#REF!</definedName>
    <definedName name="_RE8">#REF!</definedName>
    <definedName name="_RE9">#REF!</definedName>
    <definedName name="_REC1">#REF!</definedName>
    <definedName name="_Regression_Int">1</definedName>
    <definedName name="_ret4">[2]!_ret4</definedName>
    <definedName name="_rey5">[2]!_rey5</definedName>
    <definedName name="_rf9">[2]!_rf9</definedName>
    <definedName name="_rg34">[2]!_rg34</definedName>
    <definedName name="_rge34">[2]!_rge34</definedName>
    <definedName name="_RI76">[2]!_RI76</definedName>
    <definedName name="_rk49">[2]!_rk49</definedName>
    <definedName name="_rk9">[2]!_rk9</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OC1">#REF!</definedName>
    <definedName name="_ROC10">#REF!</definedName>
    <definedName name="_ROC11">#REF!</definedName>
    <definedName name="_ROC12">#REF!</definedName>
    <definedName name="_ROC2">#REF!</definedName>
    <definedName name="_ROC3">#REF!</definedName>
    <definedName name="_ROC4">#REF!</definedName>
    <definedName name="_ROC5">#REF!</definedName>
    <definedName name="_ROC6">#REF!</definedName>
    <definedName name="_ROC7">#REF!</definedName>
    <definedName name="_ROC8">#REF!</definedName>
    <definedName name="_ROC9">#REF!</definedName>
    <definedName name="_Row6">#REF!</definedName>
    <definedName name="_Row7">#REF!</definedName>
    <definedName name="_rre8">[2]!_rre8</definedName>
    <definedName name="_rs3">[2]!_rs3</definedName>
    <definedName name="_RSB1">[62]DealerData!#REF!</definedName>
    <definedName name="_RSB2">[62]DealerData!#REF!</definedName>
    <definedName name="_RSB3">[62]DealerData!#REF!</definedName>
    <definedName name="_rt46">[2]!_rt46</definedName>
    <definedName name="_rtr3">[2]!_rtr3</definedName>
    <definedName name="_ry43">[2]!_ry43</definedName>
    <definedName name="_SCB1">'[20]SCB 1 - Current'!$F$10</definedName>
    <definedName name="_SCB2">'[20]SCB 2 - Current'!$F$11</definedName>
    <definedName name="_sd3">[2]!_sd3</definedName>
    <definedName name="_Sep1">[52]total!$Z$6:$Z$122</definedName>
    <definedName name="_Series" hidden="1">[55]Variables!$B$3</definedName>
    <definedName name="_sfe32">[2]!_sfe32</definedName>
    <definedName name="_Shading" hidden="1">[55]Variables!$B$2</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ort" localSheetId="1" hidden="1">#REF!</definedName>
    <definedName name="_Sort" localSheetId="2" hidden="1">#REF!</definedName>
    <definedName name="_Sort" localSheetId="3" hidden="1">#REF!</definedName>
    <definedName name="_Sort" hidden="1">#REF!</definedName>
    <definedName name="_SS1">#REF!</definedName>
    <definedName name="_SS2">#REF!</definedName>
    <definedName name="_sss1"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um925">'[56]925'!$F$2:$F$132</definedName>
    <definedName name="_t6">[2]!_t6</definedName>
    <definedName name="_t7">[2]!_t7</definedName>
    <definedName name="_Table1_In1" hidden="1">#REF!</definedName>
    <definedName name="_Table1_Out" hidden="1">#REF!</definedName>
    <definedName name="_tae21224">#REF!</definedName>
    <definedName name="_TAX2">#REF!</definedName>
    <definedName name="_TB111">#REF!</definedName>
    <definedName name="_TB112">[63]시산표!#REF!</definedName>
    <definedName name="_TB1121">#REF!</definedName>
    <definedName name="_TB113">#REF!</definedName>
    <definedName name="_TB114">#REF!</definedName>
    <definedName name="_TB115">[64]시산표!#REF!</definedName>
    <definedName name="_TB116">#REF!</definedName>
    <definedName name="_TB117">#REF!</definedName>
    <definedName name="_TB1206" hidden="1">#REF!</definedName>
    <definedName name="_TB121">#REF!</definedName>
    <definedName name="_TB122">#REF!</definedName>
    <definedName name="_TB123">#REF!</definedName>
    <definedName name="_TB124">[64]시산표!#REF!</definedName>
    <definedName name="_TB125">[64]시산표!#REF!</definedName>
    <definedName name="_TB126">[64]시산표!#REF!</definedName>
    <definedName name="_TB131">[64]시산표!#REF!</definedName>
    <definedName name="_TB132">[64]시산표!#REF!</definedName>
    <definedName name="_TB211">[64]시산표!#REF!</definedName>
    <definedName name="_TB212">#REF!</definedName>
    <definedName name="_TB213">[64]시산표!#REF!</definedName>
    <definedName name="_TB214">[64]시산표!#REF!</definedName>
    <definedName name="_TB215">[64]시산표!#REF!</definedName>
    <definedName name="_TB221">[64]시산표!#REF!</definedName>
    <definedName name="_TB2210">[63]시산표!#REF!</definedName>
    <definedName name="_TB222">[64]시산표!#REF!</definedName>
    <definedName name="_TB223">[64]시산표!#REF!</definedName>
    <definedName name="_TB224">[64]시산표!#REF!</definedName>
    <definedName name="_TB225">[63]시산표!#REF!</definedName>
    <definedName name="_TB226">#REF!</definedName>
    <definedName name="_TB227">[63]시산표!#REF!</definedName>
    <definedName name="_TB228">#REF!</definedName>
    <definedName name="_TB229">[63]시산표!#REF!</definedName>
    <definedName name="_TB311">[64]시산표!#REF!</definedName>
    <definedName name="_TB312">#REF!</definedName>
    <definedName name="_TB313">[64]시산표!#REF!</definedName>
    <definedName name="_TB314">#REF!</definedName>
    <definedName name="_TB315">#REF!</definedName>
    <definedName name="_TB316">#REF!</definedName>
    <definedName name="_TB317">[64]시산표!#REF!</definedName>
    <definedName name="_TB318">[64]시산표!#REF!</definedName>
    <definedName name="_TB319">[63]시산표!#REF!</definedName>
    <definedName name="_TB321">#REF!</definedName>
    <definedName name="_TB322">[64]시산표!#REF!</definedName>
    <definedName name="_TB323">[64]시산표!#REF!</definedName>
    <definedName name="_TB324">[64]시산표!#REF!</definedName>
    <definedName name="_TB325">[64]시산표!#REF!</definedName>
    <definedName name="_TB401">[64]시산표!#REF!</definedName>
    <definedName name="_TB402">[64]시산표!#REF!</definedName>
    <definedName name="_TB403">[64]시산표!#REF!</definedName>
    <definedName name="_TB404">[64]시산표!#REF!</definedName>
    <definedName name="_TB405">[64]시산표!#REF!</definedName>
    <definedName name="_TB501">#REF!</definedName>
    <definedName name="_TB502">#REF!</definedName>
    <definedName name="_TB503">#REF!</definedName>
    <definedName name="_TB504">#REF!</definedName>
    <definedName name="_TB505">#REF!</definedName>
    <definedName name="_TB506">#REF!</definedName>
    <definedName name="_TB507">#REF!</definedName>
    <definedName name="_TB508">#REF!</definedName>
    <definedName name="_TB509">#REF!</definedName>
    <definedName name="_TB510">[63]시산표!#REF!</definedName>
    <definedName name="_TB511">[64]시산표!#REF!</definedName>
    <definedName name="_TB512">#REF!</definedName>
    <definedName name="_TB513">#REF!</definedName>
    <definedName name="_TB601">[64]시산표!#REF!</definedName>
    <definedName name="_TB602">#REF!</definedName>
    <definedName name="_TB603">#REF!</definedName>
    <definedName name="_TB604">[64]시산표!#REF!</definedName>
    <definedName name="_TB605">[64]시산표!#REF!</definedName>
    <definedName name="_TB701">#REF!</definedName>
    <definedName name="_TB811">[64]시산표!#REF!</definedName>
    <definedName name="_TB812">[64]시산표!#REF!</definedName>
    <definedName name="_TB813">[64]시산표!#REF!</definedName>
    <definedName name="_TB814">[64]시산표!#REF!</definedName>
    <definedName name="_TB820">[64]시산표!#REF!</definedName>
    <definedName name="_TB901">#REF!</definedName>
    <definedName name="_TB902">#REF!</definedName>
    <definedName name="_TB903">#REF!</definedName>
    <definedName name="_TB904">#REF!</definedName>
    <definedName name="_TBI1001">[64]시산표!#REF!</definedName>
    <definedName name="_TBI1002">[64]시산표!#REF!</definedName>
    <definedName name="_TBI1003">[64]시산표!#REF!</definedName>
    <definedName name="_TBI1004">[64]시산표!#REF!</definedName>
    <definedName name="_TBI1005">[64]시산표!#REF!</definedName>
    <definedName name="_TBI101">#REF!</definedName>
    <definedName name="_TBI102">[64]시산표!#REF!</definedName>
    <definedName name="_TBI1100">#REF!</definedName>
    <definedName name="_TBI1200">[64]시산표!#REF!</definedName>
    <definedName name="_TBI201">#REF!</definedName>
    <definedName name="_TBI202">#REF!</definedName>
    <definedName name="_TBI203">#REF!</definedName>
    <definedName name="_TBI401">#REF!</definedName>
    <definedName name="_TBI402">#REF!</definedName>
    <definedName name="_TBI403">[63]시산표!#REF!</definedName>
    <definedName name="_TBI404">#REF!</definedName>
    <definedName name="_TBI405">#REF!</definedName>
    <definedName name="_TBI406">#REF!</definedName>
    <definedName name="_TBI407">#REF!</definedName>
    <definedName name="_TBI408">#REF!</definedName>
    <definedName name="_TBI409">#REF!</definedName>
    <definedName name="_TBI410">#REF!</definedName>
    <definedName name="_TBI411">#REF!</definedName>
    <definedName name="_TBI412">#REF!</definedName>
    <definedName name="_TBI413">#REF!</definedName>
    <definedName name="_TBI414">#REF!</definedName>
    <definedName name="_TBI415">#REF!</definedName>
    <definedName name="_TBI416">#REF!</definedName>
    <definedName name="_TBI417">#REF!</definedName>
    <definedName name="_TBI418">#REF!</definedName>
    <definedName name="_TBI419">#REF!</definedName>
    <definedName name="_TBI420">#REF!</definedName>
    <definedName name="_TBI421">#REF!</definedName>
    <definedName name="_TBI422">#REF!</definedName>
    <definedName name="_TBI423">#REF!</definedName>
    <definedName name="_TBI424">#REF!</definedName>
    <definedName name="_TBI425">[64]시산표!#REF!</definedName>
    <definedName name="_TBI601">#REF!</definedName>
    <definedName name="_TBI602">#REF!</definedName>
    <definedName name="_TBI603">[64]시산표!#REF!</definedName>
    <definedName name="_TBI604">[64]시산표!#REF!</definedName>
    <definedName name="_TBI605">[64]시산표!#REF!</definedName>
    <definedName name="_TBI606">[64]시산표!#REF!</definedName>
    <definedName name="_TBI607">[64]시산표!#REF!</definedName>
    <definedName name="_TBI608">[64]시산표!#REF!</definedName>
    <definedName name="_TBI609">[64]시산표!#REF!</definedName>
    <definedName name="_TBI610">#REF!</definedName>
    <definedName name="_TBI611">[64]시산표!#REF!</definedName>
    <definedName name="_TBI612">#REF!</definedName>
    <definedName name="_TBI613">[64]시산표!#REF!</definedName>
    <definedName name="_TBI614">#REF!</definedName>
    <definedName name="_TBI701">#REF!</definedName>
    <definedName name="_TBI702">#REF!</definedName>
    <definedName name="_TBI703">[64]시산표!#REF!</definedName>
    <definedName name="_TBI704">[64]시산표!#REF!</definedName>
    <definedName name="_TBI705">[64]시산표!#REF!</definedName>
    <definedName name="_TBI706">[64]시산표!#REF!</definedName>
    <definedName name="_TBI707">[64]시산표!#REF!</definedName>
    <definedName name="_TBI708">[64]시산표!#REF!</definedName>
    <definedName name="_TBI709">#REF!</definedName>
    <definedName name="_TBI710">[64]시산표!#REF!</definedName>
    <definedName name="_TBI711">[64]시산표!#REF!</definedName>
    <definedName name="_TBI712">[64]시산표!#REF!</definedName>
    <definedName name="_TBI713">[64]시산표!#REF!</definedName>
    <definedName name="_TBI714">#REF!</definedName>
    <definedName name="_TBI715">[64]시산표!#REF!</definedName>
    <definedName name="_TBI716">#REF!</definedName>
    <definedName name="_TBI717">[63]시산표!#REF!</definedName>
    <definedName name="_TBI718">#REF!</definedName>
    <definedName name="_TBI719">[63]시산표!#REF!</definedName>
    <definedName name="_TBI901">#REF!</definedName>
    <definedName name="_TBI902">#REF!</definedName>
    <definedName name="_TBI903">[64]시산표!#REF!</definedName>
    <definedName name="_TBI904">[64]시산표!#REF!</definedName>
    <definedName name="_TBI905">[64]시산표!#REF!</definedName>
    <definedName name="_TBI906">[64]시산표!#REF!</definedName>
    <definedName name="_TBI907">[64]시산표!#REF!</definedName>
    <definedName name="_TCD1">#REF!</definedName>
    <definedName name="_TCD2">#REF!</definedName>
    <definedName name="_TCD3">#REF!</definedName>
    <definedName name="_TCD4">#REF!</definedName>
    <definedName name="_TCD5">#REF!</definedName>
    <definedName name="_TCD6">#REF!</definedName>
    <definedName name="_TCD7">#REF!</definedName>
    <definedName name="_TCD8">#REF!</definedName>
    <definedName name="_TCD9">#REF!</definedName>
    <definedName name="_TCP1">#REF!</definedName>
    <definedName name="_TCP10">#REF!</definedName>
    <definedName name="_TCP11">#REF!</definedName>
    <definedName name="_TCP12">#REF!</definedName>
    <definedName name="_TCP2">#REF!</definedName>
    <definedName name="_TCP3">#REF!</definedName>
    <definedName name="_TCP4">#REF!</definedName>
    <definedName name="_TCP5">#REF!</definedName>
    <definedName name="_TCP6">#REF!</definedName>
    <definedName name="_TCP7">#REF!</definedName>
    <definedName name="_TCP8">#REF!</definedName>
    <definedName name="_TCP9">#REF!</definedName>
    <definedName name="_tey5">#REF!</definedName>
    <definedName name="_Tic30" hidden="1">{"'Eng (page2)'!$A$1:$D$52"}</definedName>
    <definedName name="_TIG1">#REF!</definedName>
    <definedName name="_TIG10">#REF!</definedName>
    <definedName name="_TIG11">#REF!</definedName>
    <definedName name="_TIG12">#REF!</definedName>
    <definedName name="_TIG2">#REF!</definedName>
    <definedName name="_TIG3">#REF!</definedName>
    <definedName name="_TIG4">#REF!</definedName>
    <definedName name="_TIG5">#REF!</definedName>
    <definedName name="_TIG6">#REF!</definedName>
    <definedName name="_TIG7">#REF!</definedName>
    <definedName name="_TIG8">#REF!</definedName>
    <definedName name="_TIG9">#REF!</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PC3">#REF!</definedName>
    <definedName name="_TPE1">#REF!</definedName>
    <definedName name="_TPE10">#REF!</definedName>
    <definedName name="_TPE11">#REF!</definedName>
    <definedName name="_TPE12">#REF!</definedName>
    <definedName name="_TPE2">#REF!</definedName>
    <definedName name="_TPE3">#REF!</definedName>
    <definedName name="_TPE4">#REF!</definedName>
    <definedName name="_TPE5">#REF!</definedName>
    <definedName name="_TPE6">#REF!</definedName>
    <definedName name="_TPE7">#REF!</definedName>
    <definedName name="_TPE8">#REF!</definedName>
    <definedName name="_TPE9">#REF!</definedName>
    <definedName name="_TPI1">#REF!</definedName>
    <definedName name="_TPI10">#REF!</definedName>
    <definedName name="_TPI11">#REF!</definedName>
    <definedName name="_TPI12">#REF!</definedName>
    <definedName name="_TPI2">#REF!</definedName>
    <definedName name="_TPI3">#REF!</definedName>
    <definedName name="_TPI4">#REF!</definedName>
    <definedName name="_TPI5">#REF!</definedName>
    <definedName name="_TPI6">#REF!</definedName>
    <definedName name="_TPI7">#REF!</definedName>
    <definedName name="_TPI8">#REF!</definedName>
    <definedName name="_TPI9">#REF!</definedName>
    <definedName name="_TPP1">#REF!</definedName>
    <definedName name="_TPP10">#REF!</definedName>
    <definedName name="_TPP11">#REF!</definedName>
    <definedName name="_TPP12">#REF!</definedName>
    <definedName name="_TPP2">#REF!</definedName>
    <definedName name="_TPP3">#REF!</definedName>
    <definedName name="_TPP4">#REF!</definedName>
    <definedName name="_TPP5">#REF!</definedName>
    <definedName name="_TPP6">#REF!</definedName>
    <definedName name="_TPP7">#REF!</definedName>
    <definedName name="_TPP8">#REF!</definedName>
    <definedName name="_TPP9">#REF!</definedName>
    <definedName name="_tr45">[2]!_tr45</definedName>
    <definedName name="_TTD1">#REF!</definedName>
    <definedName name="_TTD2">#REF!</definedName>
    <definedName name="_TTD3">#REF!</definedName>
    <definedName name="_TTD4">#REF!</definedName>
    <definedName name="_TTM1">#REF!</definedName>
    <definedName name="_TTM2">#REF!</definedName>
    <definedName name="_TTM3">#REF!</definedName>
    <definedName name="_TTM4">#REF!</definedName>
    <definedName name="_TTM5">#REF!</definedName>
    <definedName name="_TTM6">#REF!</definedName>
    <definedName name="_TTM7">#REF!</definedName>
    <definedName name="_TTM8">#REF!</definedName>
    <definedName name="_TTS1">#REF!</definedName>
    <definedName name="_TTT4">[2]!_TTT4</definedName>
    <definedName name="_tw32">[2]!_tw32</definedName>
    <definedName name="_tw34">[2]!_tw34</definedName>
    <definedName name="_U">[48]Group!$B$137</definedName>
    <definedName name="_u1">#REF!</definedName>
    <definedName name="_U2">[48]Group!$B$124</definedName>
    <definedName name="_u3">#REF!</definedName>
    <definedName name="_U4">[48]Group!$B$126</definedName>
    <definedName name="_U5">[48]Group!$B$127</definedName>
    <definedName name="_U6">#REF!</definedName>
    <definedName name="_u645" hidden="1">{"'Eng (page2)'!$A$1:$D$52"}</definedName>
    <definedName name="_U7">[48]Group!$B$131</definedName>
    <definedName name="_U8">[50]Group!#REF!</definedName>
    <definedName name="_UKT77">[2]!_UKT77</definedName>
    <definedName name="_Us1">#REF!</definedName>
    <definedName name="_Us2">#REF!</definedName>
    <definedName name="_utu9">[2]!_utu9</definedName>
    <definedName name="_V320" hidden="1">{"'Eng (page2)'!$A$1:$D$52"}</definedName>
    <definedName name="_VNT1">#REF!</definedName>
    <definedName name="_VNT10">#REF!</definedName>
    <definedName name="_VNT11">#REF!</definedName>
    <definedName name="_VNT12">#REF!</definedName>
    <definedName name="_VNT2">#REF!</definedName>
    <definedName name="_VNT3">#REF!</definedName>
    <definedName name="_VNT4">#REF!</definedName>
    <definedName name="_VNT5">#REF!</definedName>
    <definedName name="_VNT6">#REF!</definedName>
    <definedName name="_VNT7">#REF!</definedName>
    <definedName name="_VNT8">#REF!</definedName>
    <definedName name="_VNT9">#REF!</definedName>
    <definedName name="_w1">#REF!</definedName>
    <definedName name="_WE2">[2]!_WE2</definedName>
    <definedName name="_wet4">[2]!_wet4</definedName>
    <definedName name="_WGZY">'[65]C-3'!$T$3</definedName>
    <definedName name="_wt4">[2]!_wt4</definedName>
    <definedName name="_WTQ3">[2]!_WTQ3</definedName>
    <definedName name="_wtr4">[2]!_wtr4</definedName>
    <definedName name="_WW3">[2]!_WW3</definedName>
    <definedName name="_www1"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_wy4">[2]!_wy4</definedName>
    <definedName name="_wy45">[2]!_wy45</definedName>
    <definedName name="_X2" hidden="1">{"'Eng (page2)'!$A$1:$D$52"}</definedName>
    <definedName name="_xx6666">#REF!</definedName>
    <definedName name="_y4" hidden="1">{"'Eng (page2)'!$A$1:$D$52"}</definedName>
    <definedName name="_y54">[2]!_y54</definedName>
    <definedName name="_Y55">[2]!_Y55</definedName>
    <definedName name="_yy9">[2]!_yy9</definedName>
    <definedName name="_Z2">[50]Group!#REF!</definedName>
    <definedName name="_Z3">[48]Group!$B$141</definedName>
    <definedName name="_ZA1">#REF!</definedName>
    <definedName name="_ZC301" hidden="1">{"'Eng (page2)'!$A$1:$D$52"}</definedName>
    <definedName name="_ZD301" hidden="1">{"'Eng (page2)'!$A$1:$D$52"}</definedName>
    <definedName name="_ZH111" hidden="1">{"'Model'!$A$1:$N$53"}</definedName>
    <definedName name="_zz9999">#REF!</definedName>
    <definedName name="_ขายวัสดุ">[46]group!#REF!</definedName>
    <definedName name="_ขายสินทรัพย์">[46]group!#REF!</definedName>
    <definedName name="A">#REF!</definedName>
    <definedName name="A_HFS">NA()</definedName>
    <definedName name="A_HFS_1">NA()</definedName>
    <definedName name="A_HFS_2">NA()</definedName>
    <definedName name="A_HFS_3">NA()</definedName>
    <definedName name="A23234234" hidden="1">{"'Eng (page2)'!$A$1:$D$52"}</definedName>
    <definedName name="A268A1">#REF!</definedName>
    <definedName name="a4." hidden="1">{"hilight3",#N/A,FALSE,"HILIGHT3"}</definedName>
    <definedName name="A444444444444">'[66]Budget-Bal'!#REF!</definedName>
    <definedName name="a555555555555555">'[66]Budget-Bal'!#REF!</definedName>
    <definedName name="aa">#N/A</definedName>
    <definedName name="aaa">'[67]17002010'!$A$2:$M$22</definedName>
    <definedName name="AAAA" localSheetId="4" hidden="1">{#N/A,#N/A,FALSE,"Production-Ethy.";#N/A,#N/A,FALSE,"Production-Prop.";#N/A,#N/A,FALSE,"SaleVolume-Ethy.";#N/A,#N/A,FALSE,"SaleVolume-Prop.";#N/A,#N/A,FALSE,"SellPrice-Ethy.";#N/A,#N/A,FALSE,"SellPrice-Prop.";#N/A,#N/A,FALSE,"Naph&amp;Olef Rate";#N/A,#N/A,FALSE,"Stea&amp;Olef Rate";#N/A,#N/A,FALSE,"Elec&amp;Olef Rate"}</definedName>
    <definedName name="AAAA" localSheetId="1" hidden="1">{#N/A,#N/A,FALSE,"Production-Ethy.";#N/A,#N/A,FALSE,"Production-Prop.";#N/A,#N/A,FALSE,"SaleVolume-Ethy.";#N/A,#N/A,FALSE,"SaleVolume-Prop.";#N/A,#N/A,FALSE,"SellPrice-Ethy.";#N/A,#N/A,FALSE,"SellPrice-Prop.";#N/A,#N/A,FALSE,"Naph&amp;Olef Rate";#N/A,#N/A,FALSE,"Stea&amp;Olef Rate";#N/A,#N/A,FALSE,"Elec&amp;Olef Rate"}</definedName>
    <definedName name="AAAA" hidden="1">{#N/A,#N/A,FALSE,"Production-Ethy.";#N/A,#N/A,FALSE,"Production-Prop.";#N/A,#N/A,FALSE,"SaleVolume-Ethy.";#N/A,#N/A,FALSE,"SaleVolume-Prop.";#N/A,#N/A,FALSE,"SellPrice-Ethy.";#N/A,#N/A,FALSE,"SellPrice-Prop.";#N/A,#N/A,FALSE,"Naph&amp;Olef Rate";#N/A,#N/A,FALSE,"Stea&amp;Olef Rate";#N/A,#N/A,FALSE,"Elec&amp;Olef Rate"}</definedName>
    <definedName name="AAAAA" localSheetId="4" hidden="1">{#N/A,#N/A,FALSE,"BUDGET"}</definedName>
    <definedName name="AAAAA" localSheetId="1" hidden="1">{#N/A,#N/A,FALSE,"BUDGET"}</definedName>
    <definedName name="AAAAA" hidden="1">{#N/A,#N/A,FALSE,"BUDGET"}</definedName>
    <definedName name="aaaaaa">[2]!aaaaaa</definedName>
    <definedName name="aaaaaaa">#REF!</definedName>
    <definedName name="aaaaaaaa" hidden="1">{"'Eng (page2)'!$A$1:$D$52"}</definedName>
    <definedName name="AAAAAAAAA" hidden="1">{#N/A,#N/A,FALSE,"Production-Ethy.";#N/A,#N/A,FALSE,"Production-Prop.";#N/A,#N/A,FALSE,"SaleVolume-Ethy.";#N/A,#N/A,FALSE,"SaleVolume-Prop.";#N/A,#N/A,FALSE,"SellPrice-Ethy.";#N/A,#N/A,FALSE,"SellPrice-Prop.";#N/A,#N/A,FALSE,"Naph&amp;Olef Rate";#N/A,#N/A,FALSE,"Stea&amp;Olef Rate";#N/A,#N/A,FALSE,"Elec&amp;Olef Rate"}</definedName>
    <definedName name="aaaaaaaaaaaa">[2]!aaaaaaaaaaaa</definedName>
    <definedName name="aaaaaaaaaaaaa" hidden="1">{"'Eng (page2)'!$A$1:$D$52"}</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 hidden="1">{"'Income Statement'!$D$96:$E$101"}</definedName>
    <definedName name="aaaqw" hidden="1">{"'Model'!$A$1:$N$53"}</definedName>
    <definedName name="aadd">[2]!aadd</definedName>
    <definedName name="aade" hidden="1">{"'Income Statement'!$D$96:$E$101"}</definedName>
    <definedName name="aadf">#REF!</definedName>
    <definedName name="aads">[2]!aads</definedName>
    <definedName name="aae">'[68]WORKING TB Q3'!#REF!</definedName>
    <definedName name="AAGGEA">[2]!AAGGEA</definedName>
    <definedName name="AAQ" localSheetId="4" hidden="1">{#N/A,#N/A,FALSE,"Production-Ethy.";#N/A,#N/A,FALSE,"Production-Prop.";#N/A,#N/A,FALSE,"SaleVolume-Ethy.";#N/A,#N/A,FALSE,"SaleVolume-Prop.";#N/A,#N/A,FALSE,"SellPrice-Ethy.";#N/A,#N/A,FALSE,"SellPrice-Prop.";#N/A,#N/A,FALSE,"Naph&amp;Olef Rate";#N/A,#N/A,FALSE,"Stea&amp;Olef Rate";#N/A,#N/A,FALSE,"Elec&amp;Olef Rate"}</definedName>
    <definedName name="AAQ" localSheetId="1"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asd" hidden="1">{#N/A,#N/A,TRUE,"BT M200 da 10x20"}</definedName>
    <definedName name="ab">'[68]WORKING TB Q3'!#REF!</definedName>
    <definedName name="AB_MIN_RUN">'[69]Plant Configuration'!$Z$28</definedName>
    <definedName name="abc">HAJIME:OWARI</definedName>
    <definedName name="abccccccccc">#REF!</definedName>
    <definedName name="ABCD" hidden="1">{#N/A,#N/A,FALSE,"BUDGET"}</definedName>
    <definedName name="abcv" hidden="1">{"sum_mth",#N/A,FALSE,"SUM-MTH";"sum_mth_สะสม",#N/A,FALSE,"SUM-MTH";"sum_mth_ผลการดำเนินงาน",#N/A,FALSE,"SUM-MTH";"sum_mth_ผลการดำเนินงาน_สะสม",#N/A,FALSE,"SUM-MTH"}</definedName>
    <definedName name="abd" hidden="1">{"'Income Statement'!$D$96:$E$101"}</definedName>
    <definedName name="ac" hidden="1">{"'Model'!$A$1:$N$53"}</definedName>
    <definedName name="acadaw">[2]!acadaw</definedName>
    <definedName name="acaeeaw">[2]!acaeeaw</definedName>
    <definedName name="acc">#N/A</definedName>
    <definedName name="Access_Button" hidden="1">"営業費明細一覧_90_List"</definedName>
    <definedName name="Access_Button1" hidden="1">"営業費明細一覧_90_List"</definedName>
    <definedName name="AccessDatabase" hidden="1">"C:\MSOffice\Office\aut\WAREHOUSE.mdb"</definedName>
    <definedName name="Account">#REF!</definedName>
    <definedName name="Account_Balance">#REF!</definedName>
    <definedName name="accounting" hidden="1">{"'Eng (page2)'!$A$1:$D$52"}</definedName>
    <definedName name="Accounts">#REF!</definedName>
    <definedName name="Acct">#REF!</definedName>
    <definedName name="AcctList">'[70]Account List'!$A$2:$B$928</definedName>
    <definedName name="acd">[2]!acd</definedName>
    <definedName name="acdcd">[2]!acdcd</definedName>
    <definedName name="ace">[2]!ace</definedName>
    <definedName name="ackk">[2]!ackk</definedName>
    <definedName name="ackkf">[2]!ackkf</definedName>
    <definedName name="ACT_ADD">#REF!</definedName>
    <definedName name="Act_Qty">#REF!</definedName>
    <definedName name="Act_Rate">#REF!</definedName>
    <definedName name="Activity">'[71]DropDown List'!#REF!</definedName>
    <definedName name="Actual_Mix">#REF!</definedName>
    <definedName name="Actual_Qty_in_budgetd_Mix">#REF!</definedName>
    <definedName name="Actual_Quantity">#REF!</definedName>
    <definedName name="Actual_Rate">#REF!</definedName>
    <definedName name="Actual_Value">#REF!</definedName>
    <definedName name="acwe">[2]!acwe</definedName>
    <definedName name="acweaew">[2]!acweaew</definedName>
    <definedName name="acxsc">[2]!acxsc</definedName>
    <definedName name="ad">#REF!</definedName>
    <definedName name="adas" hidden="1">{"'Model'!$A$1:$N$53"}</definedName>
    <definedName name="adcec">[2]!adcec</definedName>
    <definedName name="ADD">[2]!ADD</definedName>
    <definedName name="addddd">#REF!</definedName>
    <definedName name="ADDR">HAJIME:OWARI</definedName>
    <definedName name="addr1">HAJIME:OWARI</definedName>
    <definedName name="ADDS">#REF!</definedName>
    <definedName name="aded">#REF!</definedName>
    <definedName name="adfdrg" hidden="1">{"'Eng (page2)'!$A$1:$D$52"}</definedName>
    <definedName name="ADFF">[2]!ADFF</definedName>
    <definedName name="adffewaew">[2]!adffewaew</definedName>
    <definedName name="ADFWAEEW">[2]!ADFWAEEW</definedName>
    <definedName name="Adjustment">#REF!</definedName>
    <definedName name="ADM">#REF!</definedName>
    <definedName name="ADM_EXP">NA()</definedName>
    <definedName name="ADM_EXP_1">NA()</definedName>
    <definedName name="ADM_EXP_2">NA()</definedName>
    <definedName name="ADM_EXP_3">NA()</definedName>
    <definedName name="Admin" hidden="1">{"'Eng (page2)'!$A$1:$D$52"}</definedName>
    <definedName name="Adminis" hidden="1">{"'Eng (page2)'!$A$1:$D$52"}</definedName>
    <definedName name="administration_monthly_activity">NA()</definedName>
    <definedName name="adsd">[2]!adsd</definedName>
    <definedName name="ADSFEWA">[2]!ADSFEWA</definedName>
    <definedName name="ADSFWEAF">[2]!ADSFWEAF</definedName>
    <definedName name="advb">#REF!</definedName>
    <definedName name="AE" hidden="1">{"'Income Statement'!$D$96:$E$101"}</definedName>
    <definedName name="AE_1_ABCT">'[69]Demand Assumption'!$J$177</definedName>
    <definedName name="AE_1_MIGP">'[69]Demand Assumption'!$J$71</definedName>
    <definedName name="AE_1_MPR">'[69]Demand Assumption'!$J$389</definedName>
    <definedName name="AE_1_PBC">'[69]Demand Assumption'!$J$548</definedName>
    <definedName name="AE_1_PDH">'[69]Demand Assumption'!$J$813</definedName>
    <definedName name="AE_1_PE">'[69]Demand Assumption'!$J$760</definedName>
    <definedName name="AE_1_PPCL">'[69]Demand Assumption'!$J$654</definedName>
    <definedName name="AE_1_PTTAC">'[69]Demand Assumption'!$J$495</definedName>
    <definedName name="AE_1_PTTCH">'[69]Demand Assumption'!$J$230</definedName>
    <definedName name="AE_1_PTTCHLAB">'[69]Demand Assumption'!$J$601</definedName>
    <definedName name="AE_1_TEA">'[69]Demand Assumption'!$J$336</definedName>
    <definedName name="AE_1_TEX">'[69]Demand Assumption'!$J$124</definedName>
    <definedName name="AE_1_TOCGC">'[69]Demand Assumption'!$J$18</definedName>
    <definedName name="AE_1_TOCGC2">'[69]Demand Assumption'!$J$442</definedName>
    <definedName name="AE_1_TOL">'[69]Demand Assumption'!$J$283</definedName>
    <definedName name="AE_2_ABCT">'[69]Demand Assumption'!$J$178</definedName>
    <definedName name="AE_2_MIGP">'[69]Demand Assumption'!$J$72</definedName>
    <definedName name="AE_2_MPR">'[69]Demand Assumption'!$J$390</definedName>
    <definedName name="AE_2_PBC">'[69]Demand Assumption'!$J$549</definedName>
    <definedName name="AE_2_PDH">'[69]Demand Assumption'!$J$814</definedName>
    <definedName name="AE_2_PE">'[69]Demand Assumption'!$J$761</definedName>
    <definedName name="AE_2_PPCL">'[69]Demand Assumption'!$J$655</definedName>
    <definedName name="AE_2_PTTAC">'[69]Demand Assumption'!$J$496</definedName>
    <definedName name="AE_2_PTTCH">'[69]Demand Assumption'!$J$231</definedName>
    <definedName name="AE_2_PTTCHLAB">'[69]Demand Assumption'!$J$602</definedName>
    <definedName name="AE_2_TEA">'[69]Demand Assumption'!$J$337</definedName>
    <definedName name="AE_2_TEX">'[69]Demand Assumption'!$J$125</definedName>
    <definedName name="AE_2_TOCGC">'[69]Demand Assumption'!$J$19</definedName>
    <definedName name="AE_2_TOCGC2">'[69]Demand Assumption'!$J$443</definedName>
    <definedName name="AE_2_TOL">'[69]Demand Assumption'!$J$284</definedName>
    <definedName name="AE_3_ABCT">'[69]Demand Assumption'!$J$179</definedName>
    <definedName name="AE_3_MIGP">'[69]Demand Assumption'!$J$73</definedName>
    <definedName name="AE_3_MPR">'[69]Demand Assumption'!$J$391</definedName>
    <definedName name="AE_3_PBC">'[69]Demand Assumption'!$J$550</definedName>
    <definedName name="AE_3_PDH">'[69]Demand Assumption'!$J$815</definedName>
    <definedName name="AE_3_PE">'[69]Demand Assumption'!$J$762</definedName>
    <definedName name="AE_3_PPCL">'[69]Demand Assumption'!$J$656</definedName>
    <definedName name="AE_3_PTTAC">'[69]Demand Assumption'!$J$497</definedName>
    <definedName name="AE_3_PTTCH">'[69]Demand Assumption'!$J$232</definedName>
    <definedName name="AE_3_PTTCHLAB">'[69]Demand Assumption'!$J$603</definedName>
    <definedName name="AE_3_TEA">'[69]Demand Assumption'!$J$338</definedName>
    <definedName name="AE_3_TEX">'[69]Demand Assumption'!$J$126</definedName>
    <definedName name="AE_3_TOCGC">'[69]Demand Assumption'!$J$20</definedName>
    <definedName name="AE_3_TOCGC2">'[69]Demand Assumption'!$J$444</definedName>
    <definedName name="AE_3_TOL">'[69]Demand Assumption'!$J$285</definedName>
    <definedName name="AE_4_ABCT">'[69]Demand Assumption'!$J$180</definedName>
    <definedName name="AE_4_MIGP">'[69]Demand Assumption'!$J$74</definedName>
    <definedName name="AE_4_MPR">'[69]Demand Assumption'!$J$392</definedName>
    <definedName name="AE_4_PBC">'[69]Demand Assumption'!$J$551</definedName>
    <definedName name="AE_4_PDH">'[69]Demand Assumption'!$J$816</definedName>
    <definedName name="AE_4_PE">'[69]Demand Assumption'!$J$763</definedName>
    <definedName name="AE_4_PPCL">'[69]Demand Assumption'!$J$657</definedName>
    <definedName name="AE_4_PTTAC">'[69]Demand Assumption'!$J$498</definedName>
    <definedName name="AE_4_PTTCH">'[69]Demand Assumption'!$J$233</definedName>
    <definedName name="AE_4_PTTCHLAB">'[69]Demand Assumption'!$J$604</definedName>
    <definedName name="AE_4_TEA">'[69]Demand Assumption'!$J$339</definedName>
    <definedName name="AE_4_TEX">'[69]Demand Assumption'!$J$127</definedName>
    <definedName name="AE_4_TOCGC">'[69]Demand Assumption'!$J$21</definedName>
    <definedName name="AE_4_TOCGC2">'[69]Demand Assumption'!$J$445</definedName>
    <definedName name="AE_4_TOL">'[69]Demand Assumption'!$J$286</definedName>
    <definedName name="AE_5_ABCT">'[69]Demand Assumption'!$J$181</definedName>
    <definedName name="AE_5_MIGP">'[69]Demand Assumption'!$J$75</definedName>
    <definedName name="AE_5_MPR">'[69]Demand Assumption'!$J$393</definedName>
    <definedName name="AE_5_PBC">'[69]Demand Assumption'!$J$552</definedName>
    <definedName name="AE_5_PDH">'[69]Demand Assumption'!$J$817</definedName>
    <definedName name="AE_5_PE">'[69]Demand Assumption'!$J$764</definedName>
    <definedName name="AE_5_PPCL">'[69]Demand Assumption'!$J$658</definedName>
    <definedName name="AE_5_PTTAC">'[69]Demand Assumption'!$J$499</definedName>
    <definedName name="AE_5_PTTCH">'[69]Demand Assumption'!$J$234</definedName>
    <definedName name="AE_5_PTTCHLAB">'[69]Demand Assumption'!$J$605</definedName>
    <definedName name="AE_5_TEA">'[69]Demand Assumption'!$J$340</definedName>
    <definedName name="AE_5_TEX">'[69]Demand Assumption'!$J$128</definedName>
    <definedName name="AE_5_TOCGC">'[69]Demand Assumption'!$J$22</definedName>
    <definedName name="AE_5_TOCGC2">'[69]Demand Assumption'!$J$446</definedName>
    <definedName name="AE_5_TOL">'[69]Demand Assumption'!$J$287</definedName>
    <definedName name="aec">[2]!aec</definedName>
    <definedName name="AED_AVG">'[72]Calculation of end rates'!#REF!</definedName>
    <definedName name="aee" hidden="1">{"'Eng (page2)'!$A$1:$D$52"}</definedName>
    <definedName name="aeew">[2]!aeew</definedName>
    <definedName name="aefaew">[2]!aefaew</definedName>
    <definedName name="AEFAWE">[2]!AEFAWE</definedName>
    <definedName name="aefe">[2]!aefe</definedName>
    <definedName name="aefeewswe">[2]!aefeewswe</definedName>
    <definedName name="AEFEF">[2]!AEFEF</definedName>
    <definedName name="aefew">[2]!aefew</definedName>
    <definedName name="aefewa">[2]!aefewa</definedName>
    <definedName name="AEFEWAFEAFW">[2]!AEFEWAFEAFW</definedName>
    <definedName name="aeffewa">[2]!aeffewa</definedName>
    <definedName name="aeffwaea">[2]!aeffwaea</definedName>
    <definedName name="AEFSFWEA">[2]!AEFSFWEA</definedName>
    <definedName name="AEFSWEA">[2]!AEFSWEA</definedName>
    <definedName name="AEFW3E">[2]!AEFW3E</definedName>
    <definedName name="AEFWE">[2]!AEFWE</definedName>
    <definedName name="aefwewa">[2]!aefwewa</definedName>
    <definedName name="AEFWF">[2]!AEFWF</definedName>
    <definedName name="AEFWW">[2]!AEFWW</definedName>
    <definedName name="AEG">[2]!AEG</definedName>
    <definedName name="AEGEAGA">[2]!AEGEAGA</definedName>
    <definedName name="AEGEGA">[2]!AEGEGA</definedName>
    <definedName name="AEGGA">[2]!AEGGA</definedName>
    <definedName name="AEGREGRGR">[2]!AEGREGRGR</definedName>
    <definedName name="AEGWGWEA">[2]!AEGWGWEA</definedName>
    <definedName name="AERGA">[2]!AERGA</definedName>
    <definedName name="aes">[2]!aes</definedName>
    <definedName name="aesfaew">[2]!aesfaew</definedName>
    <definedName name="AESFWAE">[2]!AESFWAE</definedName>
    <definedName name="AESFWEFEW">[2]!AESFWEFEW</definedName>
    <definedName name="aew">[2]!aew</definedName>
    <definedName name="AEWA">[2]!AEWA</definedName>
    <definedName name="AEWAEWFEFW">[2]!AEWAEWFEFW</definedName>
    <definedName name="aewf">[2]!aewf</definedName>
    <definedName name="AEWFAWE">[2]!AEWFAWE</definedName>
    <definedName name="AEWFCAWE">[2]!AEWFCAWE</definedName>
    <definedName name="AEWFEFW">#REF!</definedName>
    <definedName name="AEWFEFWA">[2]!AEWFEFWA</definedName>
    <definedName name="AEWFEFWEW">[2]!AEWFEFWEW</definedName>
    <definedName name="aewfefwfweefwwe">[2]!aewfefwfweefwwe</definedName>
    <definedName name="AEWFEWA">[2]!AEWFEWA</definedName>
    <definedName name="AEWFFAWE">[2]!AEWFFAWE</definedName>
    <definedName name="aewffew">[2]!aewffew</definedName>
    <definedName name="aewffewa">[2]!aewffewa</definedName>
    <definedName name="AEWFFWAE">[2]!AEWFFWAE</definedName>
    <definedName name="AEWFW3E">[2]!AEWFW3E</definedName>
    <definedName name="AEWFW3EA">[2]!AEWFW3EA</definedName>
    <definedName name="AEWFWAE">[2]!AEWFWAE</definedName>
    <definedName name="AEWFWAF">[2]!AEWFWAF</definedName>
    <definedName name="aewfwea">[2]!aewfwea</definedName>
    <definedName name="aewr">[2]!aewr</definedName>
    <definedName name="af">[73]AR!$A$2:$B$7919</definedName>
    <definedName name="AF3W">[2]!AF3W</definedName>
    <definedName name="afa">[2]!afa</definedName>
    <definedName name="afaefw">[2]!afaefw</definedName>
    <definedName name="afaew">[2]!afaew</definedName>
    <definedName name="afaeww">[2]!afaeww</definedName>
    <definedName name="AFAF">[2]!AFAF</definedName>
    <definedName name="afafewafew">[2]!afafewafew</definedName>
    <definedName name="afawef">[2]!afawef</definedName>
    <definedName name="afcdda">[2]!afcdda</definedName>
    <definedName name="afcfawe">[2]!afcfawe</definedName>
    <definedName name="AFCWEA">[2]!AFCWEA</definedName>
    <definedName name="AFD">[2]!AFD</definedName>
    <definedName name="afdafe">[2]!afdafe</definedName>
    <definedName name="afdfdsae">[2]!afdfdsae</definedName>
    <definedName name="afds" hidden="1">#REF!</definedName>
    <definedName name="afdsewfew">[2]!afdsewfew</definedName>
    <definedName name="AFDWAEFWE">[2]!AFDWAEFWE</definedName>
    <definedName name="afe">[2]!afe</definedName>
    <definedName name="AFEA">[2]!AFEA</definedName>
    <definedName name="afeafe">[2]!afeafe</definedName>
    <definedName name="afeafew">[2]!afeafew</definedName>
    <definedName name="afeafw">[2]!afeafw</definedName>
    <definedName name="afecd">[2]!afecd</definedName>
    <definedName name="afecda">[2]!afecda</definedName>
    <definedName name="afecwe">[2]!afecwe</definedName>
    <definedName name="afee">[2]!afee</definedName>
    <definedName name="AFEEAFW">[2]!AFEEAFW</definedName>
    <definedName name="afeee">[2]!afeee</definedName>
    <definedName name="AFEEF">[2]!AFEEF</definedName>
    <definedName name="AFEEFA">[2]!AFEEFA</definedName>
    <definedName name="afeefe">[2]!afeefe</definedName>
    <definedName name="afeefw">[2]!afeefw</definedName>
    <definedName name="afeefwe">[2]!afeefwe</definedName>
    <definedName name="afeew">[2]!afeew</definedName>
    <definedName name="afeewa">[2]!afeewa</definedName>
    <definedName name="AFEF">[2]!AFEF</definedName>
    <definedName name="AFEFAE">[2]!AFEFAE</definedName>
    <definedName name="afefaek">[2]!afefaek</definedName>
    <definedName name="afefawe">[2]!afefawe</definedName>
    <definedName name="AFEFEA">#REF!</definedName>
    <definedName name="afefeef">[2]!afefeef</definedName>
    <definedName name="AFEFEF">[2]!AFEFEF</definedName>
    <definedName name="afefefw">[2]!afefefw</definedName>
    <definedName name="AFEFEWA">[2]!AFEFEWA</definedName>
    <definedName name="afefewfew">[2]!afefewfew</definedName>
    <definedName name="afeffe">[2]!afeffe</definedName>
    <definedName name="afefw">[2]!afefw</definedName>
    <definedName name="AFEKEK">[2]!AFEKEK</definedName>
    <definedName name="afekewf">[2]!afekewf</definedName>
    <definedName name="afekke">[2]!afekke</definedName>
    <definedName name="afeswae">[2]!afeswae</definedName>
    <definedName name="afew">[2]!afew</definedName>
    <definedName name="afewa">[2]!afewa</definedName>
    <definedName name="AFEWA3">[2]!AFEWA3</definedName>
    <definedName name="afewaefw">[2]!afewaefw</definedName>
    <definedName name="AFEWAEW">[2]!AFEWAEW</definedName>
    <definedName name="afewaf">[2]!afewaf</definedName>
    <definedName name="afewafew">[2]!afewafew</definedName>
    <definedName name="afewcd">[2]!afewcd</definedName>
    <definedName name="AFEWCE">[2]!AFEWCE</definedName>
    <definedName name="afewefw">[2]!afewefw</definedName>
    <definedName name="AFEWEW">[2]!AFEWEW</definedName>
    <definedName name="afewewfafew">[2]!afewewfafew</definedName>
    <definedName name="afewf">[2]!afewf</definedName>
    <definedName name="AFEWFAWE">[2]!AFEWFAWE</definedName>
    <definedName name="afewfewa">[2]!afewfewa</definedName>
    <definedName name="afewfewaawe">[2]!afewfewaawe</definedName>
    <definedName name="afewfewfea">[2]!afewfewfea</definedName>
    <definedName name="afewfewfwea">[2]!afewfewfwea</definedName>
    <definedName name="afewrxs">[2]!afewrxs</definedName>
    <definedName name="AFEWW3EA">[2]!AFEWW3EA</definedName>
    <definedName name="afewwaef">[2]!afewwaef</definedName>
    <definedName name="AFEWWEF">[2]!AFEWWEF</definedName>
    <definedName name="AFEWWFEA">[2]!AFEWWFEA</definedName>
    <definedName name="aff">[2]!aff</definedName>
    <definedName name="AFF3WAE">[2]!AFF3WAE</definedName>
    <definedName name="AFFEEF">[2]!AFFEEF</definedName>
    <definedName name="affew">[2]!affew</definedName>
    <definedName name="AFFEWA">[2]!AFFEWA</definedName>
    <definedName name="AFFEWAAEW">[2]!AFFEWAAEW</definedName>
    <definedName name="affewafew">[2]!affewafew</definedName>
    <definedName name="affewcd">[2]!affewcd</definedName>
    <definedName name="affewfew">[2]!affewfew</definedName>
    <definedName name="affwe">[2]!affwe</definedName>
    <definedName name="affweawef">[2]!affweawef</definedName>
    <definedName name="AFFWEAWFEA">[2]!AFFWEAWFEA</definedName>
    <definedName name="affwewf">[2]!affwewf</definedName>
    <definedName name="afge">[2]!afge</definedName>
    <definedName name="AFJJE">[2]!AFJJE</definedName>
    <definedName name="AFKEEK">[2]!AFKEEK</definedName>
    <definedName name="AFKEEW">[2]!AFKEEW</definedName>
    <definedName name="AFKEK">[2]!AFKEK</definedName>
    <definedName name="AFKEKE">[2]!AFKEKE</definedName>
    <definedName name="afkekeke">[2]!afkekeke</definedName>
    <definedName name="AFKEKFEW">[2]!AFKEKFEW</definedName>
    <definedName name="AFKEKLE">[2]!AFKEKLE</definedName>
    <definedName name="AFKELE">[2]!AFKELE</definedName>
    <definedName name="aflelelel">[2]!aflelelel</definedName>
    <definedName name="aflesr">[2]!aflesr</definedName>
    <definedName name="afr" hidden="1">{"'Eng (page2)'!$A$1:$D$52"}</definedName>
    <definedName name="aFSDaefs">[2]!aFSDaefs</definedName>
    <definedName name="afsdfew">[2]!afsdfew</definedName>
    <definedName name="afsefw">[2]!afsefw</definedName>
    <definedName name="afsfew">[2]!afsfew</definedName>
    <definedName name="AFSWEA">[2]!AFSWEA</definedName>
    <definedName name="afswewe">[2]!afswewe</definedName>
    <definedName name="AFW">[2]!AFW</definedName>
    <definedName name="AFW3AE">[2]!AFW3AE</definedName>
    <definedName name="AFW3EW">[2]!AFW3EW</definedName>
    <definedName name="AFW3W">[2]!AFW3W</definedName>
    <definedName name="AFWAEEW">[2]!AFWAEEW</definedName>
    <definedName name="AFWAWFAW">[2]!AFWAWFAW</definedName>
    <definedName name="AFWE">[2]!AFWE</definedName>
    <definedName name="AFWE3WAE">[2]!AFWE3WAE</definedName>
    <definedName name="AFWE3WE">[2]!AFWE3WE</definedName>
    <definedName name="AFWEA">[2]!AFWEA</definedName>
    <definedName name="AFWEAFEW">[2]!AFWEAFEW</definedName>
    <definedName name="AFWEEAWF">[2]!AFWEEAWF</definedName>
    <definedName name="afweefw">[2]!afweefw</definedName>
    <definedName name="afweewf">[2]!afweewf</definedName>
    <definedName name="AFWEEWWEF">[2]!AFWEEWWEF</definedName>
    <definedName name="AFWEFAEW">[2]!AFWEFAEW</definedName>
    <definedName name="afwefew">[2]!afwefew</definedName>
    <definedName name="AFWEFEWAWE">[2]!AFWEFEWAWE</definedName>
    <definedName name="AFWEFWA3E">[2]!AFWEFWA3E</definedName>
    <definedName name="AFWEFWAE3W">[2]!AFWEFWAE3W</definedName>
    <definedName name="afwefwe">[2]!afwefwe</definedName>
    <definedName name="AFWEW">[2]!AFWEW</definedName>
    <definedName name="AFWEW3AE">[2]!AFWEW3AE</definedName>
    <definedName name="AFWEWA">[2]!AFWEWA</definedName>
    <definedName name="AFWEWE">[2]!AFWEWE</definedName>
    <definedName name="AFWKEK">[2]!AFWKEK</definedName>
    <definedName name="AG">[2]!AG</definedName>
    <definedName name="AGA">[2]!AGA</definedName>
    <definedName name="AGAERWGER">[2]!AGAERWGER</definedName>
    <definedName name="AGAGWEGR">[2]!AGAGWEGR</definedName>
    <definedName name="AGAWE">[2]!AGAWE</definedName>
    <definedName name="AGAWEG">[2]!AGAWEG</definedName>
    <definedName name="AGDSGR">[2]!AGDSGR</definedName>
    <definedName name="agdump">#REF!</definedName>
    <definedName name="ageagew">[2]!ageagew</definedName>
    <definedName name="agedump">#REF!</definedName>
    <definedName name="AGEGA">[2]!AGEGA</definedName>
    <definedName name="AGEGAWAG">[2]!AGEGAWAG</definedName>
    <definedName name="agencydump">#REF!</definedName>
    <definedName name="AGENCYLY">#REF!</definedName>
    <definedName name="AGENCYPLAN">#REF!</definedName>
    <definedName name="AGEW">[2]!AGEW</definedName>
    <definedName name="AGEWG">[2]!AGEWG</definedName>
    <definedName name="AGEWGA">[2]!AGEWGA</definedName>
    <definedName name="AGEWGAGEWA">[2]!AGEWGAGEWA</definedName>
    <definedName name="AGG">[2]!AGG</definedName>
    <definedName name="AGGA">[2]!AGGA</definedName>
    <definedName name="AGGAAEGGWEA">[2]!AGGAAEGGWEA</definedName>
    <definedName name="AGGAEW">[2]!AGGAEW</definedName>
    <definedName name="AGGAWE">[2]!AGGAWE</definedName>
    <definedName name="AGGEWGWA">[2]!AGGEWGWA</definedName>
    <definedName name="AGGRE">[2]!AGGRE</definedName>
    <definedName name="AGING">#REF!</definedName>
    <definedName name="Aging_For_Auditor_by_Crncy_Aging_Local_List">#REF!</definedName>
    <definedName name="AGR">[2]!AGR</definedName>
    <definedName name="AGREG">[2]!AGREG</definedName>
    <definedName name="AGRG">[2]!AGRG</definedName>
    <definedName name="AGS">[2]!AGS</definedName>
    <definedName name="AGWE">[2]!AGWE</definedName>
    <definedName name="AGWEAG">[2]!AGWEAG</definedName>
    <definedName name="AGWEGAWE">[2]!AGWEGAWE</definedName>
    <definedName name="AGWEGE">[2]!AGWEGE</definedName>
    <definedName name="AGWEGEW">[2]!AGWEGEW</definedName>
    <definedName name="AGWEGEWA">[2]!AGWEGEWA</definedName>
    <definedName name="AGWEGEWE">[2]!AGWEGEWE</definedName>
    <definedName name="AGWEGWEA">[2]!AGWEGWEA</definedName>
    <definedName name="AGWGEW">[2]!AGWGEW</definedName>
    <definedName name="AGWGEWA">[2]!AGWGEWA</definedName>
    <definedName name="AHFS_LIAB">NA()</definedName>
    <definedName name="ai" hidden="1">{"'Eng (page2)'!$A$1:$D$52"}</definedName>
    <definedName name="ai_1" hidden="1">{"'Eng (page2)'!$A$1:$D$52"}</definedName>
    <definedName name="ai_1_1" hidden="1">{"'Eng (page2)'!$A$1:$D$52"}</definedName>
    <definedName name="Airport_Passenger_Mvmt_base_year">NA()</definedName>
    <definedName name="AJan">#REF!</definedName>
    <definedName name="AJD">#REF!</definedName>
    <definedName name="akdnj">[2]!akdnj</definedName>
    <definedName name="ake" hidden="1">#REF!</definedName>
    <definedName name="akekfe">[2]!akekfe</definedName>
    <definedName name="ALL" hidden="1">{"'Model'!$A$1:$N$53"}</definedName>
    <definedName name="All_minus_Cal">#REF!,#REF!,#REF!,#REF!</definedName>
    <definedName name="allov" hidden="1">{#N/A,#N/A,FALSE,"4_TOTAL";#N/A,#N/A,FALSE,"3_2TOTAL";#N/A,#N/A,FALSE,"5_INCOME";#N/A,#N/A,FALSE,"2_2LEV";#N/A,#N/A,FALSE,"2_2LEVYTD";#N/A,#N/A,FALSE,"BALANCE";#N/A,#N/A,FALSE,"CASHFLOW";#N/A,#N/A,FALSE,"PRODUCT";#N/A,#N/A,FALSE,"SALES";#N/A,#N/A,FALSE,"AGING"}</definedName>
    <definedName name="ammmmmmmmm" hidden="1">{"'Eng (page2)'!$A$1:$D$52"}</definedName>
    <definedName name="Amortization_charge">[69]Amortization!$J$19:$RU$19</definedName>
    <definedName name="AMOUNT">'[74]10'!#REF!</definedName>
    <definedName name="AMOUNT08">[75]AccpacTB!$N$8:$N$455</definedName>
    <definedName name="AMT" hidden="1">{"revable",#N/A,FALSE,"REVABLE"}</definedName>
    <definedName name="Amt_Thai">#REF!</definedName>
    <definedName name="Amt_USD">#REF!</definedName>
    <definedName name="ana" hidden="1">{"'Model'!$A$1:$N$53"}</definedName>
    <definedName name="Ana_U_5">[76]ตั๋วเงินรับ!$F$1</definedName>
    <definedName name="Analysis">[77]CIPA!$B$10</definedName>
    <definedName name="AngieTay1290_1291Monthly">#REF!</definedName>
    <definedName name="AnnualHRDegradation">NA()</definedName>
    <definedName name="ANSA">#REF!</definedName>
    <definedName name="AnSheetStartDate">[78]Ass!$F$16</definedName>
    <definedName name="ANU" hidden="1">{"'Eng (page2)'!$A$1:$D$52"}</definedName>
    <definedName name="aoe" localSheetId="4" hidden="1">{"'Model'!$A$1:$N$53"}</definedName>
    <definedName name="aoe" localSheetId="1" hidden="1">{"'Model'!$A$1:$N$53"}</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owefr">#REF!</definedName>
    <definedName name="ap">[2]!ap</definedName>
    <definedName name="AP_Locations">#REF!</definedName>
    <definedName name="App_Percent">#REF!</definedName>
    <definedName name="APR">#REF!</definedName>
    <definedName name="Apr_Building">[79]BUILD95!$AE$9:$AE$17</definedName>
    <definedName name="APR1n">'[39]Economic Arguments'!$D$9</definedName>
    <definedName name="APR2n">'[39]Economic Arguments'!$E$9</definedName>
    <definedName name="aq">[2]!aq</definedName>
    <definedName name="AQAQ">[2]!AQAQ</definedName>
    <definedName name="AQWW">[2]!AQWW</definedName>
    <definedName name="AR">[80]AR!$A$2:$B$7919</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3w">[2]!ar3w</definedName>
    <definedName name="ARA_Threshold">#REF!</definedName>
    <definedName name="ardsacd">[2]!ardsacd</definedName>
    <definedName name="are" hidden="1">{"'Eng (page2)'!$A$1:$D$52"}</definedName>
    <definedName name="Area">'[81]FDR-Jan-99 '!$A$1:$O$80,'[81]FDR-Jan-99 '!$A$82:$O$129,'[81]FDR-Jan-99 '!$A$135:$O$187</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REG">[2]!AREG</definedName>
    <definedName name="AREGAG">[2]!AREGAG</definedName>
    <definedName name="arew">[2]!arew</definedName>
    <definedName name="AREWAF">[2]!AREWAF</definedName>
    <definedName name="ARM">#REF!</definedName>
    <definedName name="ARP_Threshold">#REF!</definedName>
    <definedName name="ARRR">#REF!</definedName>
    <definedName name="ARRRRRR">#REF!</definedName>
    <definedName name="art" hidden="1">#REF!</definedName>
    <definedName name="arwe">[2]!arwe</definedName>
    <definedName name="ARWFEAW3">[2]!ARWFEAW3</definedName>
    <definedName name="AS">[2]!AS</definedName>
    <definedName name="AS2DocOpenMode" hidden="1">"AS2DocumentEdit"</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ab" hidden="1">#REF!</definedName>
    <definedName name="ASAS">#REF!</definedName>
    <definedName name="asasdas" hidden="1">{"sum_mth",#N/A,FALSE,"SUM-MTH";"sum_mth_สะสม",#N/A,FALSE,"SUM-MTH";"sum_mth_ผลการดำเนินงาน",#N/A,FALSE,"SUM-MTH";"sum_mth_ผลการดำเนินงาน_สะสม",#N/A,FALSE,"SUM-MTH"}</definedName>
    <definedName name="asasdf">[2]!asasdf</definedName>
    <definedName name="ASAWFWE">[2]!ASAWFWE</definedName>
    <definedName name="ascdawe">[2]!ascdawe</definedName>
    <definedName name="asce">[2]!asce</definedName>
    <definedName name="asceaw">[2]!asceaw</definedName>
    <definedName name="ascecwa">[2]!ascecwa</definedName>
    <definedName name="asced">[2]!asced</definedName>
    <definedName name="ascee">[2]!ascee</definedName>
    <definedName name="ascweacwe">[2]!ascweacwe</definedName>
    <definedName name="asd" hidden="1">{"sum_mth",#N/A,FALSE,"SUM-MTH";"sum_mth_สะสม",#N/A,FALSE,"SUM-MTH";"sum_mth_ผลการดำเนินงาน",#N/A,FALSE,"SUM-MTH";"sum_mth_ผลการดำเนินงาน_สะสม",#N/A,FALSE,"SUM-MTH"}</definedName>
    <definedName name="ASDAWF">[2]!ASDAWF</definedName>
    <definedName name="asdca">[2]!asdca</definedName>
    <definedName name="asdcd">[2]!asdcd</definedName>
    <definedName name="asdf">[2]!asdf</definedName>
    <definedName name="asdfafw">[2]!asdfafw</definedName>
    <definedName name="ASDFAW">[2]!ASDFAW</definedName>
    <definedName name="ASDFAWE">[2]!ASDFAWE</definedName>
    <definedName name="ASDFAWEWFE">[2]!ASDFAWEWFE</definedName>
    <definedName name="ASDFAWWFE">[2]!ASDFAWWFE</definedName>
    <definedName name="asdfeaewf">[2]!asdfeaewf</definedName>
    <definedName name="asdfeaw">[2]!asdfeaw</definedName>
    <definedName name="asdfeewa">[2]!asdfeewa</definedName>
    <definedName name="asdfelk">[2]!asdfelk</definedName>
    <definedName name="ASDFEW">[2]!ASDFEW</definedName>
    <definedName name="asdfewa">[2]!asdfewa</definedName>
    <definedName name="ASDFEWAFWE">[2]!ASDFEWAFWE</definedName>
    <definedName name="asdfewf">[2]!asdfewf</definedName>
    <definedName name="asdfewfae">[2]!asdfewfae</definedName>
    <definedName name="ASDFEWFEAW">[2]!ASDFEWFEAW</definedName>
    <definedName name="asdff" hidden="1">{"sum_mth",#N/A,FALSE,"SUM-MTH";"sum_mth_สะสม",#N/A,FALSE,"SUM-MTH";"sum_mth_ผลการดำเนินงาน",#N/A,FALSE,"SUM-MTH";"sum_mth_ผลการดำเนินงาน_สะสม",#N/A,FALSE,"SUM-MTH"}</definedName>
    <definedName name="asdffacd">[2]!asdffacd</definedName>
    <definedName name="ASDFFAEF">[2]!ASDFFAEF</definedName>
    <definedName name="asdffeafew">[2]!asdffeafew</definedName>
    <definedName name="asdffewafew">[2]!asdffewafew</definedName>
    <definedName name="ASDFFWEA">[2]!ASDFFWEA</definedName>
    <definedName name="ASDFFWEAWE">[2]!ASDFFWEAWE</definedName>
    <definedName name="asdfre" hidden="1">#REF!</definedName>
    <definedName name="ASDFWAE">[2]!ASDFWAE</definedName>
    <definedName name="ASDFWAFE">[2]!ASDFWAFE</definedName>
    <definedName name="ASDFWAFEWE">[2]!ASDFWAFEWE</definedName>
    <definedName name="ASDFWE">[2]!ASDFWE</definedName>
    <definedName name="asdfwea">[2]!asdfwea</definedName>
    <definedName name="ASDFWEAE">[2]!ASDFWEAE</definedName>
    <definedName name="ASDFWEAFEW">[2]!ASDFWEAFEW</definedName>
    <definedName name="ASDFWEAFWE">[2]!ASDFWEAFWE</definedName>
    <definedName name="ASDFWEAFWEA">[2]!ASDFWEAFWEA</definedName>
    <definedName name="asdkekfe">[2]!asdkekfe</definedName>
    <definedName name="asds">[82]data!$J$1:$J$2</definedName>
    <definedName name="ASDWEAFE">[2]!ASDWEAFE</definedName>
    <definedName name="asdww">[2]!asdww</definedName>
    <definedName name="asdz" hidden="1">{"'Eng (page2)'!$A$1:$D$52"}</definedName>
    <definedName name="aseaw">[2]!aseaw</definedName>
    <definedName name="ASEFAWE">[2]!ASEFAWE</definedName>
    <definedName name="ASEFEWA">[2]!ASEFEWA</definedName>
    <definedName name="aseffeaew">[2]!aseffeaew</definedName>
    <definedName name="aseffewewf">[2]!aseffewewf</definedName>
    <definedName name="ASEFWAE">[2]!ASEFWAE</definedName>
    <definedName name="ASEFWEA">[2]!ASEFWEA</definedName>
    <definedName name="asefweafew">[2]!asefweafew</definedName>
    <definedName name="ASEFWEAFEWA">[2]!ASEFWEAFEWA</definedName>
    <definedName name="ASEGAG">[2]!ASEGAG</definedName>
    <definedName name="ASF">#REF!</definedName>
    <definedName name="asfaewf">[2]!asfaewf</definedName>
    <definedName name="asfawefew">[2]!asfawefew</definedName>
    <definedName name="ASFAWEFWE">[2]!ASFAWEFWE</definedName>
    <definedName name="asfce">[2]!asfce</definedName>
    <definedName name="ASFDEWA">[2]!ASFDEWA</definedName>
    <definedName name="asfdfaew">[2]!asfdfaew</definedName>
    <definedName name="ASFDFWAE">[2]!ASFDFWAE</definedName>
    <definedName name="asfdleefwa">[2]!asfdleefwa</definedName>
    <definedName name="ASFDWEAFEW">[2]!ASFDWEAFEW</definedName>
    <definedName name="asfe">[2]!asfe</definedName>
    <definedName name="asfef">[2]!asfef</definedName>
    <definedName name="asfefwfwe">[2]!asfefwfwe</definedName>
    <definedName name="ASFEW">[2]!ASFEW</definedName>
    <definedName name="ASFEWA">[2]!ASFEWA</definedName>
    <definedName name="asfewaads">[2]!asfewaads</definedName>
    <definedName name="ASFEWAEWF">[2]!ASFEWAEWF</definedName>
    <definedName name="ASFEWAFEW">[2]!ASFEWAFEW</definedName>
    <definedName name="ASFEWEWF">[2]!ASFEWEWF</definedName>
    <definedName name="asfews">[2]!asfews</definedName>
    <definedName name="ASFFAWE">[2]!ASFFAWE</definedName>
    <definedName name="ASFFDS">[2]!ASFFDS</definedName>
    <definedName name="ASFFEWAEF">[2]!ASFFEWAEF</definedName>
    <definedName name="ASFFWEAFE">[2]!ASFFWEAFE</definedName>
    <definedName name="ASFWA">[2]!ASFWA</definedName>
    <definedName name="ASFWAE">[2]!ASFWAE</definedName>
    <definedName name="ASFWAEE">[2]!ASFWAEE</definedName>
    <definedName name="ASFWAEFEWA">[2]!ASFWAEFEWA</definedName>
    <definedName name="ASFWAEFW">[2]!ASFWAEFW</definedName>
    <definedName name="ASFWAEWEAF">[2]!ASFWAEWEAF</definedName>
    <definedName name="ASFWAEWFE">[2]!ASFWAEWFE</definedName>
    <definedName name="ASFWE">[2]!ASFWE</definedName>
    <definedName name="ASFWEAFEW">[2]!ASFWEAFEW</definedName>
    <definedName name="asfwefaew">[2]!asfwefaew</definedName>
    <definedName name="asfwefewa">[2]!asfwefewa</definedName>
    <definedName name="ASGGAG">[2]!ASGGAG</definedName>
    <definedName name="asi">#REF!</definedName>
    <definedName name="ASIA_Percent">#REF!</definedName>
    <definedName name="ASR">[2]!ASR</definedName>
    <definedName name="ass" hidden="1">{"revable",#N/A,FALSE,"REVABLE"}</definedName>
    <definedName name="ASSET">#REF!</definedName>
    <definedName name="Asset_code">#REF!</definedName>
    <definedName name="Asset_Grp">#REF!</definedName>
    <definedName name="AssetCode_Building">[79]BUILD95!$I$9:$I$17</definedName>
    <definedName name="ASSETS">'[83]FA Report'!$A$8:$M$218</definedName>
    <definedName name="assetvalue">#REF!</definedName>
    <definedName name="Asso">[84]Manual!$C$67:$C$83</definedName>
    <definedName name="ASSOC_UNQUO">NA()</definedName>
    <definedName name="ASSOCIATE">NA()</definedName>
    <definedName name="ASSOCIATE_1">NA()</definedName>
    <definedName name="ASSOCIATE_2">NA()</definedName>
    <definedName name="ASSOCIATE_3">NA()</definedName>
    <definedName name="asss">#REF!</definedName>
    <definedName name="asssss" hidden="1">{"'Eng (page2)'!$A$1:$D$52"}</definedName>
    <definedName name="assssssa" hidden="1">{"'Sell_Office'!$C$5:$D$6"}</definedName>
    <definedName name="Asstes">#REF!</definedName>
    <definedName name="at">[2]!at</definedName>
    <definedName name="ataef">[2]!ataef</definedName>
    <definedName name="atc" hidden="1">{"'con_010'!$A$1:$AN$63"}</definedName>
    <definedName name="ATS_AVG">'[72]Calculation of end rates'!#REF!</definedName>
    <definedName name="atyr" hidden="1">{"'Eng (page2)'!$A$1:$D$52"}</definedName>
    <definedName name="AUD_AVG">'[72]Calculation of end rates'!#REF!</definedName>
    <definedName name="audit.test" localSheetId="4" hidden="1">{"FB Assumptions",#N/A,FALSE,"Asu";"FB Cashflow 1",#N/A,FALSE,"F&amp;B";"FB Cashflow 2",#N/A,FALSE,"F&amp;B"}</definedName>
    <definedName name="audit.test" localSheetId="1" hidden="1">{"FB Assumptions",#N/A,FALSE,"Asu";"FB Cashflow 1",#N/A,FALSE,"F&amp;B";"FB Cashflow 2",#N/A,FALSE,"F&amp;B"}</definedName>
    <definedName name="audit.test" hidden="1">{"FB Assumptions",#N/A,FALSE,"Asu";"FB Cashflow 1",#N/A,FALSE,"F&amp;B";"FB Cashflow 2",#N/A,FALSE,"F&amp;B"}</definedName>
    <definedName name="audit.test." localSheetId="4" hidden="1">{"Book Income",#N/A,FALSE,"B&amp;T";"Taxable Income",#N/A,FALSE,"B&amp;T"}</definedName>
    <definedName name="audit.test." localSheetId="1" hidden="1">{"Book Income",#N/A,FALSE,"B&amp;T";"Taxable Income",#N/A,FALSE,"B&amp;T"}</definedName>
    <definedName name="audit.test." hidden="1">{"Book Income",#N/A,FALSE,"B&amp;T";"Taxable Income",#N/A,FALSE,"B&amp;T"}</definedName>
    <definedName name="AUG">#REF!</definedName>
    <definedName name="Aug_Building">[79]BUILD95!$AI$9:$AI$17</definedName>
    <definedName name="aun" hidden="1">{"'Eng (page2)'!$A$1:$D$52"}</definedName>
    <definedName name="auru">'[85]G-BS'!$A$3:$C$217</definedName>
    <definedName name="AUS" hidden="1">{#N/A,#N/A,TRUE,"BT M200 da 10x20"}</definedName>
    <definedName name="av" hidden="1">{#N/A,#N/A,FALSE,"4_TOTAL";#N/A,#N/A,FALSE,"3_2TOTAL";#N/A,#N/A,FALSE,"5_INCOME";#N/A,#N/A,FALSE,"2_2LEV";#N/A,#N/A,FALSE,"2_2LEVYTD";#N/A,#N/A,FALSE,"BALANCE";#N/A,#N/A,FALSE,"CASHFLOW";#N/A,#N/A,FALSE,"PRODUCT";#N/A,#N/A,FALSE,"SALES";#N/A,#N/A,FALSE,"AGING"}</definedName>
    <definedName name="AVGPLJUL">NA()</definedName>
    <definedName name="AW" hidden="1">{#N/A,#N/A,FALSE,"BUDGET"}</definedName>
    <definedName name="AWAWFE">[2]!AWAWFE</definedName>
    <definedName name="AWDW">[2]!AWDW</definedName>
    <definedName name="aweawe">[2]!aweawe</definedName>
    <definedName name="AWEE">[2]!AWEE</definedName>
    <definedName name="aweewa">[2]!aweewa</definedName>
    <definedName name="AWEF">[2]!AWEF</definedName>
    <definedName name="AWEF3EW">[2]!AWEF3EW</definedName>
    <definedName name="AWEF3W">[2]!AWEF3W</definedName>
    <definedName name="AWEFAFEW">[2]!AWEFAFEW</definedName>
    <definedName name="AWEFAW">[2]!AWEFAW</definedName>
    <definedName name="AWEFAW3">[2]!AWEFAW3</definedName>
    <definedName name="AWEFAW3E">[2]!AWEFAW3E</definedName>
    <definedName name="AWEFAWE">[2]!AWEFAWE</definedName>
    <definedName name="AWEFAWE3">[2]!AWEFAWE3</definedName>
    <definedName name="AWEFAWF">[2]!AWEFAWF</definedName>
    <definedName name="AWEFECE">[2]!AWEFECE</definedName>
    <definedName name="AWEFEF">[2]!AWEFEF</definedName>
    <definedName name="awefefew">[2]!awefefew</definedName>
    <definedName name="AWEFEFWA">[2]!AWEFEFWA</definedName>
    <definedName name="awefew">[2]!awefew</definedName>
    <definedName name="AWEFEWA">[2]!AWEFEWA</definedName>
    <definedName name="AWEFEWF">[2]!AWEFEWF</definedName>
    <definedName name="AWEFEWFA">[2]!AWEFEWFA</definedName>
    <definedName name="AWEFFAWE">[2]!AWEFFAWE</definedName>
    <definedName name="AWEFFEW">[2]!AWEFFEW</definedName>
    <definedName name="aweffewa">[2]!aweffewa</definedName>
    <definedName name="AWEFFWA3E">[2]!AWEFFWA3E</definedName>
    <definedName name="aweffwae">[2]!aweffwae</definedName>
    <definedName name="AWEFFWE">[2]!AWEFFWE</definedName>
    <definedName name="AWEFFWEA">[2]!AWEFFWEA</definedName>
    <definedName name="aweffweafwea">[2]!aweffweafwea</definedName>
    <definedName name="awefs">[2]!awefs</definedName>
    <definedName name="AWEFSWAE3">[2]!AWEFSWAE3</definedName>
    <definedName name="AWEFW3A">[2]!AWEFW3A</definedName>
    <definedName name="AWEFW3AE">[2]!AWEFW3AE</definedName>
    <definedName name="AWEFW3E">[2]!AWEFW3E</definedName>
    <definedName name="AWEFW3EA">[2]!AWEFW3EA</definedName>
    <definedName name="AWEFWA">[2]!AWEFWA</definedName>
    <definedName name="AWEFWA3">[2]!AWEFWA3</definedName>
    <definedName name="AWEFWAE">[2]!AWEFWAE</definedName>
    <definedName name="AWEFWAE3">[2]!AWEFWAE3</definedName>
    <definedName name="AWEFWE3">[2]!AWEFWE3</definedName>
    <definedName name="AWEFWE3A">[2]!AWEFWE3A</definedName>
    <definedName name="awefwea">[2]!awefwea</definedName>
    <definedName name="AWEFWEF">[2]!AWEFWEF</definedName>
    <definedName name="AWEG">[2]!AWEG</definedName>
    <definedName name="AWEGAEW">[2]!AWEGAEW</definedName>
    <definedName name="awegewg">[2]!awegewg</definedName>
    <definedName name="awer">[2]!awer</definedName>
    <definedName name="AWER3W">[2]!AWER3W</definedName>
    <definedName name="AWER3WA">[2]!AWER3WA</definedName>
    <definedName name="AWERAW">[2]!AWERAW</definedName>
    <definedName name="awerawe">[2]!awerawe</definedName>
    <definedName name="AWERAWTFE">[2]!AWERAWTFE</definedName>
    <definedName name="AWERF">[2]!AWERF</definedName>
    <definedName name="AWERFAWE">[2]!AWERFAWE</definedName>
    <definedName name="AWERRWEA">[2]!AWERRWEA</definedName>
    <definedName name="AWET">[2]!AWET</definedName>
    <definedName name="awew">[2]!awew</definedName>
    <definedName name="AWEW3EA">[2]!AWEW3EA</definedName>
    <definedName name="awewae">[2]!awewae</definedName>
    <definedName name="AWEWEA">[2]!AWEWEA</definedName>
    <definedName name="AWEWEGA">[2]!AWEWEGA</definedName>
    <definedName name="AWF">[2]!AWF</definedName>
    <definedName name="AWF33W">[2]!AWF33W</definedName>
    <definedName name="AWF3W">[2]!AWF3W</definedName>
    <definedName name="AWF3WA">[2]!AWF3WA</definedName>
    <definedName name="awfe">[2]!awfe</definedName>
    <definedName name="AWFE3EW">[2]!AWFE3EW</definedName>
    <definedName name="AWFE3W">[2]!AWFE3W</definedName>
    <definedName name="AWFE3WA">[2]!AWFE3WA</definedName>
    <definedName name="AWFE3WAAW3">[2]!AWFE3WAAW3</definedName>
    <definedName name="AWFEAEW">[2]!AWFEAEW</definedName>
    <definedName name="awfeaewf">[2]!awfeaewf</definedName>
    <definedName name="AWFEAFW">[2]!AWFEAFW</definedName>
    <definedName name="awfee">[2]!awfee</definedName>
    <definedName name="AWFEEF">[2]!AWFEEF</definedName>
    <definedName name="AWFEEFW">[2]!AWFEEFW</definedName>
    <definedName name="awfeewa">[2]!awfeewa</definedName>
    <definedName name="awfeewf">[2]!awfeewf</definedName>
    <definedName name="AWFEF">[2]!AWFEF</definedName>
    <definedName name="AWFEF3WAE">[2]!AWFEF3WAE</definedName>
    <definedName name="awfefawe">[2]!awfefawe</definedName>
    <definedName name="awfefew">[2]!awfefew</definedName>
    <definedName name="awfefewa">[2]!awfefewa</definedName>
    <definedName name="awfefewaefw">[2]!awfefewaefw</definedName>
    <definedName name="AWFEFW">[2]!AWFEFW</definedName>
    <definedName name="AWFEFWA">[2]!AWFEFWA</definedName>
    <definedName name="AWFEFWE">[2]!AWFEFWE</definedName>
    <definedName name="awfefweafw">[2]!awfefweafw</definedName>
    <definedName name="awfekefk">[2]!awfekefk</definedName>
    <definedName name="AWFEW3A">[2]!AWFEW3A</definedName>
    <definedName name="AWFEWA">[2]!AWFEWA</definedName>
    <definedName name="AWFEWA3">[2]!AWFEWA3</definedName>
    <definedName name="awfewae">[2]!awfewae</definedName>
    <definedName name="AWFEWE">[2]!AWFEWE</definedName>
    <definedName name="AWFEWEA">[2]!AWFEWEA</definedName>
    <definedName name="AWFEWEAAW">[2]!AWFEWEAAW</definedName>
    <definedName name="AWFEWFAE3">[2]!AWFEWFAE3</definedName>
    <definedName name="awff3eawejejfd">[2]!awff3eawejejfd</definedName>
    <definedName name="awfkfew">[2]!awfkfew</definedName>
    <definedName name="AWFW3">[2]!AWFW3</definedName>
    <definedName name="AWFW3A">[2]!AWFW3A</definedName>
    <definedName name="AWFW3EFWA">[2]!AWFW3EFWA</definedName>
    <definedName name="AWFWA3">[2]!AWFWA3</definedName>
    <definedName name="AWFWA3AW">[2]!AWFWA3AW</definedName>
    <definedName name="AWFWEA">[2]!AWFWEA</definedName>
    <definedName name="AWGEAGEW">[2]!AWGEAGEW</definedName>
    <definedName name="AWGEAGWEGA">[2]!AWGEAGWEGA</definedName>
    <definedName name="AWGEGA">[2]!AWGEGA</definedName>
    <definedName name="AWGEGAEW">[2]!AWGEGAEW</definedName>
    <definedName name="AWGEGEW">[2]!AWGEGEW</definedName>
    <definedName name="AWGEGWE">[2]!AWGEGWE</definedName>
    <definedName name="AWGG">[2]!AWGG</definedName>
    <definedName name="AWGGAEW">[2]!AWGGAEW</definedName>
    <definedName name="AWGWAG">[2]!AWGWAG</definedName>
    <definedName name="awq" hidden="1">{"'Eng (page2)'!$A$1:$D$52"}</definedName>
    <definedName name="AWR">[2]!AWR</definedName>
    <definedName name="awrew">[2]!awrew</definedName>
    <definedName name="AWRG">[2]!AWRG</definedName>
    <definedName name="awse" hidden="1">{"'Eng (page2)'!$A$1:$D$52"}</definedName>
    <definedName name="AWTEWA">[2]!AWTEWA</definedName>
    <definedName name="AWTEWAT3E">[2]!AWTEWAT3E</definedName>
    <definedName name="AWTFW3">[2]!AWTFW3</definedName>
    <definedName name="AWWW">[2]!AWWW</definedName>
    <definedName name="ax" hidden="1">{"'Eng (page2)'!$A$1:$D$52"}</definedName>
    <definedName name="axaax" hidden="1">{"cashflow",#N/A,FALSE,"cash flow"}</definedName>
    <definedName name="axaxax" hidden="1">{"conso",#N/A,FALSE,"cash flow"}</definedName>
    <definedName name="az" hidden="1">{#N/A,#N/A,FALSE,"MAIN";#N/A,#N/A,FALSE,"ACTvsBUD"}</definedName>
    <definedName name="b">[2]!b</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_expen">#REF!</definedName>
    <definedName name="b6h">[2]!b6h</definedName>
    <definedName name="baba" hidden="1">{"'Model'!$A$1:$N$53"}</definedName>
    <definedName name="BACKYTD">#REF!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 localSheetId="4" hidden="1">{"'Eng (page2)'!$A$1:$D$52"}</definedName>
    <definedName name="bb" localSheetId="1" hidden="1">{"'Eng (page2)'!$A$1:$D$52"}</definedName>
    <definedName name="bb" hidden="1">{"'Eng (page2)'!$A$1:$D$52"}</definedName>
    <definedName name="BBB">[86]DEP12!#REF!</definedName>
    <definedName name="bbbb" hidden="1">{"'Model'!$A$1:$N$53"}</definedName>
    <definedName name="bbbbbb" hidden="1">{"sum_mth",#N/A,FALSE,"SUM-MTH";"sum_mth_สะสม",#N/A,FALSE,"SUM-MTH";"sum_mth_ผลการดำเนินงาน",#N/A,FALSE,"SUM-MTH";"sum_mth_ผลการดำเนินงาน_สะสม",#N/A,FALSE,"SUM-MTH"}</definedName>
    <definedName name="bbbbbbbb" hidden="1">{"sum_mth",#N/A,FALSE,"SUM-MTH";"sum_mth_สะสม",#N/A,FALSE,"SUM-MTH";"sum_mth_ผลการดำเนินงาน",#N/A,FALSE,"SUM-MTH";"sum_mth_ผลการดำเนินงาน_สะสม",#N/A,FALSE,"SUM-MTH"}</definedName>
    <definedName name="bbkb">[2]!bbkb</definedName>
    <definedName name="BBL">'[87]ADJ - RATE'!#REF!</definedName>
    <definedName name="bbrdt">[2]!bbrdt</definedName>
    <definedName name="bbvfb">[2]!bbvfb</definedName>
    <definedName name="bcd">#REF!</definedName>
    <definedName name="BCExport">#REF!</definedName>
    <definedName name="bcxvcd">[2]!bcxvcd</definedName>
    <definedName name="BDFB">[2]!BDFB</definedName>
    <definedName name="BDFBSRE">[2]!BDFBSRE</definedName>
    <definedName name="BDFBTRRT">[2]!BDFBTRRT</definedName>
    <definedName name="bdfg">[2]!bdfg</definedName>
    <definedName name="BDFRES">[2]!BDFRES</definedName>
    <definedName name="BDHRTD">[2]!BDHRTD</definedName>
    <definedName name="beau" localSheetId="4" hidden="1">{"'Model'!$A$1:$N$53"}</definedName>
    <definedName name="beau" localSheetId="1" hidden="1">{"'Model'!$A$1:$N$53"}</definedName>
    <definedName name="beau" hidden="1">{"'Model'!$A$1:$N$53"}</definedName>
    <definedName name="BEDE">[2]!BEDE</definedName>
    <definedName name="bedgrt">[2]!bedgrt</definedName>
    <definedName name="BEF_AVG">'[72]Calculation of end rates'!#REF!</definedName>
    <definedName name="Beg_Bal">#REF!</definedName>
    <definedName name="Beginning_Balance">#N/A</definedName>
    <definedName name="Beginning_Balance1">#N/A</definedName>
    <definedName name="BERW" hidden="1">{"'Eng (page2)'!$A$1:$D$52"}</definedName>
    <definedName name="Best_Buy">#REF!</definedName>
    <definedName name="bettre">[2]!bettre</definedName>
    <definedName name="beua" hidden="1">{"'Model'!$A$1:$N$53"}</definedName>
    <definedName name="bf" hidden="1">{"'Eng (page2)'!$A$1:$D$52"}</definedName>
    <definedName name="BFDBTRD">[2]!BFDBTRD</definedName>
    <definedName name="BFGBRTD">[2]!BFGBRTD</definedName>
    <definedName name="bfrdst">[2]!bfrdst</definedName>
    <definedName name="bfrt">[2]!bfrt</definedName>
    <definedName name="bfsvf">[2]!bfsvf</definedName>
    <definedName name="BFW_Contract_ABCT">'[69]Demand Assumption'!$J$213:$RU$213</definedName>
    <definedName name="BFW_Contract_BIG">'[88]Demand Assumption'!#REF!</definedName>
    <definedName name="BFW_Contract_BPA">'[88]Demand Assumption'!#REF!</definedName>
    <definedName name="BFW_Contract_EGAT">'[69]Demand Assumption'!$J$743:$RU$743</definedName>
    <definedName name="BFW_Contract_MIGP">'[69]Demand Assumption'!$J$107:$RU$107</definedName>
    <definedName name="BFW_Contract_MPR">'[69]Demand Assumption'!$J$425:$RU$425</definedName>
    <definedName name="BFW_Contract_PBC">'[69]Demand Assumption'!$J$584:$RU$584</definedName>
    <definedName name="BFW_Contract_PDH">'[69]Demand Assumption'!$J$849:$RU$849</definedName>
    <definedName name="BFW_Contract_PE">'[88]Demand Assumption'!#REF!</definedName>
    <definedName name="BFW_Contract_PPCL">'[69]Demand Assumption'!$J$690:$RU$690</definedName>
    <definedName name="BFW_Contract_PTTAC">'[69]Demand Assumption'!$J$531:$RU$531</definedName>
    <definedName name="BFW_Contract_PTTCH">'[69]Demand Assumption'!$J$266:$RU$266</definedName>
    <definedName name="BFW_Contract_PTTCH_LAB">'[69]Demand Assumption'!$J$637:$RU$637</definedName>
    <definedName name="BFW_Contract_PTTPE">'[69]Demand Assumption'!$J$796:$RU$796</definedName>
    <definedName name="BFW_Contract_PTTPL">'[88]Demand Assumption'!#REF!</definedName>
    <definedName name="BFW_Contract_TEA">'[69]Demand Assumption'!$J$372:$RU$372</definedName>
    <definedName name="BFW_Contract_TEX">'[69]Demand Assumption'!$J$160:$RU$160</definedName>
    <definedName name="BFW_Contract_TOCGC">'[69]Demand Assumption'!$J$54:$RU$54</definedName>
    <definedName name="BFW_Contract_TOCGC2">'[69]Demand Assumption'!$J$478:$RU$478</definedName>
    <definedName name="BFW_Contract_TOL">'[69]Demand Assumption'!$J$319:$RU$319</definedName>
    <definedName name="BFW_Demand_Total">'[69]Customer Demand'!$J$121:$RU$121</definedName>
    <definedName name="BFW_LF_ABCT">'[69]Demand Assumption'!$J$214:$RU$214</definedName>
    <definedName name="BFW_LF_BIG">'[88]Demand Assumption'!#REF!</definedName>
    <definedName name="BFW_LF_BPA">'[88]Demand Assumption'!#REF!</definedName>
    <definedName name="BFW_LF_EGAT">'[69]Demand Assumption'!$J$744:$RU$744</definedName>
    <definedName name="BFW_LF_MIGP">'[69]Demand Assumption'!$J$108:$RU$108</definedName>
    <definedName name="BFW_LF_MPR">'[69]Demand Assumption'!$J$426:$RU$426</definedName>
    <definedName name="BFW_LF_PBC">'[69]Demand Assumption'!$J$585:$RU$585</definedName>
    <definedName name="BFW_LF_PDH">'[69]Demand Assumption'!$J$850:$RU$850</definedName>
    <definedName name="BFW_LF_PE">'[88]Demand Assumption'!#REF!</definedName>
    <definedName name="BFW_LF_PPCL">'[69]Demand Assumption'!$J$691:$RU$691</definedName>
    <definedName name="BFW_LF_PTTAC">'[69]Demand Assumption'!$J$532:$RU$532</definedName>
    <definedName name="BFW_LF_PTTCH">'[69]Demand Assumption'!$J$267:$RU$267</definedName>
    <definedName name="BFW_LF_PTTCH_LAB">'[69]Demand Assumption'!$J$638:$RU$638</definedName>
    <definedName name="BFW_LF_PTTPE">'[69]Demand Assumption'!$J$797:$RU$797</definedName>
    <definedName name="BFW_LF_PTTPL">'[88]Demand Assumption'!#REF!</definedName>
    <definedName name="BFW_LF_TEA">'[69]Demand Assumption'!$J$373:$RU$373</definedName>
    <definedName name="BFW_LF_TEX">'[69]Demand Assumption'!$J$161:$RU$161</definedName>
    <definedName name="BFW_LF_TOCGC">'[69]Demand Assumption'!$J$55:$RU$55</definedName>
    <definedName name="BFW_LF_TOCGC2">'[69]Demand Assumption'!$J$479:$RU$479</definedName>
    <definedName name="BFW_LF_TOL">'[69]Demand Assumption'!$J$320:$RU$320</definedName>
    <definedName name="BFW_Price">'[69]Sale Assumption'!$J$92:$RU$92</definedName>
    <definedName name="BFW_Price_ABCT">'[69]Demand Assumption'!$J$215:$RU$215</definedName>
    <definedName name="BFW_Price_EGAT">'[69]Demand Assumption'!$J$745:$RU$745</definedName>
    <definedName name="BFW_Price_MIGP">'[69]Demand Assumption'!$J$109:$RU$109</definedName>
    <definedName name="BFW_Price_MPR">'[69]Demand Assumption'!$J$427:$RU$427</definedName>
    <definedName name="BFW_Price_PDH">'[69]Demand Assumption'!$J$851:$RU$851</definedName>
    <definedName name="BFW_Price_PPCL">'[69]Demand Assumption'!$J$692:$RU$692</definedName>
    <definedName name="BFW_Price_PTTAC">'[69]Demand Assumption'!$J$533:$RU$533</definedName>
    <definedName name="BFW_Price_PTTCH">'[69]Demand Assumption'!$J$268:$RU$268</definedName>
    <definedName name="BFW_Price_PTTCH_LAB">'[69]Demand Assumption'!$J$639:$RU$639</definedName>
    <definedName name="BFW_Price_PTTPE">'[69]Demand Assumption'!$J$798:$RU$798</definedName>
    <definedName name="BFW_Price_TEA">'[69]Demand Assumption'!$J$374:$RU$374</definedName>
    <definedName name="BFW_Price_TOCGC">'[69]Demand Assumption'!$J$56:$RU$56</definedName>
    <definedName name="BFW_Price_TOCGC2">'[69]Demand Assumption'!$J$480:$RU$480</definedName>
    <definedName name="BFW_Price_TOL">'[69]Demand Assumption'!$J$321:$RU$321</definedName>
    <definedName name="BFW0">'[69]Sale Assumption'!$I$92</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3238_585">'[89]FG-ISSUED'!#REF!</definedName>
    <definedName name="BGFBTRD">[2]!BGFBTRD</definedName>
    <definedName name="BGTFGFBD">[2]!BGTFGFBD</definedName>
    <definedName name="bh">[2]!bh</definedName>
    <definedName name="bhb">[2]!bhb</definedName>
    <definedName name="bhbhb">[2]!bhbhb</definedName>
    <definedName name="bhh">[2]!bhh</definedName>
    <definedName name="bhrtrthtr">[2]!bhrtrthtr</definedName>
    <definedName name="big" hidden="1">{"'Eng (page2)'!$A$1:$D$52"}</definedName>
    <definedName name="BJAN">#REF!</definedName>
    <definedName name="BJBJ">[2]!BJBJ</definedName>
    <definedName name="bjj">[2]!bjj</definedName>
    <definedName name="bkhb">[2]!bkhb</definedName>
    <definedName name="bkj">[2]!bkj</definedName>
    <definedName name="bl">#REF!</definedName>
    <definedName name="BLOW4502">'[65]C-3'!$A$1:$IV$5</definedName>
    <definedName name="BLPH4B33">#REF!</definedName>
    <definedName name="BLPH4B34">#REF!</definedName>
    <definedName name="BLPH4C43">#REF!</definedName>
    <definedName name="BMMBBMM">[2]!BMMBBMM</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nn\">[90]J1!$L$10</definedName>
    <definedName name="bo">'[91]9'!$A$1:$K$53</definedName>
    <definedName name="BOOK_DEPN_ON_TAX_BASE">NA()</definedName>
    <definedName name="book1" hidden="1">{"'Eng (page2)'!$A$1:$D$52"}</definedName>
    <definedName name="Book2" hidden="1">{"'Model'!$A$1:$N$53"}</definedName>
    <definedName name="BORROW_LT">NA()</definedName>
    <definedName name="BORROW_LT_1">NA()</definedName>
    <definedName name="BORROW_LT_2">NA()</definedName>
    <definedName name="BORROW_LT_3">NA()</definedName>
    <definedName name="BORROW_STERM">NA()</definedName>
    <definedName name="boy">#REF!</definedName>
    <definedName name="BRE">[2]!BRE</definedName>
    <definedName name="BRFG" hidden="1">{"'Eng (page2)'!$A$1:$D$52"}</definedName>
    <definedName name="BRG">[2]!BRG</definedName>
    <definedName name="BRL_AVG">'[72]Calculation of end rates'!#REF!</definedName>
    <definedName name="BRT">#REF!</definedName>
    <definedName name="BS">#REF!</definedName>
    <definedName name="BSALE">#REF!</definedName>
    <definedName name="bsbs">[2]!bsbs</definedName>
    <definedName name="BSBSER">[2]!BSBSER</definedName>
    <definedName name="BSDF" hidden="1">{"'Eng (page2)'!$A$1:$D$52"}</definedName>
    <definedName name="bse">[2]!bse</definedName>
    <definedName name="bser">[2]!bser</definedName>
    <definedName name="BSFB">[2]!BSFB</definedName>
    <definedName name="bsrr">[2]!bsrr</definedName>
    <definedName name="BSsheet">#REF!</definedName>
    <definedName name="BTBT">[2]!BTBT</definedName>
    <definedName name="BTF">[2]!BTF</definedName>
    <definedName name="BTFRB">[2]!BTFRB</definedName>
    <definedName name="BTH">[2]!BTH</definedName>
    <definedName name="BTRTRD">[2]!BTRTRD</definedName>
    <definedName name="bud" hidden="1">#REF!</definedName>
    <definedName name="BUDGET">[92]BUDGET!#REF!</definedName>
    <definedName name="Budget_Quantity">#REF!</definedName>
    <definedName name="Budget_Rate">#REF!</definedName>
    <definedName name="Budget_Value">#REF!</definedName>
    <definedName name="Budgeted_Mix">#REF!</definedName>
    <definedName name="BudgetYear">[93]Parameters!$L$16</definedName>
    <definedName name="BuildRemittance">#N/A</definedName>
    <definedName name="BuiltIn_Print_Area___0">#REF!</definedName>
    <definedName name="BuiltIn_Print_Area___1">#REF!</definedName>
    <definedName name="BuiltIn_Print_Titles">#REF!</definedName>
    <definedName name="BuiltIn_Print_Titles___0">#N/A</definedName>
    <definedName name="BuiltIn_Print_Titles___1">#REF!</definedName>
    <definedName name="buub">[2]!buub</definedName>
    <definedName name="BuySell">#REF!</definedName>
    <definedName name="bvsebr">[2]!bvsebr</definedName>
    <definedName name="bvvd">[2]!bvvd</definedName>
    <definedName name="bx">[2]!bx</definedName>
    <definedName name="C_">#REF!</definedName>
    <definedName name="C_\COST\A4_ALL16.WK1">'[94]510000'!#REF!</definedName>
    <definedName name="c_1_type">[95]Header!$D$17</definedName>
    <definedName name="c_1_year">[95]Header!$D$18</definedName>
    <definedName name="C_2">[51]Group!#REF!</definedName>
    <definedName name="c_2_type">[95]Header!$D$19</definedName>
    <definedName name="c_2_year">[95]Header!$D$20</definedName>
    <definedName name="C_note" hidden="1">{"'Eng (page2)'!$A$1:$D$52"}</definedName>
    <definedName name="caawe">[2]!caawe</definedName>
    <definedName name="cacd">[2]!cacd</definedName>
    <definedName name="cacee">[2]!cacee</definedName>
    <definedName name="CAD_AVG">'[72]Calculation of end rates'!#REF!</definedName>
    <definedName name="cadae">[2]!cadae</definedName>
    <definedName name="cae">[2]!cae</definedName>
    <definedName name="caeaw">[2]!caeaw</definedName>
    <definedName name="caeawe">[2]!caeawe</definedName>
    <definedName name="caee">[2]!caee</definedName>
    <definedName name="caeec">[2]!caeec</definedName>
    <definedName name="CAEWAAEW">[2]!CAEWAAEW</definedName>
    <definedName name="CAH">'[39]Economic Arguments'!$C$9</definedName>
    <definedName name="CalcAgencyPrice">#REF!</definedName>
    <definedName name="Calculations">#REF!</definedName>
    <definedName name="Call_Volatilities">#REF!</definedName>
    <definedName name="CAN">[80]EASCA!$T$2:$T$474</definedName>
    <definedName name="cap" hidden="1">{"index",#N/A,FALSE,"INDEX"}</definedName>
    <definedName name="capacityunit">[96]data!$H$1:$H$40</definedName>
    <definedName name="capc1">#REF!</definedName>
    <definedName name="capc2">#REF!</definedName>
    <definedName name="capc3">#REF!</definedName>
    <definedName name="capc4">#REF!</definedName>
    <definedName name="Capex_Paid">'[69]Working Capital'!$J$172:$RU$172</definedName>
    <definedName name="Capital_Expense_ph1to3">[69]Depreciation!$J$6:$RU$6</definedName>
    <definedName name="Capture_rate_table">NA()</definedName>
    <definedName name="CASCEWA">[2]!CASCEWA</definedName>
    <definedName name="casdc">[2]!casdc</definedName>
    <definedName name="Case">[97]Assumption!$Q$6:$S$6</definedName>
    <definedName name="cash" localSheetId="4" hidden="1">{"'Eng (page2)'!$A$1:$D$52"}</definedName>
    <definedName name="cash" localSheetId="1" hidden="1">{"'Eng (page2)'!$A$1:$D$52"}</definedName>
    <definedName name="cash" hidden="1">{"'Eng (page2)'!$A$1:$D$52"}</definedName>
    <definedName name="CASH_1">NA()</definedName>
    <definedName name="CASH_2">NA()</definedName>
    <definedName name="CASH_3">NA()</definedName>
    <definedName name="Cash_Flow_For_Period">'[69]Cash Flow'!$J$33:$RU$33</definedName>
    <definedName name="Cash_management_group">'[98]Cash mag group'!$A$2:$A$76</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Flow">#REF!</definedName>
    <definedName name="cashflows">#REF!</definedName>
    <definedName name="caskdm">[2]!caskdm</definedName>
    <definedName name="cat" hidden="1">{"'Eng (page2)'!$A$1:$D$52"}</definedName>
    <definedName name="Categories">#REF!</definedName>
    <definedName name="CAV">[80]EASCA!$U$2:$U$474</definedName>
    <definedName name="cawef">[2]!cawef</definedName>
    <definedName name="cbb">[2]!cbb</definedName>
    <definedName name="cbcb">[2]!cbcb</definedName>
    <definedName name="CBDBD">[2]!CBDBD</definedName>
    <definedName name="cbrddr">[2]!cbrddr</definedName>
    <definedName name="cbxbc">[2]!cbxbc</definedName>
    <definedName name="cc" localSheetId="4" hidden="1">{"'Eng (page2)'!$A$1:$D$52"}</definedName>
    <definedName name="cc" localSheetId="1" hidden="1">{"'Eng (page2)'!$A$1:$D$52"}</definedName>
    <definedName name="cc" hidden="1">{"'Eng (page2)'!$A$1:$D$52"}</definedName>
    <definedName name="cca">[2]!cca</definedName>
    <definedName name="ccakk">[2]!ccakk</definedName>
    <definedName name="CCC">[2]!CCC</definedName>
    <definedName name="ccccx">[2]!ccccx</definedName>
    <definedName name="cccda">[2]!cccda</definedName>
    <definedName name="ccdcew">[2]!ccdcew</definedName>
    <definedName name="ccdea">[2]!ccdea</definedName>
    <definedName name="ccea">[2]!ccea</definedName>
    <definedName name="ccew">[2]!ccew</definedName>
    <definedName name="ccewa">[2]!ccewa</definedName>
    <definedName name="ccf" hidden="1">{"'Eng (page2)'!$A$1:$D$52"}</definedName>
    <definedName name="CCFF">#REF!</definedName>
    <definedName name="ccm102t">#REF!</definedName>
    <definedName name="ccm102t_3">#REF!</definedName>
    <definedName name="CCMDM">[2]!CCMDM</definedName>
    <definedName name="cctr">'[99]Selection obj'!$K$2:$K$374</definedName>
    <definedName name="ccweas">[2]!ccweas</definedName>
    <definedName name="cd">[2]!cd</definedName>
    <definedName name="cdaew">[2]!cdaew</definedName>
    <definedName name="cdafe">[2]!cdafe</definedName>
    <definedName name="cdawe">[2]!cdawe</definedName>
    <definedName name="cdawes">[2]!cdawes</definedName>
    <definedName name="cdc">[2]!cdc</definedName>
    <definedName name="cdca">[2]!cdca</definedName>
    <definedName name="cdcae">[2]!cdcae</definedName>
    <definedName name="cdcaew">[2]!cdcaew</definedName>
    <definedName name="cdcawe">[2]!cdcawe</definedName>
    <definedName name="cdcecw">[2]!cdcecw</definedName>
    <definedName name="cdcew">[2]!cdcew</definedName>
    <definedName name="CDCEWA">[2]!CDCEWA</definedName>
    <definedName name="cdcsd">[2]!cdcsd</definedName>
    <definedName name="CDCZZ">[2]!CDCZZ</definedName>
    <definedName name="cdd">[2]!cdd</definedName>
    <definedName name="cdda">[2]!cdda</definedName>
    <definedName name="cddeas">[2]!cddeas</definedName>
    <definedName name="CDDKDKDK">[2]!CDDKDKDK</definedName>
    <definedName name="cdds">[2]!cdds</definedName>
    <definedName name="cdeae">[2]!cdeae</definedName>
    <definedName name="cdee">[2]!cdee</definedName>
    <definedName name="cdeff">[2]!cdeff</definedName>
    <definedName name="cdfeafe">[2]!cdfeafe</definedName>
    <definedName name="CDG">[2]!CDG</definedName>
    <definedName name="cdkdk">[2]!cdkdk</definedName>
    <definedName name="cdkkk">[2]!cdkkk</definedName>
    <definedName name="cdksdk">[2]!cdksdk</definedName>
    <definedName name="cdscewa">[2]!cdscewa</definedName>
    <definedName name="cdsds">[2]!cdsds</definedName>
    <definedName name="CDSEDEW">[2]!CDSEDEW</definedName>
    <definedName name="cdsekks">[2]!cdsekks</definedName>
    <definedName name="cdsfds">[2]!cdsfds</definedName>
    <definedName name="cdskk">[2]!cdskk</definedName>
    <definedName name="cdwes">[2]!cdwes</definedName>
    <definedName name="ce">[2]!ce</definedName>
    <definedName name="cea">[2]!cea</definedName>
    <definedName name="cead">[2]!cead</definedName>
    <definedName name="ceae">[2]!ceae</definedName>
    <definedName name="ceaew">[2]!ceaew</definedName>
    <definedName name="cecae">[2]!cecae</definedName>
    <definedName name="cecaec">[2]!cecaec</definedName>
    <definedName name="cecawe">[2]!cecawe</definedName>
    <definedName name="cecew">[2]!cecew</definedName>
    <definedName name="CEDAWE">[2]!CEDAWE</definedName>
    <definedName name="ceead">[2]!ceead</definedName>
    <definedName name="ceeas">[2]!ceeas</definedName>
    <definedName name="ceeca">[2]!ceeca</definedName>
    <definedName name="ceeekek">[2]!ceeekek</definedName>
    <definedName name="ceefd">[2]!ceefd</definedName>
    <definedName name="ceew">[2]!ceew</definedName>
    <definedName name="cefewa">[2]!cefewa</definedName>
    <definedName name="cei">#REF!</definedName>
    <definedName name="cellIsStratified">#REF!</definedName>
    <definedName name="cellProjectedMisstatementWarning">#REF!</definedName>
    <definedName name="cellSampleSize">#REF!</definedName>
    <definedName name="cellSampleSizeWarning">#REF!</definedName>
    <definedName name="cellSSF">#REF!</definedName>
    <definedName name="CET" hidden="1">{"'Eng (page2)'!$A$1:$D$52"}</definedName>
    <definedName name="cew">[2]!cew</definedName>
    <definedName name="cewaew">[2]!cewaew</definedName>
    <definedName name="cewes">[2]!cewes</definedName>
    <definedName name="CF">'[100]10-1 Media:10-cut'!$A$1:$IV$5</definedName>
    <definedName name="CFactor">[93]Parameters!$E$9</definedName>
    <definedName name="CFF">#REF!</definedName>
    <definedName name="cfg">[2]!cfg</definedName>
    <definedName name="cfgcg">[2]!cfgcg</definedName>
    <definedName name="cfjt">[2]!cfjt</definedName>
    <definedName name="cghmh">[2]!cghmh</definedName>
    <definedName name="cgpc1">#REF!</definedName>
    <definedName name="cgpc2">#REF!</definedName>
    <definedName name="cgpc3">#REF!</definedName>
    <definedName name="cgpc4">#REF!</definedName>
    <definedName name="chabee">'[67]17002010'!$J$1:$M$1</definedName>
    <definedName name="change">#REF!</definedName>
    <definedName name="Changes">#REF!</definedName>
    <definedName name="channels1">#REF!</definedName>
    <definedName name="CHAT" hidden="1">{"'WWW'!$A$1:$J$18"}</definedName>
    <definedName name="CHF_AVG">'[72]Calculation of end rates'!#REF!</definedName>
    <definedName name="chfc">[2]!chfc</definedName>
    <definedName name="chilled" hidden="1">{"'Eng (page2)'!$A$1:$D$52"}</definedName>
    <definedName name="china1">#REF!</definedName>
    <definedName name="china2">#REF!</definedName>
    <definedName name="china3">#REF!</definedName>
    <definedName name="china4">#REF!</definedName>
    <definedName name="Circuit_City">#REF!</definedName>
    <definedName name="Citrix">'[101]Profit and Loss'!$A$1:$T$65</definedName>
    <definedName name="cjf">[2]!cjf</definedName>
    <definedName name="ckd">[2]!ckd</definedName>
    <definedName name="ckdkcmd">[2]!ckdkcmd</definedName>
    <definedName name="ckdkdkd">[2]!ckdkdkd</definedName>
    <definedName name="ckdkek">[2]!ckdkek</definedName>
    <definedName name="ckk">[2]!ckk</definedName>
    <definedName name="ckkdsk">[2]!ckkdsk</definedName>
    <definedName name="ckkekak">[2]!ckkekak</definedName>
    <definedName name="cklkds">[2]!cklkds</definedName>
    <definedName name="ckmckmds">[2]!ckmckmds</definedName>
    <definedName name="cldlds">[2]!cldlds</definedName>
    <definedName name="clelel">[2]!clelel</definedName>
    <definedName name="CLF_ABCT">'[69]Demand Assumption'!$J$172:$RU$172</definedName>
    <definedName name="CLF_MIGP">'[69]Demand Assumption'!$J$66:$RU$66</definedName>
    <definedName name="CLF_MPR">'[69]Demand Assumption'!$J$384:$RU$384</definedName>
    <definedName name="CLF_PBC">'[69]Demand Assumption'!$J$543:$RU$543</definedName>
    <definedName name="CLF_PDH">'[69]Demand Assumption'!$J$808:$RU$808</definedName>
    <definedName name="CLF_PPCL">'[69]Demand Assumption'!$J$649:$RU$649</definedName>
    <definedName name="CLF_PTTAC">'[69]Demand Assumption'!$J$490:$RU$490</definedName>
    <definedName name="CLF_PTTCH">'[69]Demand Assumption'!$J$225:$RU$225</definedName>
    <definedName name="CLF_PTTCH_LAB">'[69]Demand Assumption'!$J$596:$RU$596</definedName>
    <definedName name="CLF_PTTPE_Cracker">'[69]Demand Assumption'!$J$755:$RU$755</definedName>
    <definedName name="CLF_TEA">'[69]Demand Assumption'!$J$331:$RU$331</definedName>
    <definedName name="CLF_TEX">'[69]Demand Assumption'!$J$119:$RU$119</definedName>
    <definedName name="CLF_TOCGC">'[69]Demand Assumption'!$J$13:$RU$13</definedName>
    <definedName name="CLF_TOCGC2">'[69]Demand Assumption'!$J$437:$RU$437</definedName>
    <definedName name="CLF_TOL">'[69]Demand Assumption'!$J$278:$RU$278</definedName>
    <definedName name="CLIENT_NAME">#REF!</definedName>
    <definedName name="Client_Tables">#REF!</definedName>
    <definedName name="Closing_Debt_CUP1Ph1to3">'[102]Financing (Main)'!$J$126:$RU$126</definedName>
    <definedName name="Closing_Debt_CUP1Ph4">'[102]Financing (Main)'!$J$131:$RU$131</definedName>
    <definedName name="Closing_Debt_CUP1Ph5">'[102]Financing (Main)'!$J$136:$RU$136</definedName>
    <definedName name="Closing_Debt_CUP1Ph6KTB">'[102]Financing (Main)'!$J$155:$RU$155</definedName>
    <definedName name="Closing_Debt_CUP1Ph6PTT">'[102]Financing (Main)'!$J$166:$RU$166</definedName>
    <definedName name="Closing_Debt_CUP2Ph1">'[102]Financing (Main)'!$J$143:$RU$143</definedName>
    <definedName name="Closing_Debt_CUP2Ph2">'[102]Financing (Main)'!$J$148:$RU$148</definedName>
    <definedName name="Closing_Debt_CUP3Ph1KTB">'[102]Financing (Main)'!$J$160:$RU$160</definedName>
    <definedName name="Closing_Debt_CUP3Ph1PTT">'[102]Financing (Main)'!$J$171:$RU$171</definedName>
    <definedName name="Closing_Debt_Ph1to3">[69]Financing!$J$52:$RU$52</definedName>
    <definedName name="Closing_Debt_Ph4">[69]Financing!$J$58:$RU$58</definedName>
    <definedName name="Closing_Debt_Ph5">[69]Financing!$J$64:$RU$64</definedName>
    <definedName name="Closing_Equity_CUP1Ph1to3">'[102]Financing (Main)'!$J$90:$RU$90</definedName>
    <definedName name="Closing_Equity_CUP1Ph4">'[102]Financing (Main)'!$J$94:$RU$94</definedName>
    <definedName name="Closing_Equity_CUP1Ph5">'[102]Financing (Main)'!$J$98:$RU$98</definedName>
    <definedName name="Closing_Equity_CUP1Ph6">'[102]Financing (Main)'!$J$112:$RU$112</definedName>
    <definedName name="Closing_Equity_CUP2Ph1">'[102]Financing (Main)'!$J$103:$RU$103</definedName>
    <definedName name="Closing_Equity_CUP2Ph2">'[102]Financing (Main)'!$J$107:$RU$107</definedName>
    <definedName name="Closing_Equity_CUP3Ph1">'[102]Financing (Main)'!$J$117:$RU$117</definedName>
    <definedName name="Closing_Equity_Ph1to3">[69]Financing!$J$35:$RU$35</definedName>
    <definedName name="Closing_Equity_Ph4">[69]Financing!$J$40:$RU$40</definedName>
    <definedName name="Closing_Equity_Ph5">[69]Financing!$J$45:$RU$45</definedName>
    <definedName name="cm">[2]!cm</definedName>
    <definedName name="cmdk">[2]!cmdk</definedName>
    <definedName name="cmkdd">[2]!cmkdd</definedName>
    <definedName name="CMW_Data">'[103]Debt Info'!#REF!</definedName>
    <definedName name="cn">[2]!cn</definedName>
    <definedName name="cncg">[2]!cncg</definedName>
    <definedName name="cnfgjnf">[2]!cnfgjnf</definedName>
    <definedName name="cnjdncjd">[2]!cnjdncjd</definedName>
    <definedName name="coa">#REF!</definedName>
    <definedName name="COCO1">#REF!</definedName>
    <definedName name="COCO10">#REF!</definedName>
    <definedName name="COCO11">#REF!</definedName>
    <definedName name="COCO12">#REF!</definedName>
    <definedName name="COCO2">#REF!</definedName>
    <definedName name="COCO3">#REF!</definedName>
    <definedName name="COCO4">#REF!</definedName>
    <definedName name="COCO5">#REF!</definedName>
    <definedName name="COCO6">#REF!</definedName>
    <definedName name="COCO7">#REF!</definedName>
    <definedName name="COCO8">#REF!</definedName>
    <definedName name="COCO9">#REF!</definedName>
    <definedName name="CoCode">#REF!</definedName>
    <definedName name="Code" hidden="1">#REF!</definedName>
    <definedName name="CODES">[75]AccpacTB!$P$8:$P$455</definedName>
    <definedName name="col">#REF!</definedName>
    <definedName name="ColumnB">#REF!</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_code">'[98]KDS FI_SD'!$A$2:$A$7</definedName>
    <definedName name="comment" hidden="1">{"'Eng (page2)'!$A$1:$D$52"}</definedName>
    <definedName name="Commission">#REF!</definedName>
    <definedName name="CommUSD">#REF!</definedName>
    <definedName name="Commuters_base_pass_mvmts">NA()</definedName>
    <definedName name="Commuters_journeys_per_pass">NA()</definedName>
    <definedName name="commuters_revenue_monthly_activity">NA()</definedName>
    <definedName name="company">'[104]input data'!$B$5</definedName>
    <definedName name="Company_Codes">#REF!</definedName>
    <definedName name="companyname">[105]Header!$D$9</definedName>
    <definedName name="CompUSA">#REF!</definedName>
    <definedName name="Con" hidden="1">{"'Eng (page2)'!$A$1:$D$52"}</definedName>
    <definedName name="conb121">[106]!conb121</definedName>
    <definedName name="Confirm" hidden="1">{"'Model'!$A$1:$N$53"}</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Amount">'[107]Data Sheet'!$B$5</definedName>
    <definedName name="Contract_Period">'[107]Data Sheet'!$B$6</definedName>
    <definedName name="ContractedHR">NA()</definedName>
    <definedName name="CONV">#REF!</definedName>
    <definedName name="Conversion_Codes">[108]Parameters!$A$13:$D$75</definedName>
    <definedName name="COPY_YTD">[2]!COPY_YTD</definedName>
    <definedName name="COR">NA()</definedName>
    <definedName name="COR_1">NA()</definedName>
    <definedName name="COR_2">NA()</definedName>
    <definedName name="COR_3">NA()</definedName>
    <definedName name="Corporation_Tax_Charge">[69]Taxation!$J$16:$RU$16</definedName>
    <definedName name="cost">#REF!</definedName>
    <definedName name="COST_CENTRE">#REF!</definedName>
    <definedName name="COST_CENTRE__TOTAL_CONSULTANT_SERVICES">#REF!</definedName>
    <definedName name="COST_CENTRE__TOTAL_DISTRIBUTION_CENTRES">#REF!</definedName>
    <definedName name="COST_CENTRE__TOTAL_FINANCE___ADMIN">#REF!</definedName>
    <definedName name="COST_CENTRE__TOTAL_LABORATORY">#REF!</definedName>
    <definedName name="COST_CENTRE__TOTAL_MARKETING">#REF!</definedName>
    <definedName name="COST_CENTRE__TOTAL_MIS">#REF!</definedName>
    <definedName name="COST_CENTRE__TOTAL_OPERATIONS">#REF!</definedName>
    <definedName name="COST_CENTRE__TOTAL_SALES">#REF!</definedName>
    <definedName name="cost_per_unit">#REF!</definedName>
    <definedName name="cost2">#REF!</definedName>
    <definedName name="Cost3">#REF!</definedName>
    <definedName name="Costco">#REF!</definedName>
    <definedName name="COSUB">[92]COSUB!$A$86:$T$112</definedName>
    <definedName name="Country">[109]Map!$K$4:$K$118</definedName>
    <definedName name="Cover">#REF!</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[110]Header!$C$9</definedName>
    <definedName name="CP">'[69]Sale Assumption'!$J$113:$RU$113</definedName>
    <definedName name="CPACSBAHT">#REF!</definedName>
    <definedName name="CPACSEURO">#REF!</definedName>
    <definedName name="CPACSUSD">#REF!</definedName>
    <definedName name="CPACSYEN">#REF!</definedName>
    <definedName name="CPAUTOBAHT">#REF!</definedName>
    <definedName name="CPAUTOBT">#REF!</definedName>
    <definedName name="CPAUTOEURO">#REF!</definedName>
    <definedName name="CPAUTOUSD">#REF!</definedName>
    <definedName name="CPAUTOYEN">#REF!</definedName>
    <definedName name="CPCONST">#REF!</definedName>
    <definedName name="CPCTBAHT">#REF!</definedName>
    <definedName name="CPCTEURO">#REF!</definedName>
    <definedName name="CPCTUSD">#REF!</definedName>
    <definedName name="CPCTYEN">#REF!</definedName>
    <definedName name="CPCVBAHT">#REF!</definedName>
    <definedName name="CPCVEURO">#REF!</definedName>
    <definedName name="CPCVUSD">#REF!</definedName>
    <definedName name="CPCVYEN">#REF!</definedName>
    <definedName name="cpdaa">'[111]PL _ ผลงานใหม่รวม'!$J$11:$K$19</definedName>
    <definedName name="CPECCBAHT">#REF!</definedName>
    <definedName name="CPECCEURO">#REF!</definedName>
    <definedName name="CPECCUSD">#REF!</definedName>
    <definedName name="CPECCYEN">#REF!</definedName>
    <definedName name="CPELBAHT">#REF!</definedName>
    <definedName name="CPELEURO">#REF!</definedName>
    <definedName name="CPELUSD">#REF!</definedName>
    <definedName name="CPELYEN">#REF!</definedName>
    <definedName name="CPFFBAHT">#REF!</definedName>
    <definedName name="CPFFEURO">#REF!</definedName>
    <definedName name="CPFFUSD">#REF!</definedName>
    <definedName name="CPFFYEN">#REF!</definedName>
    <definedName name="CPI">'[69]Sale Assumption'!$J$99:$RU$99</definedName>
    <definedName name="CPI_33">'[69]Sale Assumption'!$J$82:$RU$82</definedName>
    <definedName name="CPI_Escalation">'[69]Sale Assumption'!$I$100</definedName>
    <definedName name="CPI_PORTION">'[69]Sale Assumption'!$I$76</definedName>
    <definedName name="CPI0">'[69]Sale Assumption'!$I$99</definedName>
    <definedName name="CPINTRA">#REF!</definedName>
    <definedName name="CPMVACBAHT">#REF!</definedName>
    <definedName name="CPMVACEURO">#REF!</definedName>
    <definedName name="CPMVACUSD">#REF!</definedName>
    <definedName name="CPMVACYEN">#REF!</definedName>
    <definedName name="CPOTBAHT">#REF!</definedName>
    <definedName name="CPOTEURO">#REF!</definedName>
    <definedName name="CPOTUSD">#REF!</definedName>
    <definedName name="CPOTYEN">#REF!</definedName>
    <definedName name="cppc1">#REF!</definedName>
    <definedName name="cppc2">#REF!</definedName>
    <definedName name="CPPC2001" localSheetId="4" hidden="1">{"'Model'!$A$1:$N$53"}</definedName>
    <definedName name="CPPC2001" localSheetId="1" hidden="1">{"'Model'!$A$1:$N$53"}</definedName>
    <definedName name="CPPC2001" hidden="1">{"'Model'!$A$1:$N$53"}</definedName>
    <definedName name="cppc3">#REF!</definedName>
    <definedName name="cppca">'[111]PL _ ผลงานใหม่รวม'!$G$22:$H$22</definedName>
    <definedName name="CPPLBAHT">#REF!</definedName>
    <definedName name="CPPLEURO">#REF!</definedName>
    <definedName name="CPPLUSD">#REF!</definedName>
    <definedName name="CPPLYEN">#REF!</definedName>
    <definedName name="CPPPBAHT">#REF!</definedName>
    <definedName name="CPPPEURO">#REF!</definedName>
    <definedName name="CPPPUSD">#REF!</definedName>
    <definedName name="CPPPYEN">#REF!</definedName>
    <definedName name="CPPUMPBAHT">#REF!</definedName>
    <definedName name="CPPUMPEURO">#REF!</definedName>
    <definedName name="CPPUMPUSD">#REF!</definedName>
    <definedName name="CPPUMPYEN">#REF!</definedName>
    <definedName name="CPSACBAHT">#REF!</definedName>
    <definedName name="CPSACEURO">#REF!</definedName>
    <definedName name="CPSACUSD">#REF!</definedName>
    <definedName name="CPSACYEN">#REF!</definedName>
    <definedName name="CPTANKBAHT">#REF!</definedName>
    <definedName name="CPTANKEURO">#REF!</definedName>
    <definedName name="CPTANKUSD">#REF!</definedName>
    <definedName name="CPTANKYEN">#REF!</definedName>
    <definedName name="CPUTBAHT">#REF!</definedName>
    <definedName name="CPUTEURO">#REF!</definedName>
    <definedName name="CPUTUSD">#REF!</definedName>
    <definedName name="CPUTYEN">#REF!</definedName>
    <definedName name="CPWCSBAHT">#REF!</definedName>
    <definedName name="CPWCSEURO">#REF!</definedName>
    <definedName name="CPWCSUSD">#REF!</definedName>
    <definedName name="CPWCSYEN">#REF!</definedName>
    <definedName name="Creditor_Capex">'[69]Working Capital'!$J$173:$RU$173</definedName>
    <definedName name="Creditor_Chemical">'[69]Working Capital'!$J$145:$RU$145</definedName>
    <definedName name="Creditor_CW">'[69]Working Capital'!$J$152:$RU$152</definedName>
    <definedName name="Creditor_Day_Capex">'[69]Working Capital'!$J$169:$RU$169</definedName>
    <definedName name="Creditor_Day_Chemical">'[69]Working Capital'!$J$141:$RU$141</definedName>
    <definedName name="Creditor_Day_CW">'[69]Working Capital'!$J$148:$RU$148</definedName>
    <definedName name="Creditor_Day_Incapex">'[69]Working Capital'!$J$176:$RU$176</definedName>
    <definedName name="Creditor_Day_PEA">'[69]Working Capital'!$J$127:$RU$127</definedName>
    <definedName name="Creditor_Day_PTT">'[69]Working Capital'!$J$134:$RU$134</definedName>
    <definedName name="Creditor_Day_PTTCH">'[69]Working Capital'!$J$162:$RU$162</definedName>
    <definedName name="Creditor_Incapex">'[69]Working Capital'!$J$180:$RU$180</definedName>
    <definedName name="Creditor_PEA">'[69]Working Capital'!$J$131:$RU$131</definedName>
    <definedName name="Creditor_PTT">'[69]Working Capital'!$J$138:$RU$138</definedName>
    <definedName name="Creditor_PTTAC">'[69]Working Capital'!$J$159:$RU$159</definedName>
    <definedName name="Creditor_PTTCH">'[69]Working Capital'!$J$166:$RU$166</definedName>
    <definedName name="_xlnm.Criteria">#REF!</definedName>
    <definedName name="crrc">[2]!crrc</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[2]!cs</definedName>
    <definedName name="CSAC">[2]!CSAC</definedName>
    <definedName name="csacaw">[2]!csacaw</definedName>
    <definedName name="csacwae">[2]!csacwae</definedName>
    <definedName name="csadc">[2]!csadc</definedName>
    <definedName name="CSAEWCA">[2]!CSAEWCA</definedName>
    <definedName name="csaweae">[2]!csaweae</definedName>
    <definedName name="cscawe">[2]!cscawe</definedName>
    <definedName name="cscawes">[2]!cscawes</definedName>
    <definedName name="cscawf">[2]!cscawf</definedName>
    <definedName name="CSCS">[2]!CSCS</definedName>
    <definedName name="csdcd" hidden="1">{"'Model'!$A$1:$N$53"}</definedName>
    <definedName name="csds">[2]!csds</definedName>
    <definedName name="csEntity">[112]Param!$C$2</definedName>
    <definedName name="csEntityTxt">[112]Param!$D$2</definedName>
    <definedName name="cske">[2]!cske</definedName>
    <definedName name="csMonth">[112]Param!$B$21</definedName>
    <definedName name="csMRText">[112]Param!$B$12</definedName>
    <definedName name="CT">[80]Computron!$B$2:$H$540</definedName>
    <definedName name="CtnAmortEnd">NA()</definedName>
    <definedName name="CtnEndDate">[78]Ass!$F$20</definedName>
    <definedName name="ctng1">#REF!</definedName>
    <definedName name="ctng2">#REF!</definedName>
    <definedName name="ctng3">#REF!</definedName>
    <definedName name="ctnga">'[111]PL _ ผลงานใหม่รวม'!$S$7:$T$8</definedName>
    <definedName name="CtnIntOnlyEnd">NA()</definedName>
    <definedName name="CUR">#REF!</definedName>
    <definedName name="Cur_AccDepre_Building">[79]BUILD95!$AQ$9:$AQ$17</definedName>
    <definedName name="Cur_NBV_Building">[79]BUILD95!$AR$9:$AR$17</definedName>
    <definedName name="CUR_SUM">#REF!</definedName>
    <definedName name="CURCOST1">#REF!</definedName>
    <definedName name="CURCOST2">#REF!</definedName>
    <definedName name="CURCOST23">#REF!</definedName>
    <definedName name="CURCOST3">#REF!</definedName>
    <definedName name="CURCOST4">#REF!</definedName>
    <definedName name="curOLAPCubeFile">#REF!</definedName>
    <definedName name="curOLAPDatabase">#REF!</definedName>
    <definedName name="curOLAPServer">#REF!</definedName>
    <definedName name="curOLAPVirtualCube">#REF!</definedName>
    <definedName name="Curr">[109]Index!$D$5</definedName>
    <definedName name="currency">[96]data!$D$1:$D$27</definedName>
    <definedName name="Currency_Unit">[113]Sheet3!$G$29</definedName>
    <definedName name="currencyunit">[105]Header!$D$14</definedName>
    <definedName name="Current">#REF!</definedName>
    <definedName name="Current_Account">#REF!</definedName>
    <definedName name="Current_Month">[113]Sheet3!$C$5</definedName>
    <definedName name="currentyear">[105]Header!$D$10</definedName>
    <definedName name="CURRY01">#REF!</definedName>
    <definedName name="CURRY02">#REF!</definedName>
    <definedName name="CURRY03">#REF!</definedName>
    <definedName name="CURRY04">#REF!</definedName>
    <definedName name="custnew">#REF!</definedName>
    <definedName name="CUSTOMER">[114]NAME!$A$2:$B$336</definedName>
    <definedName name="Customer_Group">'[98]Cust Group'!$A$2:$A$14</definedName>
    <definedName name="Customer_Name">[115]Customer!$A:$A</definedName>
    <definedName name="cut" hidden="1">{"'Eng (page2)'!$A$1:$D$52"}</definedName>
    <definedName name="cvb">[2]!cvb</definedName>
    <definedName name="CVCV">[2]!CVCV</definedName>
    <definedName name="cvcx">[2]!cvcx</definedName>
    <definedName name="cvcxvsvad" hidden="1">{"'Model'!$A$1:$N$53"}</definedName>
    <definedName name="cvfdgds">[2]!cvfdgds</definedName>
    <definedName name="cvn">[2]!cvn</definedName>
    <definedName name="CVT">#REF!</definedName>
    <definedName name="cvx">[2]!cvx</definedName>
    <definedName name="CW_Contract_ABCT">'[69]Demand Assumption'!$J$203:$RU$203</definedName>
    <definedName name="CW_Contract_BIG">'[88]Demand Assumption'!#REF!</definedName>
    <definedName name="CW_Contract_BPA">'[88]Demand Assumption'!#REF!</definedName>
    <definedName name="CW_Contract_EGAT">'[69]Demand Assumption'!$J$733:$RU$733</definedName>
    <definedName name="CW_Contract_MIGP">'[69]Demand Assumption'!$J$97:$RU$97</definedName>
    <definedName name="CW_Contract_MPR">'[69]Demand Assumption'!$J$415:$RU$415</definedName>
    <definedName name="CW_Contract_PBC">'[69]Demand Assumption'!$J$574:$RU$574</definedName>
    <definedName name="CW_Contract_PDH">'[69]Demand Assumption'!$J$839:$RU$839</definedName>
    <definedName name="CW_Contract_PE">'[88]Demand Assumption'!#REF!</definedName>
    <definedName name="CW_Contract_PPCL">'[69]Demand Assumption'!$J$680:$RU$680</definedName>
    <definedName name="CW_Contract_PTTAC">'[69]Demand Assumption'!$J$521:$RU$521</definedName>
    <definedName name="CW_Contract_PTTCH">'[69]Demand Assumption'!$J$256:$RU$256</definedName>
    <definedName name="CW_Contract_PTTCH_LAB">'[69]Demand Assumption'!$J$627:$RU$627</definedName>
    <definedName name="CW_Contract_PTTPE">'[69]Demand Assumption'!$J$786:$RU$786</definedName>
    <definedName name="CW_Contract_PTTPL">'[88]Demand Assumption'!#REF!</definedName>
    <definedName name="CW_Contract_TEA">'[69]Demand Assumption'!$J$362:$RU$362</definedName>
    <definedName name="CW_Contract_TEX">'[69]Demand Assumption'!$J$150:$RU$150</definedName>
    <definedName name="CW_Contract_TOCGC">'[69]Demand Assumption'!$J$44:$RU$44</definedName>
    <definedName name="CW_Contract_TOCGC2">'[69]Demand Assumption'!$J$468:$RU$468</definedName>
    <definedName name="CW_Contract_TOL">'[69]Demand Assumption'!$J$309:$RU$309</definedName>
    <definedName name="CW_Demand_Total">'[69]Customer Demand'!$J$83:$RU$83</definedName>
    <definedName name="CW_Escalation">'[69]Sale Assumption'!$I$103</definedName>
    <definedName name="CW_LF_ABCT">'[69]Demand Assumption'!$J$204:$RU$204</definedName>
    <definedName name="CW_LF_BIG">'[88]Demand Assumption'!#REF!</definedName>
    <definedName name="CW_LF_BPA">'[88]Demand Assumption'!#REF!</definedName>
    <definedName name="CW_LF_EGAT">'[69]Demand Assumption'!$J$734:$RU$734</definedName>
    <definedName name="CW_LF_MIGP">'[69]Demand Assumption'!$J$98:$RU$98</definedName>
    <definedName name="CW_LF_MPR">'[69]Demand Assumption'!$J$416:$RU$416</definedName>
    <definedName name="CW_LF_PBC">'[69]Demand Assumption'!$J$575:$RU$575</definedName>
    <definedName name="CW_LF_PDH">'[69]Demand Assumption'!$J$840:$RU$840</definedName>
    <definedName name="CW_LF_PE">'[88]Demand Assumption'!#REF!</definedName>
    <definedName name="CW_LF_PPCL">'[69]Demand Assumption'!$J$681:$RU$681</definedName>
    <definedName name="CW_LF_PTTAC">'[69]Demand Assumption'!$J$522:$RU$522</definedName>
    <definedName name="CW_LF_PTTCH">'[69]Demand Assumption'!$J$257:$RU$257</definedName>
    <definedName name="CW_LF_PTTCH_LAB">'[69]Demand Assumption'!$J$628:$RU$628</definedName>
    <definedName name="CW_LF_PTTPE">'[69]Demand Assumption'!$J$787:$RU$787</definedName>
    <definedName name="CW_LF_PTTPL">'[88]Demand Assumption'!#REF!</definedName>
    <definedName name="CW_LF_TEA">'[69]Demand Assumption'!$J$363:$RU$363</definedName>
    <definedName name="CW_LF_TEX">'[69]Demand Assumption'!$J$151:$RU$151</definedName>
    <definedName name="CW_LF_TOCGC">'[69]Demand Assumption'!$J$45:$RU$45</definedName>
    <definedName name="CW_LF_TOCGC2">'[69]Demand Assumption'!$J$469:$RU$469</definedName>
    <definedName name="CW_LF_TOL">'[69]Demand Assumption'!$J$310:$RU$310</definedName>
    <definedName name="CW_Price">'[69]Sale Assumption'!$J$102:$RU$102</definedName>
    <definedName name="CW_Price_ABCT">'[69]Demand Assumption'!$J$205:$RU$205</definedName>
    <definedName name="CW_Price_EGAT">'[69]Demand Assumption'!$J$735:$RU$735</definedName>
    <definedName name="CW_Price_MIGP">'[69]Demand Assumption'!$J$99:$RU$99</definedName>
    <definedName name="CW_Price_MPR">'[69]Demand Assumption'!$J$417:$RU$417</definedName>
    <definedName name="CW_Price_PBC">'[69]Demand Assumption'!$J$576:$RU$576</definedName>
    <definedName name="CW_Price_PDH">'[69]Demand Assumption'!$J$841:$RU$841</definedName>
    <definedName name="CW_Price_PPCL">'[69]Demand Assumption'!$J$682:$RU$682</definedName>
    <definedName name="CW_Price_PTTAC">'[69]Demand Assumption'!$J$523:$RU$523</definedName>
    <definedName name="CW_Price_PTTCH">'[69]Demand Assumption'!$J$258:$RU$258</definedName>
    <definedName name="CW_Price_PTTCH_LAB">'[69]Demand Assumption'!$J$629:$RU$629</definedName>
    <definedName name="CW_Price_PTTPE">'[69]Demand Assumption'!$J$788:$RU$788</definedName>
    <definedName name="CW_Price_TEA">'[69]Demand Assumption'!$J$364:$RU$364</definedName>
    <definedName name="CW_Price_TOCGC">'[69]Demand Assumption'!$J$46:$RU$46</definedName>
    <definedName name="CW_Price_TOCGC2">'[69]Demand Assumption'!$J$470:$RU$470</definedName>
    <definedName name="CW_Price_TOL">'[69]Demand Assumption'!$J$311:$RU$311</definedName>
    <definedName name="CW0">'[69]Sale Assumption'!$I$102</definedName>
    <definedName name="cweew">[2]!cweew</definedName>
    <definedName name="CWIPApr04">NA()</definedName>
    <definedName name="CY_Accounts_Receivable">#REF!</definedName>
    <definedName name="CY_Administration">#REF!</definedName>
    <definedName name="CY_Cash">#REF!</definedName>
    <definedName name="CY_Common_Equity">#REF!</definedName>
    <definedName name="CY_Cost_of_Sales">#REF!</definedName>
    <definedName name="CY_Current_Liabilities">#REF!</definedName>
    <definedName name="CY_Depreciation">#REF!</definedName>
    <definedName name="CY_Disc._Ops.">'[116]Income Statement'!$C$27</definedName>
    <definedName name="CY_Extraord.">'[116]Income Statement'!$C$31</definedName>
    <definedName name="CY_Gross_Profit">#REF!</definedName>
    <definedName name="CY_INC_AFT_TAX">'[116]Income Statement'!$C$25</definedName>
    <definedName name="CY_INC_BEF_EXTRAORD">'[116]Income Statement'!$C$29</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Marketable_Sec">#REF!</definedName>
    <definedName name="CY_NET_INCOME">'[116]Income Statement'!$C$33</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ained_Earnings">#REF!</definedName>
    <definedName name="CY_Selling">#REF!</definedName>
    <definedName name="CY_Tangible_Assets">#REF!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Year_Income_Statement">#REF!</definedName>
    <definedName name="CZK_AVG">'[72]Calculation of end rates'!#REF!</definedName>
    <definedName name="d">[2]!d</definedName>
    <definedName name="D_Purchased_Vehicles">'[117]K-5'!#REF!</definedName>
    <definedName name="D14401_">#N/A</definedName>
    <definedName name="d7r">[2]!d7r</definedName>
    <definedName name="da">#REF!</definedName>
    <definedName name="daa" hidden="1">{"'Model'!$A$1:$N$53"}</definedName>
    <definedName name="dadlldsls">[2]!dadlldsls</definedName>
    <definedName name="dafaew">[2]!dafaew</definedName>
    <definedName name="dafeef">[2]!dafeef</definedName>
    <definedName name="DAGGF">[2]!DAGGF</definedName>
    <definedName name="DAGSSG">[2]!DAGSSG</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feawcd">[2]!dasfeawcd</definedName>
    <definedName name="dast">#REF!</definedName>
    <definedName name="Data">#REF!</definedName>
    <definedName name="Data.Dump" hidden="1">OFFSET([118]!Data.Top.Left,1,0)</definedName>
    <definedName name="DATA_01" hidden="1">#REF!</definedName>
    <definedName name="DATA_02" hidden="1">'[119]Breakeven Analysis'!#REF!</definedName>
    <definedName name="DATA_03" hidden="1">'[119]Breakeven Analysis'!#REF!</definedName>
    <definedName name="DATA_04" hidden="1">'[119]Breakeven Analysis'!#REF!</definedName>
    <definedName name="DATA_05" hidden="1">'[119]Breakeven Analysis'!#REF!</definedName>
    <definedName name="DATA_06" hidden="1">#REF!</definedName>
    <definedName name="DATA_07" hidden="1">'[119]Breakeven Analysis'!#REF!</definedName>
    <definedName name="DATA_08" hidden="1">#REF!</definedName>
    <definedName name="Data_Sheet">[120]Main!#REF!</definedName>
    <definedName name="Data_TB___Report">#REF!</definedName>
    <definedName name="data1" hidden="1">#REF!</definedName>
    <definedName name="data10">#REF!</definedName>
    <definedName name="data10_3">#REF!</definedName>
    <definedName name="DATA2">[121]CST1198!#REF!</definedName>
    <definedName name="data3" hidden="1">#REF!</definedName>
    <definedName name="data4">#REF!</definedName>
    <definedName name="data4_3">#REF!</definedName>
    <definedName name="data786">[122]JE786!$A$3:$H$54</definedName>
    <definedName name="data84">'[123]Purchase Order'!$E$40</definedName>
    <definedName name="_xlnm.Database">'[124]fs-e'!#REF!</definedName>
    <definedName name="Database_MI">#REF!</definedName>
    <definedName name="datasource">'[99]Selection obj'!$G$2:$G$4</definedName>
    <definedName name="date">#REF!</definedName>
    <definedName name="DaWk7">#REF!</definedName>
    <definedName name="Day">'[69]Sale Assumption'!$J$3:$RU$3</definedName>
    <definedName name="days">'[125]asset HDK&amp;SHK'!#REF!</definedName>
    <definedName name="DBASE">#REF!</definedName>
    <definedName name="DBB">[2]!DBB</definedName>
    <definedName name="DBFBDTRT">[2]!DBFBDTRT</definedName>
    <definedName name="DBFBRTD">[2]!DBFBRTD</definedName>
    <definedName name="DBNAME1">[126]CRITERIA1!$B$11</definedName>
    <definedName name="DBRTDTRBD">[2]!DBRTDTRBD</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TR">[2]!DBTR</definedName>
    <definedName name="dc">[2]!dc</definedName>
    <definedName name="dca">#REF!</definedName>
    <definedName name="dcaa">'[111]PL _ ผลงานใหม่รวม'!#REF!</definedName>
    <definedName name="dcad">[2]!dcad</definedName>
    <definedName name="DCAEW">[2]!DCAEW</definedName>
    <definedName name="DCASAS">[2]!DCASAS</definedName>
    <definedName name="DCAWAE">[2]!DCAWAE</definedName>
    <definedName name="DCC2o">'[39]Economic Arguments'!$M$5</definedName>
    <definedName name="dcd">[2]!dcd</definedName>
    <definedName name="DCDC">[2]!DCDC</definedName>
    <definedName name="dcdcd">[2]!dcdcd</definedName>
    <definedName name="dcdcddc">[2]!dcdcddc</definedName>
    <definedName name="dcds" hidden="1">{"'Model'!$A$1:$N$53"}</definedName>
    <definedName name="dcea">[2]!dcea</definedName>
    <definedName name="dced">[2]!dced</definedName>
    <definedName name="dceda">[2]!dceda</definedName>
    <definedName name="dcefds">[2]!dcefds</definedName>
    <definedName name="dcewa">[2]!dcewa</definedName>
    <definedName name="dcg">#REF!</definedName>
    <definedName name="dcga">'[111]PL _ ผลงานใหม่รวม'!$N$33:$R$33</definedName>
    <definedName name="dchina">#REF!</definedName>
    <definedName name="dchinaa">'[111]PL _ ผลงานใหม่รวม'!$Y$33:$AB$33</definedName>
    <definedName name="dckckk">[2]!dckckk</definedName>
    <definedName name="dclecwewa">[2]!dclecwewa</definedName>
    <definedName name="dcp">#REF!</definedName>
    <definedName name="dcpa">'[111]PL _ ผลงานใหม่รวม'!$G$33:$H$33</definedName>
    <definedName name="dcpd">#REF!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tng">#REF!</definedName>
    <definedName name="dd">#REF!</definedName>
    <definedName name="dda">'[127]2.Conso'!$B$5:$B$75</definedName>
    <definedName name="ddaaaww">#REF!</definedName>
    <definedName name="ddd">#REF!</definedName>
    <definedName name="DDDD">#REF!</definedName>
    <definedName name="ddddd">#REF!</definedName>
    <definedName name="dddddA">#REF!</definedName>
    <definedName name="DDDDDD">#REF!</definedName>
    <definedName name="ddddddddd" hidden="1">{"'Eng (page2)'!$A$1:$D$52"}</definedName>
    <definedName name="dddddddddddddddddddddddd" hidden="1">{"'Eng (page2)'!$A$1:$D$52"}</definedName>
    <definedName name="ddddgfr">#REF!</definedName>
    <definedName name="ddfe">[2]!ddfe</definedName>
    <definedName name="ddffdesfaew">[2]!ddffdesfaew</definedName>
    <definedName name="ddhfdhf">[2]!ddhfdhf</definedName>
    <definedName name="ddj">[2]!ddj</definedName>
    <definedName name="ddki989">#REF!</definedName>
    <definedName name="ddldk">[2]!ddldk</definedName>
    <definedName name="DDLLD">[2]!DDLLD</definedName>
    <definedName name="ddtrt">[2]!ddtrt</definedName>
    <definedName name="de">[2]!de</definedName>
    <definedName name="Debt_arrangement_fee">NA()</definedName>
    <definedName name="Debt_Created_CUP1Ph1to3">'[102]Financing (Main)'!$J$124:$RU$124</definedName>
    <definedName name="Debt_Created_CUP1Ph4">'[102]Financing (Main)'!$J$129:$RU$129</definedName>
    <definedName name="Debt_Created_CUP1Ph5">'[102]Financing (Main)'!$J$134:$RU$134</definedName>
    <definedName name="Debt_Created_CUP1Ph6KTB">'[102]Financing (Main)'!$J$153:$RU$153</definedName>
    <definedName name="Debt_Created_CUP1Ph6PTT">'[102]Financing (Main)'!$J$164:$RU$164</definedName>
    <definedName name="Debt_Created_CUP2Ph1">'[102]Financing (Main)'!$J$141:$RU$141</definedName>
    <definedName name="Debt_Created_CUP2Ph2">'[102]Financing (Main)'!$J$146:$RU$146</definedName>
    <definedName name="Debt_Created_CUP3Ph1KTB">'[102]Financing (Main)'!$J$158:$RU$158</definedName>
    <definedName name="Debt_Created_CUP3Ph1PTT">'[102]Financing (Main)'!$J$169:$RU$169</definedName>
    <definedName name="Debt_Created_Ph1to3">[69]Financing!$J$50:$RU$50</definedName>
    <definedName name="Debt_Created_Ph4">[69]Financing!$J$56:$RU$56</definedName>
    <definedName name="Debt_Created_Ph5">[69]Financing!$J$62:$RU$62</definedName>
    <definedName name="Debt_Interest_Charge_All">'[102]Financing (Main)'!$J$187:$RU$187</definedName>
    <definedName name="Debt_Interest_Charge_AllPh">[69]Financing!$J$71:$RU$71</definedName>
    <definedName name="Debt_Interest_Charge_CUP1Ph1to3">'[102]Financing (Main)'!$J$176:$RU$176</definedName>
    <definedName name="Debt_Interest_Charge_CUP1Ph4">'[102]Financing (Main)'!$J$177:$RU$177</definedName>
    <definedName name="Debt_Interest_Charge_CUP1Ph6KTB">'[102]Financing (Main)'!$J$182:$RU$182</definedName>
    <definedName name="Debt_Interest_Charge_CUP1Ph6PTT">'[102]Financing (Main)'!$J$185:$RU$185</definedName>
    <definedName name="Debt_Interest_Charge_CUP2Ph1">'[102]Financing (Main)'!$J$179:$RU$179</definedName>
    <definedName name="Debt_Interest_Charge_CUP2Ph2">'[102]Financing (Main)'!$J$180:$RU$180</definedName>
    <definedName name="Debt_Interest_Charge_CUP3Ph1KTB">'[102]Financing (Main)'!$J$183:$RU$183</definedName>
    <definedName name="Debt_Interest_Charge_CUP3Ph1PTT">'[102]Financing (Main)'!$J$186:$RU$186</definedName>
    <definedName name="Debt_Interest_Charge_GSB">'[102]Financing (Main)'!$J$175:$RU$175</definedName>
    <definedName name="Debt_Interest_Charge_KTB">'[102]Financing (Main)'!$J$181:$RU$181</definedName>
    <definedName name="Debt_Interest_Charge_PTT">'[102]Financing (Main)'!$J$184:$RU$184</definedName>
    <definedName name="Debt_Interest_CUP1Ph5">'[102]Financing (Main)'!$J$178:$RU$178</definedName>
    <definedName name="Debt_Raise_All">'[102]Financing (Main)'!$J$32:$RU$32</definedName>
    <definedName name="Debt_Raise_CUP3KTB">'[102]Financing (Main)'!$J$25:$RU$25</definedName>
    <definedName name="Debt_Raise_CUP3PTT">'[102]Financing (Main)'!$J$29:$RU$29</definedName>
    <definedName name="Debt_Raise_Ph1to3">[69]Financing!$J$12:$RU$12</definedName>
    <definedName name="Debt_Raise_Ph4">[69]Financing!$J$13:$RU$13</definedName>
    <definedName name="Debt_Raise_Ph5">[69]Financing!$J$14:$RU$14</definedName>
    <definedName name="Debt_Repaid_All">'[102]Financing (Main)'!$J$49:$RU$49</definedName>
    <definedName name="Debt_Repaid_CUP3KTB">'[102]Financing (Main)'!$J$42:$RU$42</definedName>
    <definedName name="Debt_Repaid_CUP3PTT">'[102]Financing (Main)'!$J$46:$RU$46</definedName>
    <definedName name="Debt_Repaid_Ph1to3">[69]Financing!$J$17:$RU$17</definedName>
    <definedName name="Debt_Repaid_Ph4">[69]Financing!$J$18:$RU$18</definedName>
    <definedName name="Debt_Repaid_Ph5">[69]Financing!$J$19:$RU$19</definedName>
    <definedName name="Debt_Retired_CUP1Ph1to3">'[102]Financing (Main)'!$J$125:$RU$125</definedName>
    <definedName name="Debt_Retired_CUP1Ph4">'[102]Financing (Main)'!$J$130:$RU$130</definedName>
    <definedName name="Debt_Retired_CUP1Ph5">'[102]Financing (Main)'!$J$135:$RU$135</definedName>
    <definedName name="Debt_Retired_CUP1Ph6KTB">'[102]Financing (Main)'!$J$154:$RU$154</definedName>
    <definedName name="Debt_Retired_CUP1Ph6PTT">'[102]Financing (Main)'!$J$165:$RU$165</definedName>
    <definedName name="Debt_Retired_CUP2Ph1">'[102]Financing (Main)'!$J$142:$RU$142</definedName>
    <definedName name="Debt_Retired_CUP2Ph2">'[102]Financing (Main)'!$J$147:$RU$147</definedName>
    <definedName name="Debt_Retired_CUP3Ph1KTB">'[102]Financing (Main)'!$J$159:$RU$159</definedName>
    <definedName name="Debt_Retired_CUP3Ph1PTT">'[102]Financing (Main)'!$J$170:$RU$170</definedName>
    <definedName name="Debt_Retired_Ph1to3">[69]Financing!$J$51:$RU$51</definedName>
    <definedName name="Debt_Retired_Ph4">[69]Financing!$J$57:$RU$57</definedName>
    <definedName name="Debt_Retired_Ph5">[69]Financing!$J$63:$RU$63</definedName>
    <definedName name="Debtor_ABCT">'[69]Working Capital'!$J$32:$RU$32</definedName>
    <definedName name="Debtor_ALL">'[69]Working Capital'!$J$123:$RU$123</definedName>
    <definedName name="Debtor_Day_ABCT">'[69]Working Capital'!$J$28:$RU$28</definedName>
    <definedName name="Debtor_Day_EGAT">'[69]Working Capital'!$J$98:$RU$98</definedName>
    <definedName name="Debtor_Day_LAB">'[69]Working Capital'!$J$84:$RU$84</definedName>
    <definedName name="Debtor_Day_MIGP">'[69]Working Capital'!$J$14:$RU$14</definedName>
    <definedName name="Debtor_Day_MPR">'[69]Working Capital'!$J$56:$RU$56</definedName>
    <definedName name="Debtor_Day_PBC">'[69]Working Capital'!$J$77:$RU$77</definedName>
    <definedName name="Debtor_Day_PDH">'[69]Working Capital'!$J$112:$RU$112</definedName>
    <definedName name="Debtor_Day_PPCL">'[69]Working Capital'!$J$91:$RU$91</definedName>
    <definedName name="Debtor_Day_PTTAC">'[69]Working Capital'!$J$70:$RU$70</definedName>
    <definedName name="Debtor_Day_PTTCH">'[69]Working Capital'!$J$35:$RU$35</definedName>
    <definedName name="Debtor_Day_PTTPE">'[69]Working Capital'!$J$105:$RU$105</definedName>
    <definedName name="Debtor_Day_TEA">'[69]Working Capital'!$J$49:$RU$49</definedName>
    <definedName name="Debtor_Day_TEX">'[69]Working Capital'!$J$21:$RU$21</definedName>
    <definedName name="Debtor_Day_TOCGC">'[69]Working Capital'!$J$7:$RU$7</definedName>
    <definedName name="Debtor_Day_TOCGC2">'[69]Working Capital'!$J$63:$RU$63</definedName>
    <definedName name="Debtor_Day_TOL">'[69]Working Capital'!$J$42:$RU$42</definedName>
    <definedName name="Debtor_EGAT">'[69]Working Capital'!$J$102:$RU$102</definedName>
    <definedName name="Debtor_LAB">'[69]Working Capital'!$J$88:$RU$88</definedName>
    <definedName name="Debtor_MIGP">'[69]Working Capital'!$J$18:$RU$18</definedName>
    <definedName name="Debtor_MPR">'[69]Working Capital'!$J$60:$RU$60</definedName>
    <definedName name="Debtor_PBC">'[69]Working Capital'!$J$81:$RU$81</definedName>
    <definedName name="Debtor_PDH">'[69]Working Capital'!$J$116:$RU$116</definedName>
    <definedName name="Debtor_PPCL">'[69]Working Capital'!$J$95:$RU$95</definedName>
    <definedName name="Debtor_PTTAC">'[69]Working Capital'!$J$74:$RU$74</definedName>
    <definedName name="Debtor_PTTCH">'[69]Working Capital'!$J$39:$RU$39</definedName>
    <definedName name="Debtor_PTTPE">'[69]Working Capital'!$J$109:$RU$109</definedName>
    <definedName name="Debtor_TEA">'[69]Working Capital'!$J$53:$RU$53</definedName>
    <definedName name="Debtor_TEX">'[69]Working Capital'!$J$25:$RU$25</definedName>
    <definedName name="Debtor_TOCGC">'[69]Working Capital'!$J$11:$RU$11</definedName>
    <definedName name="Debtor_TOCGC2">'[69]Working Capital'!$J$67:$RU$67</definedName>
    <definedName name="Debtor_TOL">'[69]Working Capital'!$J$46:$RU$46</definedName>
    <definedName name="DEC">#REF!</definedName>
    <definedName name="Dec_Building">[79]BUILD95!$AM$9:$AM$17</definedName>
    <definedName name="ded">[2]!ded</definedName>
    <definedName name="deded">[2]!deded</definedName>
    <definedName name="dedgdg">[2]!dedgdg</definedName>
    <definedName name="DEER">[2]!DEER</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ferincome" hidden="1">{"'Sell_Office'!$C$5:$D$6"}</definedName>
    <definedName name="DEFG">#REF!</definedName>
    <definedName name="degf">[2]!degf</definedName>
    <definedName name="DelDC">#REF!</definedName>
    <definedName name="DelDm">#REF!</definedName>
    <definedName name="delell">[2]!delell</definedName>
    <definedName name="DELETE">[0]!DELETE</definedName>
    <definedName name="Delivery">#REF!</definedName>
    <definedName name="dellwlf">[2]!dellwlf</definedName>
    <definedName name="DelType">#REF!</definedName>
    <definedName name="DEM_AVG">'[72]Calculation of end rates'!#REF!</definedName>
    <definedName name="Demand_Charge_115KV">'[69]Sale Assumption'!$J$59:$RU$59</definedName>
    <definedName name="Demand_Charge_22KV">'[69]Sale Assumption'!$J$65:$RU$65</definedName>
    <definedName name="DEP">NA()</definedName>
    <definedName name="DEP_1">NA()</definedName>
    <definedName name="DEP_2">NA()</definedName>
    <definedName name="DEP_3">NA()</definedName>
    <definedName name="Depart">#REF!</definedName>
    <definedName name="Depr_Meth">#REF!</definedName>
    <definedName name="Depr_Type">#REF!</definedName>
    <definedName name="depre">#REF!</definedName>
    <definedName name="Depre_Building">[79]BUILD95!$AA$9:$AA$17</definedName>
    <definedName name="Depreciation_Charge_ph1to3">[69]Depreciation!$J$24:$RU$24</definedName>
    <definedName name="Dept">#REF!</definedName>
    <definedName name="Dept.">#REF!</definedName>
    <definedName name="deptLookup">#REF!</definedName>
    <definedName name="des">#REF!</definedName>
    <definedName name="DESC">#REF!</definedName>
    <definedName name="Description">'[71]DropDown List'!#REF!</definedName>
    <definedName name="desx">[2]!desx</definedName>
    <definedName name="DET" localSheetId="4" hidden="1">{#N/A,#N/A,FALSE,"MAIN";#N/A,#N/A,FALSE,"ACTvsBUD"}</definedName>
    <definedName name="DET" localSheetId="1" hidden="1">{#N/A,#N/A,FALSE,"MAIN";#N/A,#N/A,FALSE,"ACTvsBUD"}</definedName>
    <definedName name="DET" hidden="1">{#N/A,#N/A,FALSE,"MAIN";#N/A,#N/A,FALSE,"ACTvsBUD"}</definedName>
    <definedName name="detail">#REF!</definedName>
    <definedName name="detail_hr">#REF!</definedName>
    <definedName name="DEWF">[2]!DEWF</definedName>
    <definedName name="DEWFEGAREW">[2]!DEWFEGAREW</definedName>
    <definedName name="dewfs">[2]!dewfs</definedName>
    <definedName name="DF">#REF!</definedName>
    <definedName name="df4d">[2]!df4d</definedName>
    <definedName name="DFADWEAF">[2]!DFADWEAF</definedName>
    <definedName name="dfb">[2]!dfb</definedName>
    <definedName name="dfbdfsbfsb">[2]!dfbdfsbfsb</definedName>
    <definedName name="DFBRT">[2]!DFBRT</definedName>
    <definedName name="DFBRTD">[2]!DFBRTD</definedName>
    <definedName name="dfceae">[2]!dfceae</definedName>
    <definedName name="DFD">#REF!</definedName>
    <definedName name="dfdafd">#REF!</definedName>
    <definedName name="dfdbre">[2]!dfdbre</definedName>
    <definedName name="DFDF">'[128]Account List'!$A$2:$B$928</definedName>
    <definedName name="dfdf3">[2]!dfdf3</definedName>
    <definedName name="DFDFDFDFDFDFEEER">#REF!</definedName>
    <definedName name="dfdff">[2]!dfdff</definedName>
    <definedName name="dfdfgd">[2]!dfdfgd</definedName>
    <definedName name="dfdg">[2]!dfdg</definedName>
    <definedName name="dfdggddg">[2]!dfdggddg</definedName>
    <definedName name="dfdmdf">[2]!dfdmdf</definedName>
    <definedName name="DFDSAEW">[2]!DFDSAEW</definedName>
    <definedName name="dfdvs">[2]!dfdvs</definedName>
    <definedName name="dfe">[2]!dfe</definedName>
    <definedName name="dfeeaw">[2]!dfeeaw</definedName>
    <definedName name="dfeew">[2]!dfeew</definedName>
    <definedName name="DFEEWF">[2]!DFEEWF</definedName>
    <definedName name="dfefd">#REF!</definedName>
    <definedName name="dfefds">#REF!</definedName>
    <definedName name="DFEFE">[2]!DFEFE</definedName>
    <definedName name="dfefef">#REF!</definedName>
    <definedName name="dfefsf">#REF!</definedName>
    <definedName name="dfeg">[2]!dfeg</definedName>
    <definedName name="dfegd">[2]!dfegd</definedName>
    <definedName name="dfegr">[2]!dfegr</definedName>
    <definedName name="dfegsrgre">[2]!dfegsrgre</definedName>
    <definedName name="dfep" hidden="1">{"'Eng (page2)'!$A$1:$D$52"}</definedName>
    <definedName name="dferd">[2]!dferd</definedName>
    <definedName name="dfereg">[2]!dfereg</definedName>
    <definedName name="dferegr">[2]!dferegr</definedName>
    <definedName name="dfergf">[2]!dfergf</definedName>
    <definedName name="dfes">[2]!dfes</definedName>
    <definedName name="dfesrg">[2]!dfesrg</definedName>
    <definedName name="dfet5">[2]!dfet5</definedName>
    <definedName name="dfew">[2]!dfew</definedName>
    <definedName name="DFF">[2]!DFF</definedName>
    <definedName name="dffddg">[2]!dffddg</definedName>
    <definedName name="dffdgd">[2]!dffdgd</definedName>
    <definedName name="dffff" hidden="1">{#N/A,#N/A,FALSE,"Doc. A";#N/A,#N/A,FALSE,"Doc. B";#N/A,#N/A,FALSE,"Doc. C";#N/A,#N/A,FALSE,"Doc. D";#N/A,#N/A,FALSE,"Doc. E";#N/A,#N/A,FALSE,"Doc. F";#N/A,#N/A,FALSE,"Doc. H";#N/A,#N/A,FALSE,"Doc. G";#N/A,#N/A,FALSE,"Doc. I";#N/A,#N/A,FALSE,"Doc. J";#N/A,#N/A,FALSE,"Stock"}</definedName>
    <definedName name="DFFKFKFKK">[2]!DFFKFKFKK</definedName>
    <definedName name="dfg">[2]!dfg</definedName>
    <definedName name="dfg4e">[2]!dfg4e</definedName>
    <definedName name="dfge4">[2]!dfge4</definedName>
    <definedName name="dfgedg">[2]!dfgedg</definedName>
    <definedName name="dfgeeed">[2]!dfgeeed</definedName>
    <definedName name="DFGEERS">[2]!DFGEERS</definedName>
    <definedName name="dfgefd">[2]!dfgefd</definedName>
    <definedName name="DFGEGESR">[2]!DFGEGESR</definedName>
    <definedName name="dfgegrg">[2]!dfgegrg</definedName>
    <definedName name="dfger">[2]!dfger</definedName>
    <definedName name="dfgerd">[2]!dfgerd</definedName>
    <definedName name="dfgerer">[2]!dfgerer</definedName>
    <definedName name="dfgergergrg2345" hidden="1">{"'Eng (page2)'!$A$1:$D$52"}</definedName>
    <definedName name="dfgerre">[2]!dfgerre</definedName>
    <definedName name="dfgerreg">[2]!dfgerreg</definedName>
    <definedName name="DFGERS">[2]!DFGERS</definedName>
    <definedName name="DFGERSGRE">[2]!DFGERSGRE</definedName>
    <definedName name="DFGERSREG">[2]!DFGERSREG</definedName>
    <definedName name="DFGGER">[2]!DFGGER</definedName>
    <definedName name="DFGGERS">[2]!DFGGERS</definedName>
    <definedName name="dfggre">[2]!dfggre</definedName>
    <definedName name="dfggredb">[2]!dfggredb</definedName>
    <definedName name="dfggreg">[2]!dfggreg</definedName>
    <definedName name="DFGGRES">[2]!DFGGRES</definedName>
    <definedName name="DFGGRESER">[2]!DFGGRESER</definedName>
    <definedName name="dfggrgr">[2]!dfggrgr</definedName>
    <definedName name="DFGHJK" hidden="1">8</definedName>
    <definedName name="dfgr">[2]!dfgr</definedName>
    <definedName name="dfgrd">[2]!dfgrd</definedName>
    <definedName name="dfgre">[2]!dfgre</definedName>
    <definedName name="dfgred">[2]!dfgred</definedName>
    <definedName name="dfgree">[2]!dfgree</definedName>
    <definedName name="dfgreegf">[2]!dfgreegf</definedName>
    <definedName name="dfgreegrd">[2]!dfgreegrd</definedName>
    <definedName name="DFGREERS">[2]!DFGREERS</definedName>
    <definedName name="dfgreg">[2]!dfgreg</definedName>
    <definedName name="dfgregd">[2]!dfgregd</definedName>
    <definedName name="DFGREGE">#REF!</definedName>
    <definedName name="dfgregre">[2]!dfgregre</definedName>
    <definedName name="dfgrer">[2]!dfgrer</definedName>
    <definedName name="dfgrere">[2]!dfgrere</definedName>
    <definedName name="dfgreresg">[2]!dfgreresg</definedName>
    <definedName name="dfgrerge">[2]!dfgrerge</definedName>
    <definedName name="DFGRES">[2]!DFGRES</definedName>
    <definedName name="DFGRESG">[2]!DFGRESG</definedName>
    <definedName name="dfgrevr">[2]!dfgrevr</definedName>
    <definedName name="dfgrf">[2]!dfgrf</definedName>
    <definedName name="dfgrfdf">[2]!dfgrfdf</definedName>
    <definedName name="dfgrges">[2]!dfgrges</definedName>
    <definedName name="dfgrgre">[2]!dfgrgre</definedName>
    <definedName name="DFGRGRES">[2]!DFGRGRES</definedName>
    <definedName name="dfgrr">[2]!dfgrr</definedName>
    <definedName name="dfgrre">[2]!dfgrre</definedName>
    <definedName name="dfgrregs">[2]!dfgrregs</definedName>
    <definedName name="dfgrres">[2]!dfgrres</definedName>
    <definedName name="dfgrrg">[2]!dfgrrg</definedName>
    <definedName name="dfgrrgd">[2]!dfgrrgd</definedName>
    <definedName name="DFGRS">#REF!</definedName>
    <definedName name="DFGRSA">[2]!DFGRSA</definedName>
    <definedName name="DFGRSER">#REF!</definedName>
    <definedName name="DFGRV">#REF!</definedName>
    <definedName name="dfgrvrf">[2]!dfgrvrf</definedName>
    <definedName name="dfgsdfre">[2]!dfgsdfre</definedName>
    <definedName name="dfgser">[2]!dfgser</definedName>
    <definedName name="dfgvf">[2]!dfgvf</definedName>
    <definedName name="dfgvr">[2]!dfgvr</definedName>
    <definedName name="dfh">[2]!dfh</definedName>
    <definedName name="DFHBRTD">[2]!DFHBRTD</definedName>
    <definedName name="dfhdh">[2]!dfhdh</definedName>
    <definedName name="DFHDHRT">[2]!DFHDHRT</definedName>
    <definedName name="dfhdhrttr">[2]!dfhdhrttr</definedName>
    <definedName name="dfhdrt">[2]!dfhdrt</definedName>
    <definedName name="DFHDTR">[2]!DFHDTR</definedName>
    <definedName name="DFHFD">#REF!</definedName>
    <definedName name="dfhg">[2]!dfhg</definedName>
    <definedName name="DFHHDRTRT">[2]!DFHHDRTRT</definedName>
    <definedName name="DFHHRDT">[2]!DFHHRDT</definedName>
    <definedName name="DFHHRDTRT">[2]!DFHHRDTRT</definedName>
    <definedName name="DFHHRDTTH">[2]!DFHHRDTTH</definedName>
    <definedName name="dfhhrtd">[2]!dfhhrtd</definedName>
    <definedName name="DFHHRTDRHT">[2]!DFHHRTDRHT</definedName>
    <definedName name="dfhhser">[2]!dfhhser</definedName>
    <definedName name="DFHHTRD">[2]!DFHHTRD</definedName>
    <definedName name="dfhrdst">[2]!dfhrdst</definedName>
    <definedName name="dfhrdt">[2]!dfhrdt</definedName>
    <definedName name="DFHRDTHTR">[2]!DFHRDTHTR</definedName>
    <definedName name="dfhrdttr">[2]!dfhrdttr</definedName>
    <definedName name="dfhrtd">[2]!dfhrtd</definedName>
    <definedName name="DFHRTDB">[2]!DFHRTDB</definedName>
    <definedName name="DFHRTDHTR">[2]!DFHRTDHTR</definedName>
    <definedName name="DFHRTDRTH">[2]!DFHRTDRTH</definedName>
    <definedName name="DFHRTDTRH">[2]!DFHRTDTRH</definedName>
    <definedName name="DFHRTHDRT">[2]!DFHRTHDRT</definedName>
    <definedName name="dfht">[2]!dfht</definedName>
    <definedName name="dfhte">[2]!dfhte</definedName>
    <definedName name="dfhter">[2]!dfhter</definedName>
    <definedName name="dfhtr">[2]!dfhtr</definedName>
    <definedName name="DFHTRDHRT">[2]!DFHTRDHRT</definedName>
    <definedName name="DFHTRDTRTR">[2]!DFHTRDTRTR</definedName>
    <definedName name="DFHTRH">[2]!DFHTRH</definedName>
    <definedName name="dfhtt">[2]!dfhtt</definedName>
    <definedName name="dfhtte">[2]!dfhtte</definedName>
    <definedName name="dfj">[2]!dfj</definedName>
    <definedName name="dfjed">[2]!dfjed</definedName>
    <definedName name="dfk3l">[2]!dfk3l</definedName>
    <definedName name="dfkdfkfk">[2]!dfkdfkfk</definedName>
    <definedName name="dfkdk">[2]!dfkdk</definedName>
    <definedName name="dfld">[2]!dfld</definedName>
    <definedName name="dflgdl">[2]!dflgdl</definedName>
    <definedName name="dflt2">'[123]Customize Your Purchase Order'!$F$23</definedName>
    <definedName name="dflt3">'[123]Customize Your Purchase Order'!$F$24</definedName>
    <definedName name="dflt4">'[123]Customize Your Purchase Order'!$E$25</definedName>
    <definedName name="dflt5">'[123]Customize Your Purchase Order'!$F$27</definedName>
    <definedName name="dflt6">'[123]Customize Your Purchase Order'!$F$28</definedName>
    <definedName name="dflt7">'[123]Customize Your Purchase Order'!$E$29</definedName>
    <definedName name="dfrd">[2]!dfrd</definedName>
    <definedName name="dfrdf">[2]!dfrdf</definedName>
    <definedName name="dfrdr">[2]!dfrdr</definedName>
    <definedName name="dfre">[2]!dfre</definedName>
    <definedName name="dfred">[2]!dfred</definedName>
    <definedName name="dfreg">[2]!dfreg</definedName>
    <definedName name="dfregr">[2]!dfregr</definedName>
    <definedName name="dfregre">[2]!dfregre</definedName>
    <definedName name="DFREGS">[2]!DFREGS</definedName>
    <definedName name="dfres">[2]!dfres</definedName>
    <definedName name="dfrev">[2]!dfrev</definedName>
    <definedName name="dfrevg">[2]!dfrevg</definedName>
    <definedName name="dfrgger">[2]!dfrgger</definedName>
    <definedName name="dfs">[2]!dfs</definedName>
    <definedName name="dfsaew">[2]!dfsaew</definedName>
    <definedName name="dfsawa" hidden="1">#REF!</definedName>
    <definedName name="DFSBBSRE">[2]!DFSBBSRE</definedName>
    <definedName name="DFSD">[2]!DFSD</definedName>
    <definedName name="dfseefw">[2]!dfseefw</definedName>
    <definedName name="DFSFBD">[2]!DFSFBD</definedName>
    <definedName name="DFSFEWA">[2]!DFSFEWA</definedName>
    <definedName name="dfsg">[2]!dfsg</definedName>
    <definedName name="DFSGER">[2]!DFSGER</definedName>
    <definedName name="DFSGEREGR">[2]!DFSGEREGR</definedName>
    <definedName name="dfsgerer">[2]!dfsgerer</definedName>
    <definedName name="DFSGERG">[2]!DFSGERG</definedName>
    <definedName name="dfsgerk">[2]!dfsgerk</definedName>
    <definedName name="DFSGERS">[2]!DFSGERS</definedName>
    <definedName name="DFSGERSER">[2]!DFSGERSER</definedName>
    <definedName name="DFSGERSG">[2]!DFSGERSG</definedName>
    <definedName name="DFSGERSRE">[2]!DFSGERSRE</definedName>
    <definedName name="DFSGESR">[2]!DFSGESR</definedName>
    <definedName name="dfsgfdd">[2]!dfsgfdd</definedName>
    <definedName name="dfsggd">[2]!dfsggd</definedName>
    <definedName name="DFSGGER">[2]!DFSGGER</definedName>
    <definedName name="DFSGGERER">[2]!DFSGGERER</definedName>
    <definedName name="DFSGGERS">[2]!DFSGGERS</definedName>
    <definedName name="DFSGGERSREG">[2]!DFSGGERSREG</definedName>
    <definedName name="DFSGGESR">[2]!DFSGGESR</definedName>
    <definedName name="DFSGGRESERG">[2]!DFSGGRESERG</definedName>
    <definedName name="dfsgreegr">[2]!dfsgreegr</definedName>
    <definedName name="dfsgreer">[2]!dfsgreer</definedName>
    <definedName name="dfsgresgre">[2]!dfsgresgre</definedName>
    <definedName name="dfsgrev">[2]!dfsgrev</definedName>
    <definedName name="DFSGRGD">[2]!DFSGRGD</definedName>
    <definedName name="dfsgrrge">[2]!dfsgrrge</definedName>
    <definedName name="DFSGSER">[2]!DFSGSER</definedName>
    <definedName name="dfsgsvdf">[2]!dfsgsvdf</definedName>
    <definedName name="dfskrek">[2]!dfskrek</definedName>
    <definedName name="dfsreedg">[2]!dfsreedg</definedName>
    <definedName name="dfsvre">[2]!dfsvre</definedName>
    <definedName name="dfsvrr">[2]!dfsvrr</definedName>
    <definedName name="dfsxbres">[2]!dfsxbres</definedName>
    <definedName name="dfttr">[2]!dfttr</definedName>
    <definedName name="DFTU">[2]!DFTU</definedName>
    <definedName name="dfvdffd">[2]!dfvdffd</definedName>
    <definedName name="dfvdfv">[2]!dfvdfv</definedName>
    <definedName name="dfvds">[2]!dfvds</definedName>
    <definedName name="DFVERS">[2]!DFVERS</definedName>
    <definedName name="dfverserg">[2]!dfverserg</definedName>
    <definedName name="dfvfd">[2]!dfvfd</definedName>
    <definedName name="DFVFDF">[2]!DFVFDF</definedName>
    <definedName name="dfvfe">[2]!dfvfe</definedName>
    <definedName name="dfvfrd">[2]!dfvfrd</definedName>
    <definedName name="DFVFVD">[2]!DFVFVD</definedName>
    <definedName name="DFVFVF">[2]!DFVFVF</definedName>
    <definedName name="DFVR">#REF!</definedName>
    <definedName name="dfvrd">[2]!dfvrd</definedName>
    <definedName name="dfvrdg">[2]!dfvrdg</definedName>
    <definedName name="dfvre">[2]!dfvre</definedName>
    <definedName name="dfvred">[2]!dfvred</definedName>
    <definedName name="dfvredg">[2]!dfvredg</definedName>
    <definedName name="dfvreg">[2]!dfvreg</definedName>
    <definedName name="dfvrer">[2]!dfvrer</definedName>
    <definedName name="DFVREVS">[2]!DFVREVS</definedName>
    <definedName name="DFVRR">#REF!</definedName>
    <definedName name="DFVRSE">#REF!</definedName>
    <definedName name="DFVRSER">[2]!DFVRSER</definedName>
    <definedName name="dfvse">[2]!dfvse</definedName>
    <definedName name="DFVVERSER">[2]!DFVVERSER</definedName>
    <definedName name="dfvvfd">[2]!dfvvfd</definedName>
    <definedName name="DFVVRE">[2]!DFVVRE</definedName>
    <definedName name="dfw">[2]!dfw</definedName>
    <definedName name="DFWE" hidden="1">{"'Eng (page2)'!$A$1:$D$52"}</definedName>
    <definedName name="DFWES">[2]!DFWES</definedName>
    <definedName name="dfwssd">[2]!dfwssd</definedName>
    <definedName name="DFY5R">[2]!DFY5R</definedName>
    <definedName name="DFYDRTH">[2]!DFYDRTH</definedName>
    <definedName name="dg">[2]!dg</definedName>
    <definedName name="dgbfsd">[2]!dgbfsd</definedName>
    <definedName name="DGBRTD">[2]!DGBRTD</definedName>
    <definedName name="DGD">[2]!DGD</definedName>
    <definedName name="dgdfgg">[2]!dgdfgg</definedName>
    <definedName name="dgdg">#REF!</definedName>
    <definedName name="dgdgd">[2]!dgdgd</definedName>
    <definedName name="dgdggd">[2]!dgdggd</definedName>
    <definedName name="dgdgrege">[2]!dgdgrege</definedName>
    <definedName name="dgdgs">[2]!dgdgs</definedName>
    <definedName name="dge">[2]!dge</definedName>
    <definedName name="dger">[2]!dger</definedName>
    <definedName name="dgerdger">[2]!dgerdger</definedName>
    <definedName name="dgerfg">[2]!dgerfg</definedName>
    <definedName name="dgerg">[2]!dgerg</definedName>
    <definedName name="DGERGER">[2]!DGERGER</definedName>
    <definedName name="DGERSG">[2]!DGERSG</definedName>
    <definedName name="DGESRGERS">[2]!DGESRGERS</definedName>
    <definedName name="dgesrgr">[2]!dgesrgr</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G">[2]!DGG</definedName>
    <definedName name="dggd">[2]!dggd</definedName>
    <definedName name="dggd3">[2]!dggd3</definedName>
    <definedName name="dgger">[2]!dgger</definedName>
    <definedName name="dggers">[2]!dggers</definedName>
    <definedName name="dggesr">[2]!dggesr</definedName>
    <definedName name="dggre">[2]!dggre</definedName>
    <definedName name="dggred">[2]!dggred</definedName>
    <definedName name="DGGREESRG">[2]!DGGREESRG</definedName>
    <definedName name="DGGRESRE">[2]!DGGRESRE</definedName>
    <definedName name="DGGRESREG">[2]!DGGRESREG</definedName>
    <definedName name="dggrr">[2]!dggrr</definedName>
    <definedName name="dggs">[2]!dggs</definedName>
    <definedName name="dggsdgsr">[2]!dggsdgsr</definedName>
    <definedName name="DGGSRE">[2]!DGGSRE</definedName>
    <definedName name="dggsregres">[2]!dggsregres</definedName>
    <definedName name="dghdrthtr">[2]!dghdrthtr</definedName>
    <definedName name="DGHRDT">[2]!DGHRDT</definedName>
    <definedName name="dghrdtrt">[2]!dghrdtrt</definedName>
    <definedName name="dghrtd">[2]!dghrtd</definedName>
    <definedName name="DGHTRDTRDH">[2]!DGHTRDTRDH</definedName>
    <definedName name="dglory">#REF!</definedName>
    <definedName name="dgnrt">[2]!dgnrt</definedName>
    <definedName name="dgr">[2]!dgr</definedName>
    <definedName name="dgrb">[2]!dgrb</definedName>
    <definedName name="DGRE">[2]!DGRE</definedName>
    <definedName name="dgre9">[2]!dgre9</definedName>
    <definedName name="dgred">[2]!dgred</definedName>
    <definedName name="dgredfd">[2]!dgredfd</definedName>
    <definedName name="dgredvf">[2]!dgredvf</definedName>
    <definedName name="dgree">[2]!dgree</definedName>
    <definedName name="dgrefg">[2]!dgrefg</definedName>
    <definedName name="dgreg">[2]!dgreg</definedName>
    <definedName name="dgreger">[2]!dgreger</definedName>
    <definedName name="dgrer">[2]!dgrer</definedName>
    <definedName name="dgrere">[2]!dgrere</definedName>
    <definedName name="dgres">[2]!dgres</definedName>
    <definedName name="dgrge">[2]!dgrge</definedName>
    <definedName name="dgrrg">[2]!dgrrg</definedName>
    <definedName name="dgrt4">[2]!dgrt4</definedName>
    <definedName name="DGS">[2]!DGS</definedName>
    <definedName name="dgsd">[2]!dgsd</definedName>
    <definedName name="DGSGD">[2]!DGSGD</definedName>
    <definedName name="dgsgers">[2]!dgsgers</definedName>
    <definedName name="dgsr">[2]!dgsr</definedName>
    <definedName name="dgsrev">[2]!dgsrev</definedName>
    <definedName name="dgsrge">[2]!dgsrge</definedName>
    <definedName name="dgsrr">[2]!dgsrr</definedName>
    <definedName name="dgsser">[2]!dgsser</definedName>
    <definedName name="dgssff">[2]!dgssff</definedName>
    <definedName name="dh">[2]!dh</definedName>
    <definedName name="DHD">[2]!DHD</definedName>
    <definedName name="dhdfh">[2]!dhdfh</definedName>
    <definedName name="dhdhdh">[2]!dhdhdh</definedName>
    <definedName name="DHDRT">#REF!</definedName>
    <definedName name="DHF">#N/A</definedName>
    <definedName name="dhfgfg">[2]!dhfgfg</definedName>
    <definedName name="dhfh">[2]!dhfh</definedName>
    <definedName name="DHFTRDH">[2]!DHFTRDH</definedName>
    <definedName name="DHFTRRTH">[2]!DHFTRRTH</definedName>
    <definedName name="dhg">[2]!dhg</definedName>
    <definedName name="DHGFD">[2]!DHGFD</definedName>
    <definedName name="DHGFGH">[2]!DHGFGH</definedName>
    <definedName name="DHGHDRT">[2]!DHGHDRT</definedName>
    <definedName name="dhh">[2]!dhh</definedName>
    <definedName name="dhhe4">[2]!dhhe4</definedName>
    <definedName name="dhhf">[2]!dhhf</definedName>
    <definedName name="DHHRTD">[2]!DHHRTD</definedName>
    <definedName name="DHHRTDDTR">[2]!DHHRTDDTR</definedName>
    <definedName name="dhhrtdth">[2]!dhhrtdth</definedName>
    <definedName name="DHRDBTTR">[2]!DHRDBTTR</definedName>
    <definedName name="dhred">[2]!dhred</definedName>
    <definedName name="dhrt">[2]!dhrt</definedName>
    <definedName name="DHRTHTR">[2]!DHRTHTR</definedName>
    <definedName name="dhrtr">[2]!dhrtr</definedName>
    <definedName name="DHRTTR">[2]!DHRTTR</definedName>
    <definedName name="dht">[2]!dht</definedName>
    <definedName name="dhtr">[2]!dhtr</definedName>
    <definedName name="DHTRDHRTD">[2]!DHTRDHRTD</definedName>
    <definedName name="DHTRDTR">[2]!DHTRDTR</definedName>
    <definedName name="DHTRHHTR">[2]!DHTRHHTR</definedName>
    <definedName name="DHTRTRH">[2]!DHTRTRH</definedName>
    <definedName name="dhtt">[2]!dhtt</definedName>
    <definedName name="DHTTRD">[2]!DHTTRD</definedName>
    <definedName name="Diff">#REF!</definedName>
    <definedName name="Difference">#REF!</definedName>
    <definedName name="Disaggregations">#REF!</definedName>
    <definedName name="DISC">#REF!</definedName>
    <definedName name="Discount" hidden="1">#REF!</definedName>
    <definedName name="Discount_1_ABCT">'[69]Demand Assumption'!$K$177</definedName>
    <definedName name="Discount_1_MIGP">'[69]Demand Assumption'!$K$71</definedName>
    <definedName name="Discount_1_MPR">'[69]Demand Assumption'!$K$389</definedName>
    <definedName name="Discount_1_PBC">'[69]Demand Assumption'!$K$548</definedName>
    <definedName name="Discount_1_PDH">'[69]Demand Assumption'!$K$813</definedName>
    <definedName name="Discount_1_PE">'[69]Demand Assumption'!$K$760</definedName>
    <definedName name="Discount_1_PPCL">'[69]Demand Assumption'!$K$654</definedName>
    <definedName name="Discount_1_PTTAC">'[69]Demand Assumption'!$K$495</definedName>
    <definedName name="Discount_1_PTTCH">'[69]Demand Assumption'!$K$230</definedName>
    <definedName name="Discount_1_PTTCHLAB">'[69]Demand Assumption'!$K$601</definedName>
    <definedName name="Discount_1_TEA">'[69]Demand Assumption'!$K$336</definedName>
    <definedName name="Discount_1_TEX">'[69]Demand Assumption'!$K$124</definedName>
    <definedName name="Discount_1_TOCGC">'[69]Demand Assumption'!$K$18</definedName>
    <definedName name="Discount_1_TOCGC2">'[69]Demand Assumption'!$K$442</definedName>
    <definedName name="Discount_1_TOL">'[69]Demand Assumption'!$K$283</definedName>
    <definedName name="Discount_2_ABCT">'[69]Demand Assumption'!$K$178</definedName>
    <definedName name="Discount_2_MIGP">'[69]Demand Assumption'!$K$72</definedName>
    <definedName name="Discount_2_MPR">'[69]Demand Assumption'!$K$390</definedName>
    <definedName name="Discount_2_PBC">'[69]Demand Assumption'!$K$549</definedName>
    <definedName name="Discount_2_PDH">'[69]Demand Assumption'!$K$814</definedName>
    <definedName name="Discount_2_PE">'[69]Demand Assumption'!$K$761</definedName>
    <definedName name="Discount_2_PPCL">'[69]Demand Assumption'!$K$655</definedName>
    <definedName name="Discount_2_PTTAC">'[69]Demand Assumption'!$K$496</definedName>
    <definedName name="Discount_2_PTTCH">'[69]Demand Assumption'!$K$231</definedName>
    <definedName name="Discount_2_PTTCHLAB">'[69]Demand Assumption'!$K$602</definedName>
    <definedName name="Discount_2_TEA">'[69]Demand Assumption'!$K$337</definedName>
    <definedName name="Discount_2_TEX">'[69]Demand Assumption'!$K$125</definedName>
    <definedName name="Discount_2_TOCGC">'[69]Demand Assumption'!$K$19</definedName>
    <definedName name="Discount_2_TOCGC2">'[69]Demand Assumption'!$K$443</definedName>
    <definedName name="Discount_2_TOL">'[69]Demand Assumption'!$K$284</definedName>
    <definedName name="Discount_3_ABCT">'[69]Demand Assumption'!$K$179</definedName>
    <definedName name="Discount_3_MIGP">'[69]Demand Assumption'!$K$73</definedName>
    <definedName name="Discount_3_MPR">'[69]Demand Assumption'!$K$391</definedName>
    <definedName name="Discount_3_PBC">'[69]Demand Assumption'!$K$550</definedName>
    <definedName name="Discount_3_PDH">'[69]Demand Assumption'!$K$815</definedName>
    <definedName name="Discount_3_PE">'[69]Demand Assumption'!$K$762</definedName>
    <definedName name="Discount_3_PPCL">'[69]Demand Assumption'!$K$656</definedName>
    <definedName name="Discount_3_PTTAC">'[69]Demand Assumption'!$K$497</definedName>
    <definedName name="Discount_3_PTTCH">'[69]Demand Assumption'!$K$232</definedName>
    <definedName name="Discount_3_PTTCHLAB">'[69]Demand Assumption'!$K$603</definedName>
    <definedName name="Discount_3_TEA">'[69]Demand Assumption'!$K$338</definedName>
    <definedName name="Discount_3_TEX">'[69]Demand Assumption'!$K$126</definedName>
    <definedName name="Discount_3_TOCGC">'[69]Demand Assumption'!$K$20</definedName>
    <definedName name="Discount_3_TOCGC2">'[69]Demand Assumption'!$K$444</definedName>
    <definedName name="Discount_3_TOL">'[69]Demand Assumption'!$K$285</definedName>
    <definedName name="Discount_4_ABCT">'[69]Demand Assumption'!$K$180</definedName>
    <definedName name="Discount_4_MIGP">'[69]Demand Assumption'!$K$74</definedName>
    <definedName name="Discount_4_MPR">'[69]Demand Assumption'!$K$392</definedName>
    <definedName name="Discount_4_PBC">'[69]Demand Assumption'!$K$551</definedName>
    <definedName name="Discount_4_PDH">'[69]Demand Assumption'!$K$816</definedName>
    <definedName name="Discount_4_PE">'[69]Demand Assumption'!$K$763</definedName>
    <definedName name="Discount_4_PPCL">'[69]Demand Assumption'!$K$657</definedName>
    <definedName name="Discount_4_PTTAC">'[69]Demand Assumption'!$K$498</definedName>
    <definedName name="Discount_4_PTTCH">'[69]Demand Assumption'!$K$233</definedName>
    <definedName name="Discount_4_PTTCHLAB">'[69]Demand Assumption'!$K$604</definedName>
    <definedName name="Discount_4_TEA">'[69]Demand Assumption'!$K$339</definedName>
    <definedName name="Discount_4_TEX">'[69]Demand Assumption'!$K$127</definedName>
    <definedName name="Discount_4_TOCGC">'[69]Demand Assumption'!$K$21</definedName>
    <definedName name="Discount_4_TOCGC2">'[69]Demand Assumption'!$K$445</definedName>
    <definedName name="Discount_4_TOL">'[69]Demand Assumption'!$K$286</definedName>
    <definedName name="Discount_5_ABCT">'[69]Demand Assumption'!$K$181</definedName>
    <definedName name="Discount_5_MIGP">'[69]Demand Assumption'!$K$75</definedName>
    <definedName name="Discount_5_MPR">'[69]Demand Assumption'!$K$393</definedName>
    <definedName name="Discount_5_PBC">'[69]Demand Assumption'!$K$552</definedName>
    <definedName name="Discount_5_PDH">'[69]Demand Assumption'!$K$817</definedName>
    <definedName name="Discount_5_PE">'[69]Demand Assumption'!$K$764</definedName>
    <definedName name="Discount_5_PPCL">'[69]Demand Assumption'!$K$658</definedName>
    <definedName name="Discount_5_PTTAC">'[69]Demand Assumption'!$K$499</definedName>
    <definedName name="Discount_5_PTTCH">'[69]Demand Assumption'!$K$234</definedName>
    <definedName name="Discount_5_PTTCHLAB">'[69]Demand Assumption'!$K$605</definedName>
    <definedName name="Discount_5_TEA">'[69]Demand Assumption'!$K$340</definedName>
    <definedName name="Discount_5_TEX">'[69]Demand Assumption'!$K$128</definedName>
    <definedName name="Discount_5_TOCGC">'[69]Demand Assumption'!$K$22</definedName>
    <definedName name="Discount_5_TOCGC2">'[69]Demand Assumption'!$K$446</definedName>
    <definedName name="Discount_5_TOL">'[69]Demand Assumption'!$K$287</definedName>
    <definedName name="Discount_Factor">[69]Valuation!$J$16:$AW$16</definedName>
    <definedName name="Discount_Rate">[69]Valuation!$H$6</definedName>
    <definedName name="DISCOUNT99">#REF!</definedName>
    <definedName name="display_area_2" hidden="1">#REF!</definedName>
    <definedName name="Distribution_Channel">'[98]KDS FI_SD'!$D$10:$D$23</definedName>
    <definedName name="dItemsToTest">#REF!</definedName>
    <definedName name="Div">[129]Cover!$C$5</definedName>
    <definedName name="Dividend_Propotion">'[102]Financing (Main)'!$J$83:$RU$83</definedName>
    <definedName name="Division">'[98]KDS FI_SD'!$D$26:$D$43</definedName>
    <definedName name="Divisions">OFFSET([0]!Categories,0,-1)</definedName>
    <definedName name="dj">[2]!dj</definedName>
    <definedName name="djc">[2]!djc</definedName>
    <definedName name="djcjcd">[2]!djcjcd</definedName>
    <definedName name="djdf">[2]!djdf</definedName>
    <definedName name="DJDJ">[2]!DJDJ</definedName>
    <definedName name="djdjd">[2]!djdjd</definedName>
    <definedName name="djdrjt">[2]!djdrjt</definedName>
    <definedName name="djdtj">[2]!djdtj</definedName>
    <definedName name="djf">[2]!djf</definedName>
    <definedName name="djff">[2]!djff</definedName>
    <definedName name="djfjd">[2]!djfjd</definedName>
    <definedName name="djfjdf">[2]!djfjdf</definedName>
    <definedName name="DJFJFDJDJD">[2]!DJFJFDJDJD</definedName>
    <definedName name="djfjgd">[2]!djfjgd</definedName>
    <definedName name="djgf">[2]!djgf</definedName>
    <definedName name="DJHDRTHD">[2]!DJHDRTHD</definedName>
    <definedName name="DJJ">[2]!DJJ</definedName>
    <definedName name="djjd">[2]!djjd</definedName>
    <definedName name="djjf">[2]!djjf</definedName>
    <definedName name="djjn">[2]!djjn</definedName>
    <definedName name="dkckdk">[2]!dkckdk</definedName>
    <definedName name="dkd">[2]!dkd</definedName>
    <definedName name="DKDFJ">[2]!DKDFJ</definedName>
    <definedName name="dkdjgd">[2]!dkdjgd</definedName>
    <definedName name="DKDKD">[2]!DKDKD</definedName>
    <definedName name="dkdkdk">[2]!dkdkdk</definedName>
    <definedName name="dkdkdkd">[2]!dkdkdkd</definedName>
    <definedName name="dkdkdkk">[2]!dkdkdkk</definedName>
    <definedName name="dkdkedk">[2]!dkdkedk</definedName>
    <definedName name="dkdkfk">[2]!dkdkfk</definedName>
    <definedName name="dkdkkd">[2]!dkdkkd</definedName>
    <definedName name="dkdkkddk">[2]!dkdkkddk</definedName>
    <definedName name="DKDLF">[2]!DKDLF</definedName>
    <definedName name="DKDMDMK">[2]!DKDMDMK</definedName>
    <definedName name="dkefk">[2]!dkefk</definedName>
    <definedName name="dkejekw">[2]!dkejekw</definedName>
    <definedName name="DKEK">[2]!DKEK</definedName>
    <definedName name="dkekek">[2]!dkekek</definedName>
    <definedName name="dkekg">[2]!dkekg</definedName>
    <definedName name="dkekke">[2]!dkekke</definedName>
    <definedName name="dkekskd">[2]!dkekskd</definedName>
    <definedName name="dkewkkw">[2]!dkewkkw</definedName>
    <definedName name="dkfeofjpe">#REF!</definedName>
    <definedName name="dkfkaefw">[2]!dkfkaefw</definedName>
    <definedName name="dkfkek">[2]!dkfkek</definedName>
    <definedName name="dkfkew">[2]!dkfkew</definedName>
    <definedName name="dkfkke">[2]!dkfkke</definedName>
    <definedName name="dkgne">[2]!dkgne</definedName>
    <definedName name="dkijeidkeo">#REF!</definedName>
    <definedName name="dkjfefjoe">#REF!</definedName>
    <definedName name="dkjfeifjie">#REF!</definedName>
    <definedName name="DKK">'[130]ADJ - RATE'!$B$4</definedName>
    <definedName name="DKK_AVG">'[72]Calculation of end rates'!#REF!</definedName>
    <definedName name="dkkdk">[2]!dkkdk</definedName>
    <definedName name="dkkdkd">[2]!dkkdkd</definedName>
    <definedName name="DKKEEKK">[2]!DKKEEKK</definedName>
    <definedName name="dkkekd">[2]!dkkekd</definedName>
    <definedName name="dkkelw">[2]!dkkelw</definedName>
    <definedName name="dkkewk">[2]!dkkewk</definedName>
    <definedName name="dkkfkdsf">[2]!dkkfkdsf</definedName>
    <definedName name="dkmcs">[2]!dkmcs</definedName>
    <definedName name="dkrdn">[2]!dkrdn</definedName>
    <definedName name="dkrid">[2]!dkrid</definedName>
    <definedName name="dkrked">[2]!dkrked</definedName>
    <definedName name="dkweralk">[2]!dkweralk</definedName>
    <definedName name="dkwfmc">[2]!dkwfmc</definedName>
    <definedName name="dkwkeke">[2]!dkwkeke</definedName>
    <definedName name="dlccld">[2]!dlccld</definedName>
    <definedName name="dlckdld">[2]!dlckdld</definedName>
    <definedName name="dlcld">[2]!dlcld</definedName>
    <definedName name="DLDLEL">[2]!DLDLEL</definedName>
    <definedName name="dldlele">[2]!dldlele</definedName>
    <definedName name="dleel">[2]!dleel</definedName>
    <definedName name="dlewwlwl">[2]!dlewwlwl</definedName>
    <definedName name="dlfew">[2]!dlfew</definedName>
    <definedName name="dlflsl">[2]!dlflsl</definedName>
    <definedName name="dlflv">[2]!dlflv</definedName>
    <definedName name="dlgldlg">[2]!dlgldlg</definedName>
    <definedName name="dlld">[2]!dlld</definedName>
    <definedName name="dllfee">[2]!dllfee</definedName>
    <definedName name="DLLGLFDL">[2]!DLLGLFDL</definedName>
    <definedName name="dllkea">[2]!dllkea</definedName>
    <definedName name="dlrdk">[2]!dlrdk</definedName>
    <definedName name="dlscs">[2]!dlscs</definedName>
    <definedName name="dlsldkf">[2]!dlsldkf</definedName>
    <definedName name="dlslel">[2]!dlslel</definedName>
    <definedName name="dlsll">[2]!dlsll</definedName>
    <definedName name="DLSLLEL">[2]!DLSLLEL</definedName>
    <definedName name="dlwef">[2]!dlwef</definedName>
    <definedName name="dmcds">[2]!dmcds</definedName>
    <definedName name="dmdgkld">[2]!dmdgkld</definedName>
    <definedName name="dmdk">[2]!dmdk</definedName>
    <definedName name="DMDMD">[2]!DMDMD</definedName>
    <definedName name="DMDMDM">[2]!DMDMDM</definedName>
    <definedName name="dmejs">[2]!dmejs</definedName>
    <definedName name="DMMDM">[2]!DMMDM</definedName>
    <definedName name="DMMDMD">[2]!DMMDMD</definedName>
    <definedName name="dName">#REF!</definedName>
    <definedName name="dndntrr">[2]!dndntrr</definedName>
    <definedName name="DNENNE">[2]!DNENNE</definedName>
    <definedName name="dngdf">[2]!dngdf</definedName>
    <definedName name="dnghrtd">[2]!dnghrtd</definedName>
    <definedName name="dnrdt">[2]!dnrdt</definedName>
    <definedName name="DNT">#REF!</definedName>
    <definedName name="dododl">[2]!dododl</definedName>
    <definedName name="doll" hidden="1">{"sum_mth",#N/A,FALSE,"SUM-MTH";"sum_mth_สะสม",#N/A,FALSE,"SUM-MTH";"sum_mth_ผลการดำเนินงาน",#N/A,FALSE,"SUM-MTH";"sum_mth_ผลการดำเนินงาน_สะสม",#N/A,FALSE,"SUM-MTH"}</definedName>
    <definedName name="Dollar_Threshold">#REF!</definedName>
    <definedName name="Domestic_base_Pass_mvmts">NA()</definedName>
    <definedName name="Domestic_journeys_per_pass">NA()</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P">#REF!</definedName>
    <definedName name="dpack">#REF!</definedName>
    <definedName name="dPlanningMateriality">#REF!</definedName>
    <definedName name="dpoly">#REF!</definedName>
    <definedName name="dProjectedBookValue">#REF!</definedName>
    <definedName name="dProjectedBookValueStratified">#REF!</definedName>
    <definedName name="dProjectedNumbersOfItems">#REF!</definedName>
    <definedName name="dProjectedNumbersOfItemsStratified">#REF!</definedName>
    <definedName name="dr">[2]!dr</definedName>
    <definedName name="DR5Y5">[2]!DR5Y5</definedName>
    <definedName name="drdgerg">[2]!drdgerg</definedName>
    <definedName name="drdrd">[2]!drdrd</definedName>
    <definedName name="dreer4">[2]!dreer4</definedName>
    <definedName name="drey">[2]!drey</definedName>
    <definedName name="DRFE4" hidden="1">{"'Eng (page2)'!$A$1:$D$52"}</definedName>
    <definedName name="drhr">[2]!drhr</definedName>
    <definedName name="DRHTR">[2]!DRHTR</definedName>
    <definedName name="drhtrt">[2]!drhtrt</definedName>
    <definedName name="drj">[2]!drj</definedName>
    <definedName name="drjrd">[2]!drjrd</definedName>
    <definedName name="DRJT">[2]!DRJT</definedName>
    <definedName name="drjtd">[2]!drjtd</definedName>
    <definedName name="drrrgd">[2]!drrrgd</definedName>
    <definedName name="drsdfgf">[2]!drsdfgf</definedName>
    <definedName name="drsg">[2]!drsg</definedName>
    <definedName name="DRSGER">[2]!DRSGER</definedName>
    <definedName name="drtd">[2]!drtd</definedName>
    <definedName name="drth">#REF!</definedName>
    <definedName name="drthhrtt">[2]!drthhrtt</definedName>
    <definedName name="drtt">[2]!drtt</definedName>
    <definedName name="DRTYRD">[2]!DRTYRD</definedName>
    <definedName name="DRTYRY">[2]!DRTYRY</definedName>
    <definedName name="dru">[2]!dru</definedName>
    <definedName name="DRUYRDT">[2]!DRUYRDT</definedName>
    <definedName name="DRYJRT">[2]!DRYJRT</definedName>
    <definedName name="dryr">[2]!dryr</definedName>
    <definedName name="DRYTR">#REF!</definedName>
    <definedName name="DRYY">[2]!DRYY</definedName>
    <definedName name="dryyht">[2]!dryyht</definedName>
    <definedName name="ds" hidden="1">{"sum_mth",#N/A,FALSE,"SUM-MTH";"sum_mth_สะสม",#N/A,FALSE,"SUM-MTH";"sum_mth_ผลการดำเนินงาน",#N/A,FALSE,"SUM-MTH";"sum_mth_ผลการดำเนินงาน_สะสม",#N/A,FALSE,"SUM-MTH"}</definedName>
    <definedName name="dsacds">[2]!dsacds</definedName>
    <definedName name="dsad">#REF!</definedName>
    <definedName name="dsadf8">[2]!dsadf8</definedName>
    <definedName name="dsafce">[2]!dsafce</definedName>
    <definedName name="dsafdsf">[2]!dsafdsf</definedName>
    <definedName name="DSAFEAW">[2]!DSAFEAW</definedName>
    <definedName name="DSAFEWA">[2]!DSAFEWA</definedName>
    <definedName name="dsafewfew">[2]!dsafewfew</definedName>
    <definedName name="DSAFWEAEW">[2]!DSAFWEAEW</definedName>
    <definedName name="DSAG">[2]!DSAG</definedName>
    <definedName name="dSampleSize">#REF!</definedName>
    <definedName name="dsbser">[2]!dsbser</definedName>
    <definedName name="dscaew">[2]!dscaew</definedName>
    <definedName name="DSCD">[2]!DSCD</definedName>
    <definedName name="dscdewa">[2]!dscdewa</definedName>
    <definedName name="dscds" hidden="1">{"'Model'!$A$1:$N$53"}</definedName>
    <definedName name="dscdwees">[2]!dscdwees</definedName>
    <definedName name="dsceae">[2]!dsceae</definedName>
    <definedName name="dsclce">[2]!dsclce</definedName>
    <definedName name="dsdccdd">[2]!dsdccdd</definedName>
    <definedName name="dsdfewsd">[2]!dsdfewsd</definedName>
    <definedName name="DSDKKDK">[2]!DSDKKDK</definedName>
    <definedName name="dsdlele">[2]!dsdlele</definedName>
    <definedName name="dsds">#REF!</definedName>
    <definedName name="DSE">#REF!</definedName>
    <definedName name="dseczd">[2]!dseczd</definedName>
    <definedName name="dsedg">[2]!dsedg</definedName>
    <definedName name="DSEEWA">[2]!DSEEWA</definedName>
    <definedName name="dsegfr">[2]!dsegfr</definedName>
    <definedName name="dserd">[2]!dserd</definedName>
    <definedName name="dsess">[2]!dsess</definedName>
    <definedName name="dsewfs">[2]!dsewfs</definedName>
    <definedName name="dsf">[2]!dsf</definedName>
    <definedName name="dsfaf">[2]!dsfaf</definedName>
    <definedName name="DSFAKEWKEK">[2]!DSFAKEWKEK</definedName>
    <definedName name="DSFASD">[2]!DSFASD</definedName>
    <definedName name="DSFAWE">[2]!DSFAWE</definedName>
    <definedName name="dsfawefe">[2]!dsfawefe</definedName>
    <definedName name="dsfcew">[2]!dsfcew</definedName>
    <definedName name="dsfd">[2]!dsfd</definedName>
    <definedName name="dsfdfe">[2]!dsfdfe</definedName>
    <definedName name="dsfdg">[2]!dsfdg</definedName>
    <definedName name="dsfds">[2]!dsfds</definedName>
    <definedName name="dsfed">[2]!dsfed</definedName>
    <definedName name="dsfee">[2]!dsfee</definedName>
    <definedName name="dsfevdf">[2]!dsfevdf</definedName>
    <definedName name="DSFEWA">[2]!DSFEWA</definedName>
    <definedName name="dsfewas">[2]!dsfewas</definedName>
    <definedName name="dsfewf">[2]!dsfewf</definedName>
    <definedName name="DSFF">#REF!</definedName>
    <definedName name="dsffefe">[2]!dsffefe</definedName>
    <definedName name="DSFFEWAEF">[2]!DSFFEWAEF</definedName>
    <definedName name="DSFFEWAEW">[2]!DSFFEWAEW</definedName>
    <definedName name="dsffewefw">[2]!dsffewefw</definedName>
    <definedName name="dsffsd">[2]!dsffsd</definedName>
    <definedName name="dsfg">[2]!dsfg</definedName>
    <definedName name="DSFG4E">#REF!</definedName>
    <definedName name="DSFGEGRSREG">[2]!DSFGEGRSREG</definedName>
    <definedName name="dsfger">[2]!dsfger</definedName>
    <definedName name="dsfgerg">[2]!dsfgerg</definedName>
    <definedName name="DSFGERGRE">[2]!DSFGERGRE</definedName>
    <definedName name="DSFGERGS">[2]!DSFGERGS</definedName>
    <definedName name="DSFGERGSG">[2]!DSFGERGSG</definedName>
    <definedName name="DSFGERS">[2]!DSFGERS</definedName>
    <definedName name="DSFGERSE">[2]!DSFGERSE</definedName>
    <definedName name="DSFGERSG">[2]!DSFGERSG</definedName>
    <definedName name="DSFGERSGRE">[2]!DSFGERSGRE</definedName>
    <definedName name="DSFGERSR">[2]!DSFGERSR</definedName>
    <definedName name="DSFGERSRE">[2]!DSFGERSRE</definedName>
    <definedName name="DSFGESR">[2]!DSFGESR</definedName>
    <definedName name="DSFGESRGER">[2]!DSFGESRGER</definedName>
    <definedName name="DSFGGERSER">[2]!DSFGGERSER</definedName>
    <definedName name="DSFGGERSERG">[2]!DSFGGERSERG</definedName>
    <definedName name="DSFGGERSR">[2]!DSFGGERSR</definedName>
    <definedName name="dsfggre">[2]!dsfggre</definedName>
    <definedName name="dsfggreresg">[2]!dsfggreresg</definedName>
    <definedName name="DSFGRE">[2]!DSFGRE</definedName>
    <definedName name="dsfgree">[2]!dsfgree</definedName>
    <definedName name="dsfgreerg">[2]!dsfgreerg</definedName>
    <definedName name="DSFGREGRE">[2]!DSFGREGRE</definedName>
    <definedName name="dsfgregs">[2]!dsfgregs</definedName>
    <definedName name="DSFGRERE">[2]!DSFGRERE</definedName>
    <definedName name="DSFGRES">[2]!DSFGRES</definedName>
    <definedName name="DSFGRESEGR">[2]!DSFGRESEGR</definedName>
    <definedName name="dsfgreser">[2]!dsfgreser</definedName>
    <definedName name="dsfgresger">[2]!dsfgresger</definedName>
    <definedName name="dsfgresre">[2]!dsfgresre</definedName>
    <definedName name="dsfgrgs">#REF!</definedName>
    <definedName name="dsfgrse">[2]!dsfgrse</definedName>
    <definedName name="dsfgrsr">#REF!</definedName>
    <definedName name="dsfgrsrge">#REF!</definedName>
    <definedName name="dsfgser">[2]!dsfgser</definedName>
    <definedName name="DSFGSGEHR">[2]!DSFGSGEHR</definedName>
    <definedName name="dsfgv">[2]!dsfgv</definedName>
    <definedName name="DSFGVERS">[2]!DSFGVERS</definedName>
    <definedName name="DSFJDSK">[2]!DSFJDSK</definedName>
    <definedName name="DSFJDSLKKLD">[2]!DSFJDSLKKLD</definedName>
    <definedName name="DSFJKDSK">[2]!DSFJKDSK</definedName>
    <definedName name="DSFKDSFKDSK">[2]!DSFKDSFKDSK</definedName>
    <definedName name="DSFKEKEK">[2]!DSFKEKEK</definedName>
    <definedName name="DSFKEWKEK">[2]!DSFKEWKEK</definedName>
    <definedName name="DSFKSDKKD">[2]!DSFKSDKKD</definedName>
    <definedName name="dsfreers">[2]!dsfreers</definedName>
    <definedName name="dsfsfd">[2]!dsfsfd</definedName>
    <definedName name="DSFSFDKDSK">[2]!DSFSFDKDSK</definedName>
    <definedName name="dsfvr">[2]!dsfvr</definedName>
    <definedName name="dsfwe">[2]!dsfwe</definedName>
    <definedName name="dsfwef">[2]!dsfwef</definedName>
    <definedName name="dsfwfesf">[2]!dsfwfesf</definedName>
    <definedName name="dsg">[2]!dsg</definedName>
    <definedName name="dsgd">[2]!dsgd</definedName>
    <definedName name="dsgee">[2]!dsgee</definedName>
    <definedName name="dsger">[2]!dsger</definedName>
    <definedName name="dsgerer">[2]!dsgerer</definedName>
    <definedName name="DSGERG">[2]!DSGERG</definedName>
    <definedName name="dsgers">[2]!dsgers</definedName>
    <definedName name="dsgesr">[2]!dsgesr</definedName>
    <definedName name="DSGESRGRE">[2]!DSGESRGRE</definedName>
    <definedName name="DSGEW">[2]!DSGEW</definedName>
    <definedName name="dsgf">[2]!dsgf</definedName>
    <definedName name="dsgg">[2]!dsgg</definedName>
    <definedName name="DSGGDD">[2]!DSGGDD</definedName>
    <definedName name="dsgge">[2]!dsgge</definedName>
    <definedName name="dsggers">[2]!dsggers</definedName>
    <definedName name="DSGGERSER">[2]!DSGGERSER</definedName>
    <definedName name="DSGGERSG">[2]!DSGGERSG</definedName>
    <definedName name="DSGGERSR">[2]!DSGGERSR</definedName>
    <definedName name="DSGGERSRE">[2]!DSGGERSRE</definedName>
    <definedName name="DSGGERSVRF">[2]!DSGGERSVRF</definedName>
    <definedName name="DSGGESR">[2]!DSGGESR</definedName>
    <definedName name="DSGGESRGRE">[2]!DSGGESRGRE</definedName>
    <definedName name="dsggre">[2]!dsggre</definedName>
    <definedName name="DSGGREER">[2]!DSGGREER</definedName>
    <definedName name="dsggres">[2]!dsggres</definedName>
    <definedName name="DSGGSREGER">[2]!DSGGSREGER</definedName>
    <definedName name="dsggvf">[2]!dsggvf</definedName>
    <definedName name="dsgr">[2]!dsgr</definedName>
    <definedName name="dsgrdf">[2]!dsgrdf</definedName>
    <definedName name="dsgrdg">[2]!dsgrdg</definedName>
    <definedName name="dsgre">[2]!dsgre</definedName>
    <definedName name="dsgreg">[2]!dsgreg</definedName>
    <definedName name="DSGREGS">[2]!DSGREGS</definedName>
    <definedName name="dsgres">[2]!dsgres</definedName>
    <definedName name="DSGRESERG">[2]!DSGRESERG</definedName>
    <definedName name="DSGRESG">[2]!DSGRESG</definedName>
    <definedName name="dsgrevr">[2]!dsgrevr</definedName>
    <definedName name="DSGRGES">[2]!DSGRGES</definedName>
    <definedName name="dsgrgs">[2]!dsgrgs</definedName>
    <definedName name="dsgrgse">#REF!</definedName>
    <definedName name="dsgrrge">[2]!dsgrrge</definedName>
    <definedName name="dsgserg">[2]!dsgserg</definedName>
    <definedName name="dsgvse">[2]!dsgvse</definedName>
    <definedName name="dsh">[2]!dsh</definedName>
    <definedName name="DSHR">#REF!</definedName>
    <definedName name="dsis">[131]ยานพาหนะ!$B$79</definedName>
    <definedName name="dsjekwkw">[2]!dsjekwkw</definedName>
    <definedName name="dskekcmdk">[2]!dskekcmdk</definedName>
    <definedName name="dskeke">[2]!dskeke</definedName>
    <definedName name="DSKEKK">[2]!DSKEKK</definedName>
    <definedName name="DSKEL">[2]!DSKEL</definedName>
    <definedName name="dskewkew">[2]!dskewkew</definedName>
    <definedName name="DSKFSKSDK">[2]!DSKFSKSDK</definedName>
    <definedName name="dskkwekw">[2]!dskkwekw</definedName>
    <definedName name="dsmce">[2]!dsmce</definedName>
    <definedName name="dsrdgr">[2]!dsrdgr</definedName>
    <definedName name="DSRGESR">[2]!DSRGESR</definedName>
    <definedName name="dsrgr">[2]!dsrgr</definedName>
    <definedName name="dsrs">#REF!</definedName>
    <definedName name="dstrfhe5r">[2]!dstrfhe5r</definedName>
    <definedName name="dsv">[96]data!$G$1:$G$57</definedName>
    <definedName name="dsver">[2]!dsver</definedName>
    <definedName name="dsvgre">[2]!dsvgre</definedName>
    <definedName name="DSWAEEW">[2]!DSWAEEW</definedName>
    <definedName name="dsweffw">[2]!dsweffw</definedName>
    <definedName name="dtd">[2]!dtd</definedName>
    <definedName name="dtdy">[2]!dtdy</definedName>
    <definedName name="dtest">'[132]2.Conso'!$D$7:$D$20,'[132]2.Conso'!$D$27</definedName>
    <definedName name="dtgh">#REF!</definedName>
    <definedName name="dtht">#REF!</definedName>
    <definedName name="dtjrdt">[2]!dtjrdt</definedName>
    <definedName name="DTL">NA()</definedName>
    <definedName name="dTotalPopulationBookValue">#REF!</definedName>
    <definedName name="dTotalProjectedBookValue">#REF!</definedName>
    <definedName name="dTotalProjectedNumbersOfItems">#REF!</definedName>
    <definedName name="dTotIndSignItems">#REF!</definedName>
    <definedName name="DTRDH">[2]!DTRDH</definedName>
    <definedName name="DTRHTRD">[2]!DTRHTRD</definedName>
    <definedName name="dtrj">[2]!dtrj</definedName>
    <definedName name="dtrjt">[2]!dtrjt</definedName>
    <definedName name="dtyjdt">[2]!dtyjdt</definedName>
    <definedName name="dtytr">[2]!dtytr</definedName>
    <definedName name="DUEDATE">#REF!</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DUJR">[2]!DUJR</definedName>
    <definedName name="DUJRT5">[2]!DUJRT5</definedName>
    <definedName name="dumppr">#REF!</definedName>
    <definedName name="durt">[2]!durt</definedName>
    <definedName name="dut">'[85]G-BS'!$F$3:$F$217</definedName>
    <definedName name="dv">[2]!dv</definedName>
    <definedName name="DVA">[2]!DVA</definedName>
    <definedName name="dvd">[2]!dvd</definedName>
    <definedName name="dvdfv">[2]!dvdfv</definedName>
    <definedName name="dvef">[2]!dvef</definedName>
    <definedName name="dver">[2]!dver</definedName>
    <definedName name="dvere">[2]!dvere</definedName>
    <definedName name="dvfdf">[2]!dvfdf</definedName>
    <definedName name="DVFDFV">[2]!DVFDFV</definedName>
    <definedName name="dvferd">[2]!dvferd</definedName>
    <definedName name="dvffdv">[2]!dvffdv</definedName>
    <definedName name="dvfffsd">[2]!dvfffsd</definedName>
    <definedName name="dvffvdvf">[2]!dvffvdvf</definedName>
    <definedName name="DVFR">#REF!</definedName>
    <definedName name="DVFSFDVSER">[2]!DVFSFDVSER</definedName>
    <definedName name="dvfvd">[2]!dvfvd</definedName>
    <definedName name="DVFVERS">[2]!DVFVERS</definedName>
    <definedName name="DVFVFDF">[2]!DVFVFDF</definedName>
    <definedName name="dvfvfdv">[2]!dvfvfdv</definedName>
    <definedName name="dvfvrfsed">[2]!dvfvrfsed</definedName>
    <definedName name="dvrd">[2]!dvrd</definedName>
    <definedName name="dvrdg">[2]!dvrdg</definedName>
    <definedName name="dvrfe">[2]!dvrfe</definedName>
    <definedName name="dvrfrd">[2]!dvrfrd</definedName>
    <definedName name="dvrfsg">[2]!dvrfsg</definedName>
    <definedName name="DVRR">#REF!</definedName>
    <definedName name="dvrsegf">[2]!dvrsegf</definedName>
    <definedName name="dvrved">[2]!dvrved</definedName>
    <definedName name="dvserg">[2]!dvserg</definedName>
    <definedName name="DVSZD">[2]!DVSZD</definedName>
    <definedName name="dvveesrg">[2]!dvveesrg</definedName>
    <definedName name="dvverlrl">[2]!dvverlrl</definedName>
    <definedName name="DW_Contract_ABCT">'[69]Demand Assumption'!$J$198:$RU$198</definedName>
    <definedName name="DW_Contract_BIG">'[88]Demand Assumption'!#REF!</definedName>
    <definedName name="DW_Contract_BPA">'[88]Demand Assumption'!#REF!</definedName>
    <definedName name="DW_Contract_EGAT">'[69]Demand Assumption'!$J$728:$RU$728</definedName>
    <definedName name="DW_Contract_MIGP">'[69]Demand Assumption'!$J$92:$RU$92</definedName>
    <definedName name="DW_Contract_MPR">'[69]Demand Assumption'!$J$410:$RU$410</definedName>
    <definedName name="DW_Contract_PBC">'[69]Demand Assumption'!$J$569:$RU$569</definedName>
    <definedName name="DW_Contract_PDH">'[69]Demand Assumption'!$J$834:$RU$834</definedName>
    <definedName name="DW_Contract_PE">'[88]Demand Assumption'!#REF!</definedName>
    <definedName name="DW_Contract_PPCL">'[69]Demand Assumption'!$J$675:$RU$675</definedName>
    <definedName name="DW_Contract_PTTAC">'[69]Demand Assumption'!$J$516:$RU$516</definedName>
    <definedName name="DW_Contract_PTTCH">'[69]Demand Assumption'!$J$251:$RU$251</definedName>
    <definedName name="DW_Contract_PTTCH_LAB">'[69]Demand Assumption'!$J$622:$RU$622</definedName>
    <definedName name="DW_Contract_PTTPE">'[69]Demand Assumption'!$J$781:$RU$781</definedName>
    <definedName name="DW_Contract_PTTPL">'[88]Demand Assumption'!#REF!</definedName>
    <definedName name="DW_Contract_TEA">'[69]Demand Assumption'!$J$357:$RU$357</definedName>
    <definedName name="DW_Contract_TEX">'[69]Demand Assumption'!$J$145:$RU$145</definedName>
    <definedName name="DW_Contract_TOCGC">'[69]Demand Assumption'!$J$39:$RU$39</definedName>
    <definedName name="DW_Contract_TOCGC2">'[69]Demand Assumption'!$J$463:$RU$463</definedName>
    <definedName name="DW_Contract_TOL">'[69]Demand Assumption'!$J$304:$RU$304</definedName>
    <definedName name="DW_Demand_Total">'[69]Customer Demand'!$J$64:$RU$64</definedName>
    <definedName name="DW_LF_ABCT">'[69]Demand Assumption'!$J$199:$RU$199</definedName>
    <definedName name="DW_LF_BIG">'[88]Demand Assumption'!#REF!</definedName>
    <definedName name="DW_LF_BPA">'[88]Demand Assumption'!#REF!</definedName>
    <definedName name="DW_LF_EGAT">'[69]Demand Assumption'!$J$729:$RU$729</definedName>
    <definedName name="DW_LF_MIGP">'[69]Demand Assumption'!$J$93:$RU$93</definedName>
    <definedName name="DW_LF_MPR">'[69]Demand Assumption'!$J$411:$RU$411</definedName>
    <definedName name="DW_LF_PBC">'[69]Demand Assumption'!$J$570:$RU$570</definedName>
    <definedName name="DW_LF_PDH">'[69]Demand Assumption'!$J$835:$RU$835</definedName>
    <definedName name="DW_LF_PE">'[88]Demand Assumption'!#REF!</definedName>
    <definedName name="DW_LF_PPCL">'[69]Demand Assumption'!$J$676:$RU$676</definedName>
    <definedName name="DW_LF_PTTAC">'[69]Demand Assumption'!$J$517:$RU$517</definedName>
    <definedName name="DW_LF_PTTCH">'[69]Demand Assumption'!$J$252:$RU$252</definedName>
    <definedName name="DW_LF_PTTCH_LAB">'[69]Demand Assumption'!$J$623:$RU$623</definedName>
    <definedName name="DW_LF_PTTPE">'[69]Demand Assumption'!$J$782:$RU$782</definedName>
    <definedName name="DW_LF_PTTPL">'[88]Demand Assumption'!#REF!</definedName>
    <definedName name="DW_LF_TEA">'[69]Demand Assumption'!$J$358:$RU$358</definedName>
    <definedName name="DW_LF_TEX">'[69]Demand Assumption'!$J$146:$RU$146</definedName>
    <definedName name="DW_LF_TOCGC">'[69]Demand Assumption'!$J$40:$RU$40</definedName>
    <definedName name="DW_LF_TOCGC2">'[69]Demand Assumption'!$J$464:$RU$464</definedName>
    <definedName name="DW_LF_TOL">'[69]Demand Assumption'!$J$305:$RU$305</definedName>
    <definedName name="DW_Price">'[69]Sale Assumption'!$J$85:$RU$85</definedName>
    <definedName name="DW_Price_ABCT">'[69]Demand Assumption'!$J$200:$RU$200</definedName>
    <definedName name="DW_Price_EGAT">'[69]Demand Assumption'!$J$730:$RU$730</definedName>
    <definedName name="DW_Price_MIGP">'[69]Demand Assumption'!$J$94:$RU$94</definedName>
    <definedName name="DW_Price_MPR">'[69]Demand Assumption'!$J$412:$RU$412</definedName>
    <definedName name="DW_Price_PBC">'[69]Demand Assumption'!$J$571:$RU$571</definedName>
    <definedName name="DW_Price_PDH">'[69]Demand Assumption'!$J$836:$RU$836</definedName>
    <definedName name="DW_Price_PPCL">'[69]Demand Assumption'!$J$677:$RU$677</definedName>
    <definedName name="DW_Price_PTTAC">'[69]Demand Assumption'!$J$518:$RU$518</definedName>
    <definedName name="DW_Price_PTTCH">'[69]Demand Assumption'!$J$253:$RU$253</definedName>
    <definedName name="DW_PRice_PTTCH_LAB">'[69]Demand Assumption'!$J$624:$RU$624</definedName>
    <definedName name="DW_Price_PTTPE">'[69]Demand Assumption'!$J$783:$RU$783</definedName>
    <definedName name="DW_Price_TEA">'[69]Demand Assumption'!$J$359:$RU$359</definedName>
    <definedName name="DW_Price_TEX">'[69]Demand Assumption'!$J$147:$RU$147</definedName>
    <definedName name="DW_Price_TOCGC">'[69]Demand Assumption'!$J$41:$RU$41</definedName>
    <definedName name="DW_Price_TOCGC2">'[69]Demand Assumption'!$J$465:$RU$465</definedName>
    <definedName name="DW_Price_TOL">'[69]Demand Assumption'!$J$306:$RU$306</definedName>
    <definedName name="DW0">'[69]Sale Assumption'!$I$85</definedName>
    <definedName name="DWA" hidden="1">{"'Eng (page2)'!$A$1:$D$52"}</definedName>
    <definedName name="dws">[2]!dws</definedName>
    <definedName name="dwwd">[2]!dwwd</definedName>
    <definedName name="dxd" hidden="1">{"conso",#N/A,FALSE,"cash flow"}</definedName>
    <definedName name="dxg">[2]!dxg</definedName>
    <definedName name="dxgx">[2]!dxgx</definedName>
    <definedName name="DYR">[2]!DYR</definedName>
    <definedName name="DYRT">#REF!</definedName>
    <definedName name="DYRTD">[2]!DYRTD</definedName>
    <definedName name="DYRTF">[2]!DYRTF</definedName>
    <definedName name="DYRY">[2]!DYRY</definedName>
    <definedName name="DYT">[2]!DYT</definedName>
    <definedName name="e">[2]!e</definedName>
    <definedName name="e3eelephant" hidden="1">{"'Model'!$A$1:$N$53"}</definedName>
    <definedName name="E3KWFK">[2]!E3KWFK</definedName>
    <definedName name="E3RER">[2]!E3RER</definedName>
    <definedName name="e4e3" hidden="1">{"'Eng (page2)'!$A$1:$D$52"}</definedName>
    <definedName name="e4te">[2]!e4te</definedName>
    <definedName name="e5c2" hidden="1">{"'Income Statement'!$D$96:$E$101"}</definedName>
    <definedName name="e5e">#REF!</definedName>
    <definedName name="e5y4r">[2]!e5y4r</definedName>
    <definedName name="e65t" hidden="1">{"'Eng (page2)'!$A$1:$D$52"}</definedName>
    <definedName name="e6y">[2]!e6y</definedName>
    <definedName name="e8e8" hidden="1">{"'Eng (page2)'!$A$1:$D$52"}</definedName>
    <definedName name="ea" hidden="1">#REF!</definedName>
    <definedName name="eac">[2]!eac</definedName>
    <definedName name="eace">[2]!eace</definedName>
    <definedName name="EAEGA">[2]!EAEGA</definedName>
    <definedName name="EAEWA">#REF!</definedName>
    <definedName name="eaewfefw">[2]!eaewfefw</definedName>
    <definedName name="eafewcd">[2]!eafewcd</definedName>
    <definedName name="eaffaeww">[2]!eaffaeww</definedName>
    <definedName name="eaffew">[2]!eaffew</definedName>
    <definedName name="eafwafew">[2]!eafwafew</definedName>
    <definedName name="EAG">[2]!EAG</definedName>
    <definedName name="EAGEGA">[2]!EAGEGA</definedName>
    <definedName name="EAGGR">[2]!EAGGR</definedName>
    <definedName name="EAGRE">[2]!EAGRE</definedName>
    <definedName name="EAGWE">[2]!EAGWE</definedName>
    <definedName name="earwwer">[2]!earwwer</definedName>
    <definedName name="EAS">[80]EAS!$I$2:$L$219</definedName>
    <definedName name="EASFDEWA">[2]!EASFDEWA</definedName>
    <definedName name="EAWAET">[2]!EAWAET</definedName>
    <definedName name="eawfewef">[2]!eawfewef</definedName>
    <definedName name="EBITDA">'[69]Profit and Loss'!$J$89:$RU$89</definedName>
    <definedName name="EBITDA_YEAR">'[69]Profit and Loss yearly'!$J$89:$AW$89</definedName>
    <definedName name="ececacew">[2]!ececacew</definedName>
    <definedName name="ecwaec">[2]!ecwaec</definedName>
    <definedName name="ecwecw">[2]!ecwecw</definedName>
    <definedName name="ed">#REF!</definedName>
    <definedName name="EDACDEA">[2]!EDACDEA</definedName>
    <definedName name="ede">'[128]Account List'!$A$2:$B$928</definedName>
    <definedName name="EDED">[2]!EDED</definedName>
    <definedName name="ederg">[2]!ederg</definedName>
    <definedName name="EDFAW">[2]!EDFAW</definedName>
    <definedName name="edfewafe">[2]!edfewafe</definedName>
    <definedName name="edge">[2]!edge</definedName>
    <definedName name="edgr">[2]!edgr</definedName>
    <definedName name="edwdwd">#REF!</definedName>
    <definedName name="ee">[2]!ee</definedName>
    <definedName name="eeafecs" hidden="1">{"'Eng (page2)'!$A$1:$D$52"}</definedName>
    <definedName name="eeawefw">[2]!eeawefw</definedName>
    <definedName name="EEE">[2]!EEE</definedName>
    <definedName name="eeee">#REF!</definedName>
    <definedName name="eeeee">#REF!</definedName>
    <definedName name="eeeeeeeee" hidden="1">{"'Income Statement'!$D$96:$E$101"}</definedName>
    <definedName name="eeewow">[2]!eeewow</definedName>
    <definedName name="EEGEWA">[2]!EEGEWA</definedName>
    <definedName name="eehrhe">[2]!eehrhe</definedName>
    <definedName name="EEJEJEJ">[2]!EEJEJEJ</definedName>
    <definedName name="EEK_AVG">'[72]Calculation of end rates'!#REF!</definedName>
    <definedName name="eekek">[2]!eekek</definedName>
    <definedName name="eelel">[2]!eelel</definedName>
    <definedName name="EEQE">[2]!EEQE</definedName>
    <definedName name="eergerg">[2]!eergerg</definedName>
    <definedName name="eergr">[2]!eergr</definedName>
    <definedName name="eerr">#REF!</definedName>
    <definedName name="eet">[2]!eet</definedName>
    <definedName name="eete2">[2]!eete2</definedName>
    <definedName name="eetr">[2]!eetr</definedName>
    <definedName name="eetwteet">[2]!eetwteet</definedName>
    <definedName name="eeutyt">[2]!eeutyt</definedName>
    <definedName name="eeuurweu">[2]!eeuurweu</definedName>
    <definedName name="eew">[2]!eew</definedName>
    <definedName name="eewq">[2]!eewq</definedName>
    <definedName name="eey">[2]!eey</definedName>
    <definedName name="eeyer">[2]!eeyer</definedName>
    <definedName name="ef">[2]!ef</definedName>
    <definedName name="efadscd">[2]!efadscd</definedName>
    <definedName name="EFAEAGR">[2]!EFAEAGR</definedName>
    <definedName name="efaewf">[2]!efaewf</definedName>
    <definedName name="EFAEWFA">[2]!EFAEWFA</definedName>
    <definedName name="efaewffwe">[2]!efaewffwe</definedName>
    <definedName name="EFAFEAW">[2]!EFAFEAW</definedName>
    <definedName name="efaw">[2]!efaw</definedName>
    <definedName name="EFAWFWEA">[2]!EFAWFWEA</definedName>
    <definedName name="efdfdf">#REF!</definedName>
    <definedName name="EFE">[2]!EFE</definedName>
    <definedName name="EFEE">[2]!EFEE</definedName>
    <definedName name="efeef">[2]!efeef</definedName>
    <definedName name="efef">[2]!efef</definedName>
    <definedName name="efefe">[2]!efefe</definedName>
    <definedName name="efefww">[2]!efefww</definedName>
    <definedName name="efekek">[2]!efekek</definedName>
    <definedName name="efewa">[2]!efewa</definedName>
    <definedName name="efewe">[2]!efewe</definedName>
    <definedName name="EFFEWAEFW">[2]!EFFEWAEFW</definedName>
    <definedName name="effewaewaf">[2]!effewaewaf</definedName>
    <definedName name="EFFWAE">[2]!EFFWAE</definedName>
    <definedName name="efkdk">[2]!efkdk</definedName>
    <definedName name="efkek">[2]!efkek</definedName>
    <definedName name="efkfewfe">[2]!efkfewfe</definedName>
    <definedName name="eflkefl">[2]!eflkefl</definedName>
    <definedName name="efoefjoe">#REF!</definedName>
    <definedName name="efseww">[2]!efseww</definedName>
    <definedName name="efw">[2]!efw</definedName>
    <definedName name="efwa">[2]!efwa</definedName>
    <definedName name="EFWA3W">[2]!EFWA3W</definedName>
    <definedName name="EFWAAWE">[2]!EFWAAWE</definedName>
    <definedName name="EFWAAWEF">[2]!EFWAAWEF</definedName>
    <definedName name="efwafew">[2]!efwafew</definedName>
    <definedName name="efwafewae">[2]!efwafewae</definedName>
    <definedName name="efwascdc">[2]!efwascdc</definedName>
    <definedName name="EFWEFW">[2]!EFWEFW</definedName>
    <definedName name="efwefwefw">[2]!efwefwefw</definedName>
    <definedName name="efwewaffwe">[2]!efwewaffwe</definedName>
    <definedName name="efwewffe">[2]!efwewffe</definedName>
    <definedName name="efwfef">[2]!efwfef</definedName>
    <definedName name="efwfew">[2]!efwfew</definedName>
    <definedName name="efwkewkwe">[2]!efwkewkwe</definedName>
    <definedName name="efwklew">[2]!efwklew</definedName>
    <definedName name="efwlewlefw">[2]!efwlewlefw</definedName>
    <definedName name="EFWWEF">#REF!</definedName>
    <definedName name="efwwerooew">[2]!efwwerooew</definedName>
    <definedName name="eg">[2]!eg</definedName>
    <definedName name="EGA">[2]!EGA</definedName>
    <definedName name="EGAA">[2]!EGAA</definedName>
    <definedName name="EGAAG">[2]!EGAAG</definedName>
    <definedName name="EGAEG">[2]!EGAEG</definedName>
    <definedName name="EGAG">[2]!EGAG</definedName>
    <definedName name="EGAGA">[2]!EGAGA</definedName>
    <definedName name="EGAGEW">[2]!EGAGEW</definedName>
    <definedName name="EGAGRE">[2]!EGAGRE</definedName>
    <definedName name="EGAGWA">[2]!EGAGWA</definedName>
    <definedName name="EGAGWEA">[2]!EGAGWEA</definedName>
    <definedName name="EGAT_Running_Mode">'[69]Demand Assumption'!$J$694:$RU$694</definedName>
    <definedName name="EGAW">[2]!EGAW</definedName>
    <definedName name="egawge">[2]!egawge</definedName>
    <definedName name="EGAWGEW">[2]!EGAWGEW</definedName>
    <definedName name="egdf">[2]!egdf</definedName>
    <definedName name="ege">[2]!ege</definedName>
    <definedName name="egeg">[2]!egeg</definedName>
    <definedName name="egegge">[2]!egegge</definedName>
    <definedName name="egerg">[2]!egerg</definedName>
    <definedName name="egerrg">[2]!egerrg</definedName>
    <definedName name="eggeegr">[2]!eggeegr</definedName>
    <definedName name="egkekr">[2]!egkekr</definedName>
    <definedName name="EGP_AVG">'[72]Calculation of end rates'!#REF!</definedName>
    <definedName name="egr">[2]!egr</definedName>
    <definedName name="egra">[2]!egra</definedName>
    <definedName name="egre">[2]!egre</definedName>
    <definedName name="egrefd">[2]!egrefd</definedName>
    <definedName name="egregr">[2]!egregr</definedName>
    <definedName name="egregre">[2]!egregre</definedName>
    <definedName name="egregregregr">[2]!egregregregr</definedName>
    <definedName name="egregrere">[2]!egregrere</definedName>
    <definedName name="egrerg">[2]!egrerg</definedName>
    <definedName name="egrergs">[2]!egrergs</definedName>
    <definedName name="egrger">[2]!egrger</definedName>
    <definedName name="egrr">[2]!egrr</definedName>
    <definedName name="egrreg">[2]!egrreg</definedName>
    <definedName name="egrrege">[2]!egrrege</definedName>
    <definedName name="egrs">[2]!egrs</definedName>
    <definedName name="egrsgesr">[2]!egrsgesr</definedName>
    <definedName name="egrsgre">[2]!egrsgre</definedName>
    <definedName name="EGRSGRES">[2]!EGRSGRES</definedName>
    <definedName name="egrsgrse">[2]!egrsgrse</definedName>
    <definedName name="egrskgre">[2]!egrskgre</definedName>
    <definedName name="egrsreg">[2]!egrsreg</definedName>
    <definedName name="EGRSREGS">[2]!EGRSREGS</definedName>
    <definedName name="EGRSRESG">[2]!EGRSRESG</definedName>
    <definedName name="egrsrge">[2]!egrsrge</definedName>
    <definedName name="EGRSRGES">[2]!EGRSRGES</definedName>
    <definedName name="egrsserg">[2]!egrsserg</definedName>
    <definedName name="EGRSSGER">[2]!EGRSSGER</definedName>
    <definedName name="EGRSSRERSGDSG">[2]!EGRSSRERSGDSG</definedName>
    <definedName name="egsg4e">[2]!egsg4e</definedName>
    <definedName name="egsgr">[2]!egsgr</definedName>
    <definedName name="egsrger">[2]!egsrger</definedName>
    <definedName name="egw">[2]!egw</definedName>
    <definedName name="EGWA">[2]!EGWA</definedName>
    <definedName name="EGWAGA">[2]!EGWAGA</definedName>
    <definedName name="EGWAGWE">[2]!EGWAGWE</definedName>
    <definedName name="EGWGAE">[2]!EGWGAE</definedName>
    <definedName name="EHBH">[2]!EHBH</definedName>
    <definedName name="ehhe">[2]!ehhe</definedName>
    <definedName name="ehhere">[2]!ehhere</definedName>
    <definedName name="ehhreher">[2]!ehhreher</definedName>
    <definedName name="ehrh">[2]!ehrh</definedName>
    <definedName name="ehrhtr">[2]!ehrhtr</definedName>
    <definedName name="ehrrt">[2]!ehrrt</definedName>
    <definedName name="eifjieu">#REF!</definedName>
    <definedName name="eiiie">[2]!eiiie</definedName>
    <definedName name="eiqe">#REF!,#REF!,#REF!,#REF!,#REF!</definedName>
    <definedName name="ejeej">[2]!ejeej</definedName>
    <definedName name="EJEJEJ">[2]!EJEJEJ</definedName>
    <definedName name="ejfkds">[2]!ejfkds</definedName>
    <definedName name="ejjtr">[2]!ejjtr</definedName>
    <definedName name="EJT">[2]!EJT</definedName>
    <definedName name="ejtytjy">[2]!ejtytjy</definedName>
    <definedName name="ejwj">[2]!ejwj</definedName>
    <definedName name="ejwkw">[2]!ejwkw</definedName>
    <definedName name="EK">#REF!</definedName>
    <definedName name="ekddkks">[2]!ekddkks</definedName>
    <definedName name="EKE3KWF">[2]!EKE3KWF</definedName>
    <definedName name="EKEIEK">[2]!EKEIEK</definedName>
    <definedName name="EKEK">[2]!EKEK</definedName>
    <definedName name="ekekcf">[2]!ekekcf</definedName>
    <definedName name="ekeke">[2]!ekeke</definedName>
    <definedName name="EKEKEK">[2]!EKEKEK</definedName>
    <definedName name="ekekekd">[2]!ekekekd</definedName>
    <definedName name="ekekeke">[2]!ekekeke</definedName>
    <definedName name="ekekekek">[2]!ekekekek</definedName>
    <definedName name="ekekekekek">[2]!ekekekekek</definedName>
    <definedName name="ekekekke">[2]!ekekekke</definedName>
    <definedName name="ekekf">[2]!ekekf</definedName>
    <definedName name="ekekk">[2]!ekekk</definedName>
    <definedName name="ekekke">[2]!ekekke</definedName>
    <definedName name="ekekkeke">[2]!ekekkeke</definedName>
    <definedName name="ekekwkwke">[2]!ekekwkwke</definedName>
    <definedName name="ekemcksd">[2]!ekemcksd</definedName>
    <definedName name="ekeoil">[2]!ekeoil</definedName>
    <definedName name="ekergkg">[2]!ekergkg</definedName>
    <definedName name="ekfka">[2]!ekfka</definedName>
    <definedName name="ekfkek">[2]!ekfkek</definedName>
    <definedName name="ekgerl">[2]!ekgerl</definedName>
    <definedName name="ekgid">[2]!ekgid</definedName>
    <definedName name="ekgkk">[2]!ekgkk</definedName>
    <definedName name="ekid">[2]!ekid</definedName>
    <definedName name="ekik">[2]!ekik</definedName>
    <definedName name="ekjeoi">[2]!ekjeoi</definedName>
    <definedName name="ekkdkd">[2]!ekkdkd</definedName>
    <definedName name="ekke">[2]!ekke</definedName>
    <definedName name="ekkeek">[2]!ekkeek</definedName>
    <definedName name="ekkekakw">[2]!ekkekakw</definedName>
    <definedName name="ekkfs">[2]!ekkfs</definedName>
    <definedName name="ekkksdfksd">[2]!ekkksdfksd</definedName>
    <definedName name="ekkwk">[2]!ekkwk</definedName>
    <definedName name="eklgerk0">[2]!eklgerk0</definedName>
    <definedName name="ekr9e">[2]!ekr9e</definedName>
    <definedName name="eksmsk">[2]!eksmsk</definedName>
    <definedName name="ekw">[2]!ekw</definedName>
    <definedName name="ekwe">[2]!ekwe</definedName>
    <definedName name="ekweiie">[2]!ekweiie</definedName>
    <definedName name="ekwkkwkw">[2]!ekwkkwkw</definedName>
    <definedName name="elcmdl">[2]!elcmdl</definedName>
    <definedName name="ELECTRICITY_ESCALATE">'[69]Sale Assumption'!$BF$1:$RU$1</definedName>
    <definedName name="Electronics_Boutique">#REF!</definedName>
    <definedName name="elel">[2]!elel</definedName>
    <definedName name="elele">[2]!elele</definedName>
    <definedName name="elelel">[2]!elelel</definedName>
    <definedName name="elelfl">[2]!elelfl</definedName>
    <definedName name="elelfld">[2]!elelfld</definedName>
    <definedName name="elell">[2]!elell</definedName>
    <definedName name="elelwl">[2]!elelwl</definedName>
    <definedName name="elelwle">[2]!elelwle</definedName>
    <definedName name="ELFELE">[2]!ELFELE</definedName>
    <definedName name="elflle">[2]!elflle</definedName>
    <definedName name="ellcld">[2]!ellcld</definedName>
    <definedName name="elle">[2]!elle</definedName>
    <definedName name="ellel">[2]!ellel</definedName>
    <definedName name="ellelele">[2]!ellelele</definedName>
    <definedName name="ellels">[2]!ellels</definedName>
    <definedName name="ellsl">[2]!ellsl</definedName>
    <definedName name="elwlfl">[2]!elwlfl</definedName>
    <definedName name="elwlled">[2]!elwlled</definedName>
    <definedName name="elwpopk">[2]!elwpopk</definedName>
    <definedName name="EMEA_Percent">#REF!</definedName>
    <definedName name="EMEMEMEM">[2]!EMEMEMEM</definedName>
    <definedName name="emfmewk">[2]!emfmewk</definedName>
    <definedName name="Emploee">[133]Employee!$B:$B</definedName>
    <definedName name="END_AED">'[72]Calculation of end rates'!#REF!</definedName>
    <definedName name="End_Bal">#REF!</definedName>
    <definedName name="END_BRL">'[72]Calculation of end rates'!#REF!</definedName>
    <definedName name="END_CZK">'[72]Calculation of end rates'!#REF!</definedName>
    <definedName name="End_date">[110]Header!$C$12</definedName>
    <definedName name="END_EGP">'[72]Calculation of end rates'!#REF!</definedName>
    <definedName name="END_HKD">'[72]Calculation of end rates'!#REF!</definedName>
    <definedName name="END_HUF">'[72]Calculation of end rates'!#REF!</definedName>
    <definedName name="END_KES">'[72]Calculation of end rates'!#REF!</definedName>
    <definedName name="END_KRW">'[72]Calculation of end rates'!#REF!</definedName>
    <definedName name="END_LTL">'[72]Calculation of end rates'!#REF!</definedName>
    <definedName name="END_LVL">'[72]Calculation of end rates'!#REF!</definedName>
    <definedName name="END_MXN">'[72]Calculation of end rates'!#REF!</definedName>
    <definedName name="END_MYR">'[72]Calculation of end rates'!#REF!</definedName>
    <definedName name="END_PHP">'[72]Calculation of end rates'!#REF!</definedName>
    <definedName name="END_PLN">'[72]Calculation of end rates'!#REF!</definedName>
    <definedName name="END_ROL">'[72]Calculation of end rates'!#REF!</definedName>
    <definedName name="END_RUR">'[72]Calculation of end rates'!#REF!</definedName>
    <definedName name="END_SGD">'[72]Calculation of end rates'!#REF!</definedName>
    <definedName name="END_THB">'[72]Calculation of end rates'!#REF!</definedName>
    <definedName name="END_UYU">'[72]Calculation of end rates'!#REF!</definedName>
    <definedName name="END_ZAR">'[72]Calculation of end rates'!#REF!</definedName>
    <definedName name="endDate">[134]Main!$F$4</definedName>
    <definedName name="Ending">#N/A</definedName>
    <definedName name="Ending_Balance">#N/A</definedName>
    <definedName name="ENENNE">[2]!ENENNE</definedName>
    <definedName name="Energy_Offpeak_115KV">'[69]Sale Assumption'!$J$61:$RU$61</definedName>
    <definedName name="Energy_Offpeak_22KV">'[69]Sale Assumption'!$J$67:$RU$67</definedName>
    <definedName name="Energy_Peak_115KV">'[69]Sale Assumption'!$J$60:$RU$60</definedName>
    <definedName name="Energy_Peak_22KV">'[69]Sale Assumption'!$J$66:$RU$66</definedName>
    <definedName name="Energy_Weekend_115KV">'[69]Sale Assumption'!$J$62:$RU$62</definedName>
    <definedName name="Energy_Weekend_22KV">'[69]Sale Assumption'!$J$68:$RU$68</definedName>
    <definedName name="ENJENEN">[2]!ENJENEN</definedName>
    <definedName name="Entertain" hidden="1">{"closed",#N/A,FALSE,"Consolidated Products - Budget";"expanded",#N/A,FALSE,"Consolidated Products - Budget"}</definedName>
    <definedName name="Entity">#REF!</definedName>
    <definedName name="eokl">[2]!eokl</definedName>
    <definedName name="EP_FIRM">'[69]Sale Assumption'!$J$120:$RU$120</definedName>
    <definedName name="EP_OFFPEAK">'[69]Sale Assumption'!$I$139</definedName>
    <definedName name="EP_Offpeak_NF">'[69]Sale Assumption'!$J$139:$RU$139</definedName>
    <definedName name="EP_PEAK">'[69]Sale Assumption'!$I$138</definedName>
    <definedName name="EP_Peak_NF">'[69]Sale Assumption'!$J$138:$RU$138</definedName>
    <definedName name="EP0GAS">'[69]Sale Assumption'!$I$116</definedName>
    <definedName name="EPMWorkbookOptions_1" hidden="1">"pjIAAB+LCAAAAAAABADtW2tvokwU/r7J/gfjdwW8b0PdsIiWBMEAtm/TNARxrGQV6IC1/fc73FRk6rLU1ygxaVI9tznn4Tkw4wz0z/flovQGoGva1m2ZqpLlErAMe2paL7fllTerUK3yz+73b/SDDX9PbPu35HjI1C0hP8u9eXfN2/Lc85wbgliv19V1vWrDF6JGkhTx31BQjDlY6hXTcj3dMkB54zX9u1cZjVoq0axtWcDwx1RtdgUhsLx7"</definedName>
    <definedName name="EPMWorkbookOptions_2" hidden="1">"E6wDZULd0z09kiK5qC9BONpmJA8snRU0g6HGLoAjCGYAxTNAFSVU7mr90VD7NWLFB4rUniKn+Wtlsn6tGGbV8byqYUPnpuOn6eoOMXEM4ll7GqnqQGMlUZGiL+jfTF+44Jkm/DS2STGOszANfQfAzMnFMZJRdsRRzV0/gb1xQ6BS2GVQIeUQLCcAji3zdQWCqE/MuMerfO+5+jRiZE5U7yj0kRdHY1VTOCRiVA5VnvJLRb4zAdShMf/YGpUQ"</definedName>
    <definedName name="EPMWorkbookOptions_3" hidden="1">"n24sc3Fb9uAK0YVIe/XMJbB8tmb3oonjFY/q5dXHZO0+5GxxS1b5IZcsuEZSzSpVK27J95ys8JKYrFqS+QEvMsKllH1As6O4M6dTYG0GdvcG2DXd3pPc/SSUub3exGDthQ27fro0gVEccg3AxHhiQA4c0e3fA+9eX3+zoemhvIIbb+ic0mXw75vQ9XYSwOv3Am2y/BygrFZ4DnQZlpXGokoTOOWhGCHi6CHeJKl6h9oJgLsWga8EpwB2SZoI"</definedName>
    <definedName name="EPMWorkbookOptions_4" hidden="1">"P2Cju85C/xhB2wHQ++hSzVZzBiazSrM1bVQatdmPSqcJQIXUQa0xnbQb7UndHznphQks6K6ngAV6noNp2GI4hP7SzpEJ5rkVgphsakYQtFiRoa+j4Lm6+/Prm8330A0u1GfBb4cC/x9dwxlCfrqSZAPNsrKzlSogW48zy4rinyVhjwqNKqmMoAncINsD+pxxOZ9GDlY1A1kaj3L3cr3ebDYajey9XCteL29hTHJ2oImSePFtfEZ0HcsIW/Yx"</definedName>
    <definedName name="EPMWorkbookOptions_5" hidden="1">"N1lbbYrsdNrZyVovIFkjEBE/0Z+QaWEbBbvS81A53fC3g6/Milqtev0fpkWN4rHzk99fLp2kR4ZjcOl4nE/T9gXp4YTr7mbxWtZHML3oDqRXluLSzMFSXlQ5mZVOSNRW8YgagZjmaqy40hWXZg66SuodJyNY+6dkbLt4jN3imCTtL0ZgRPa6ssSnmYewD6KiMupYOSFfOwXkawxj+h4bya+MxaWZg7EKNxhyJ90y+lE8vkYgYtgaKa50xaWZ"</definedName>
    <definedName name="EPMWorkbookOptions_6" hidden="1">"g67+IYMTcpUq4P7ml85pRFHPkqVHBaR+6WicUc/KTI8XBxoCWBU5+ZTtW8AN3z0008+cfYMrj3Fp5uBxdNrrlPwt4Cbnl8/MRZHPkqxHBUXm/MUOd51AHrOJhxyjjBGyp+ziAu7+xjCGu7+Pau/K0H8xSmSDN6IJ3AH+hDQ2R9HSrzfsCtOvRNAymEHgziVLcoAVH4dNCgM7dgF06AeVLEV/A7Hlvjiwjd/9QLT0Ahhj67Qiab+eRleN5t17"</definedName>
    <definedName name="EPMWorkbookOptions_7" hidden="1">"HZr6ZAGGAL5sI6Tk379tw0bvmnT/AKj8qSCmMgAA"</definedName>
    <definedName name="eq5q5" hidden="1">{"'Income Statement'!$D$96:$E$101"}</definedName>
    <definedName name="EQE">[2]!EQE</definedName>
    <definedName name="eqq" hidden="1">{"cashflow",#N/A,FALSE,"cash flow"}</definedName>
    <definedName name="Equity_Created_CUP1Ph1to3">'[102]Financing (Main)'!$J$89:$RU$89</definedName>
    <definedName name="Equity_Created_CUP1Ph4">'[102]Financing (Main)'!$J$93:$RU$93</definedName>
    <definedName name="Equity_Created_CUP1Ph5">'[102]Financing (Main)'!$J$97:$RU$97</definedName>
    <definedName name="Equity_Created_CUP1Ph6">'[102]Financing (Main)'!$J$111:$RU$111</definedName>
    <definedName name="Equity_Created_CUP2Ph1">'[102]Financing (Main)'!$J$102:$RU$102</definedName>
    <definedName name="Equity_Created_CUP2Ph2">'[102]Financing (Main)'!$J$106:$RU$106</definedName>
    <definedName name="Equity_Created_CUP3Ph1">'[102]Financing (Main)'!$J$116:$RU$116</definedName>
    <definedName name="Equity_Created_Ph1to3">[69]Financing!$J$34:$RU$34</definedName>
    <definedName name="Equity_Created_Ph4">[69]Financing!$J$39:$RU$39</definedName>
    <definedName name="Equity_Created_Ph5">[69]Financing!$J$44:$RU$44</definedName>
    <definedName name="Equity_Issued_AllPh">[69]Financing!$J$10:$RU$10</definedName>
    <definedName name="Equity_Issued_CUP3">'[102]Financing (Main)'!$J$12:$RU$12</definedName>
    <definedName name="Equity_Issued_Ph1to3">[69]Financing!$J$7:$RU$7</definedName>
    <definedName name="Equity_Issued_Ph4">[69]Financing!$J$8:$RU$8</definedName>
    <definedName name="Equity_Issued_Ph5">[69]Financing!$J$9:$RU$9</definedName>
    <definedName name="Equity_Underwriting_Fee">NA()</definedName>
    <definedName name="eqweqw">[2]!eqweqw</definedName>
    <definedName name="er">[2]!er</definedName>
    <definedName name="er4e">[2]!er4e</definedName>
    <definedName name="er4ttw3">[2]!er4ttw3</definedName>
    <definedName name="ERAER">[2]!ERAER</definedName>
    <definedName name="eraweta">[2]!eraweta</definedName>
    <definedName name="erd">[2]!erd</definedName>
    <definedName name="erdvsdf">[2]!erdvsdf</definedName>
    <definedName name="erdy">[2]!erdy</definedName>
    <definedName name="ere">[2]!ere</definedName>
    <definedName name="EREE">[2]!EREE</definedName>
    <definedName name="eregr">[2]!eregr</definedName>
    <definedName name="erel">[2]!erel</definedName>
    <definedName name="ERER">[2]!ERER</definedName>
    <definedName name="erere">[2]!erere</definedName>
    <definedName name="ERERERE">[2]!ERERERE</definedName>
    <definedName name="ererg0">[2]!ererg0</definedName>
    <definedName name="ERERR">[2]!ERERR</definedName>
    <definedName name="ERERS">[2]!ERERS</definedName>
    <definedName name="ererte">[2]!ererte</definedName>
    <definedName name="erertertertete" hidden="1">{"'Eng (page2)'!$A$1:$D$52"}</definedName>
    <definedName name="EREW">[2]!EREW</definedName>
    <definedName name="erewr3">[2]!erewr3</definedName>
    <definedName name="erewre">[2]!erewre</definedName>
    <definedName name="erewrew3">[2]!erewrew3</definedName>
    <definedName name="erewtt">[2]!erewtt</definedName>
    <definedName name="erfe">[2]!erfe</definedName>
    <definedName name="erfer">[2]!erfer</definedName>
    <definedName name="erg">[2]!erg</definedName>
    <definedName name="ERGAGA">[2]!ERGAGA</definedName>
    <definedName name="ergdgv">[2]!ergdgv</definedName>
    <definedName name="erge">[2]!erge</definedName>
    <definedName name="ergegr">[2]!ergegr</definedName>
    <definedName name="ergegrerg">[2]!ergegrerg</definedName>
    <definedName name="ergegrgr">[2]!ergegrgr</definedName>
    <definedName name="ergegrs">[2]!ergegrs</definedName>
    <definedName name="erger">[2]!erger</definedName>
    <definedName name="ergerg">[2]!ergerg</definedName>
    <definedName name="ergf43">[2]!ergf43</definedName>
    <definedName name="ergger">[2]!ergger</definedName>
    <definedName name="erggre">[2]!erggre</definedName>
    <definedName name="ergkerk">[2]!ergkerk</definedName>
    <definedName name="ergkre9">[2]!ergkre9</definedName>
    <definedName name="ergkrleg">[2]!ergkrleg</definedName>
    <definedName name="ergo3">[2]!ergo3</definedName>
    <definedName name="ergr">[2]!ergr</definedName>
    <definedName name="ERGRE">#REF!</definedName>
    <definedName name="ergreg">[2]!ergreg</definedName>
    <definedName name="ergrge">[2]!ergrge</definedName>
    <definedName name="ERGRRE">#REF!</definedName>
    <definedName name="ergsegr">[2]!ergsegr</definedName>
    <definedName name="ergsg">[2]!ergsg</definedName>
    <definedName name="ergsger">[2]!ergsger</definedName>
    <definedName name="ergsgre">[2]!ergsgre</definedName>
    <definedName name="ergsgres">[2]!ergsgres</definedName>
    <definedName name="ERGSR">[2]!ERGSR</definedName>
    <definedName name="ergsre">[2]!ergsre</definedName>
    <definedName name="ERGSREG">[2]!ERGSREG</definedName>
    <definedName name="ergsreger">[2]!ergsreger</definedName>
    <definedName name="ERGSREGS">[2]!ERGSREGS</definedName>
    <definedName name="ERGT" hidden="1">{"'Eng (page2)'!$A$1:$D$52"}</definedName>
    <definedName name="ERH">[2]!ERH</definedName>
    <definedName name="erhererherh">[2]!erhererherh</definedName>
    <definedName name="erhht">[2]!erhht</definedName>
    <definedName name="erjp" hidden="1">{"'Eng (page2)'!$A$1:$D$52"}</definedName>
    <definedName name="erkek">[2]!erkek</definedName>
    <definedName name="erkgk">[2]!erkgk</definedName>
    <definedName name="erkgkd">[2]!erkgkd</definedName>
    <definedName name="erkgkl">[2]!erkgkl</definedName>
    <definedName name="erkke">[2]!erkke</definedName>
    <definedName name="erkl">[2]!erkl</definedName>
    <definedName name="erlelre">[2]!erlelre</definedName>
    <definedName name="erqw" hidden="1">{"'Eng (page2)'!$A$1:$D$52"}</definedName>
    <definedName name="err">[2]!err</definedName>
    <definedName name="ERRE">[2]!ERRE</definedName>
    <definedName name="erreggre">[2]!erreggre</definedName>
    <definedName name="error">'[135]DropDown List'!#REF!</definedName>
    <definedName name="errre">[2]!errre</definedName>
    <definedName name="ERSERE">#REF!</definedName>
    <definedName name="erserg">[2]!erserg</definedName>
    <definedName name="ersg">[2]!ersg</definedName>
    <definedName name="ERSG4">#REF!</definedName>
    <definedName name="ersgg">[2]!ersgg</definedName>
    <definedName name="ersgg4e">[2]!ersgg4e</definedName>
    <definedName name="ERSGGRE">[2]!ERSGGRE</definedName>
    <definedName name="ersggsergr">[2]!ersggsergr</definedName>
    <definedName name="ERSGRE">[2]!ERSGRE</definedName>
    <definedName name="ersre">#REF!</definedName>
    <definedName name="ert" hidden="1">{"'Eng (page2)'!$A$1:$D$52"}</definedName>
    <definedName name="ert4e">[2]!ert4e</definedName>
    <definedName name="ert4r4">[2]!ert4r4</definedName>
    <definedName name="ert4t4w">[2]!ert4t4w</definedName>
    <definedName name="ert4w">[2]!ert4w</definedName>
    <definedName name="ERTE">[2]!ERTE</definedName>
    <definedName name="erte3">[2]!erte3</definedName>
    <definedName name="erte4">[2]!erte4</definedName>
    <definedName name="erte43">[2]!erte43</definedName>
    <definedName name="ertee">[2]!ertee</definedName>
    <definedName name="ERTER">[2]!ERTER</definedName>
    <definedName name="ERTERE">[2]!ERTERE</definedName>
    <definedName name="ertest">[2]!ertest</definedName>
    <definedName name="ertr">[2]!ertr</definedName>
    <definedName name="ertr44w">[2]!ertr44w</definedName>
    <definedName name="ERTRGR">#REF!</definedName>
    <definedName name="ertyu" hidden="1">{"'Eng (page2)'!$A$1:$D$52"}</definedName>
    <definedName name="ERW">[2]!ERW</definedName>
    <definedName name="erwq" hidden="1">{"'Eng (page2)'!$A$1:$D$52"}</definedName>
    <definedName name="erwrere">[2]!erwrere</definedName>
    <definedName name="erwrre">[2]!erwrre</definedName>
    <definedName name="erwt">[2]!erwt</definedName>
    <definedName name="erwt4">[2]!erwt4</definedName>
    <definedName name="erwt4tr">[2]!erwt4tr</definedName>
    <definedName name="erwt4w">[2]!erwt4w</definedName>
    <definedName name="erwte">[2]!erwte</definedName>
    <definedName name="erwtrre">[2]!erwtrre</definedName>
    <definedName name="erwtt4">[2]!erwtt4</definedName>
    <definedName name="ERWWQEQ">[2]!ERWWQEQ</definedName>
    <definedName name="ery">#REF!</definedName>
    <definedName name="ery5rrt">[2]!ery5rrt</definedName>
    <definedName name="erye">[2]!erye</definedName>
    <definedName name="eryhr">[2]!eryhr</definedName>
    <definedName name="eryr">[2]!eryr</definedName>
    <definedName name="eryrtr">[2]!eryrtr</definedName>
    <definedName name="erytr">[2]!erytr</definedName>
    <definedName name="erytre">[2]!erytre</definedName>
    <definedName name="ERYYH">[2]!ERYYH</definedName>
    <definedName name="eryyr">[2]!eryyr</definedName>
    <definedName name="ERYYRE">[2]!ERYYRE</definedName>
    <definedName name="ES">[2]!ES</definedName>
    <definedName name="esegrs">[2]!esegrs</definedName>
    <definedName name="eses">[2]!eses</definedName>
    <definedName name="esgdg">[2]!esgdg</definedName>
    <definedName name="esgerg">[2]!esgerg</definedName>
    <definedName name="ESGG">[2]!ESGG</definedName>
    <definedName name="esgr">[2]!esgr</definedName>
    <definedName name="esgrgr">[2]!esgrgr</definedName>
    <definedName name="esgrre">[2]!esgrre</definedName>
    <definedName name="eshers">[2]!eshers</definedName>
    <definedName name="ESP_AVG">'[72]Calculation of end rates'!#REF!</definedName>
    <definedName name="esr">[2]!esr</definedName>
    <definedName name="esre">[2]!esre</definedName>
    <definedName name="ESRGER4S">[2]!ESRGER4S</definedName>
    <definedName name="esrrr">#REF!</definedName>
    <definedName name="esrte">[2]!esrte</definedName>
    <definedName name="esrtgr">[2]!esrtgr</definedName>
    <definedName name="eSs">[2]!eSs</definedName>
    <definedName name="est">[2]!est</definedName>
    <definedName name="este">[2]!este</definedName>
    <definedName name="ESTEER">[2]!ESTEER</definedName>
    <definedName name="esteyr">[2]!esteyr</definedName>
    <definedName name="estte">[2]!estte</definedName>
    <definedName name="ESW">[2]!ESW</definedName>
    <definedName name="esy">#REF!</definedName>
    <definedName name="esyrhr">[2]!esyrhr</definedName>
    <definedName name="ET">[2]!ET</definedName>
    <definedName name="et4tw">[2]!et4tw</definedName>
    <definedName name="et5yerr">[2]!et5yerr</definedName>
    <definedName name="ETE">[2]!ETE</definedName>
    <definedName name="eter">[2]!eter</definedName>
    <definedName name="ETESER">[2]!ETESER</definedName>
    <definedName name="ETET">[2]!ETET</definedName>
    <definedName name="ETETE">[2]!ETETE</definedName>
    <definedName name="etewt">[2]!etewt</definedName>
    <definedName name="ethane1">#REF!</definedName>
    <definedName name="ethane10">#REF!</definedName>
    <definedName name="ethane11">#REF!</definedName>
    <definedName name="ethane12">#REF!</definedName>
    <definedName name="ethane2">#REF!</definedName>
    <definedName name="ethane3">#REF!</definedName>
    <definedName name="ethane4">#REF!</definedName>
    <definedName name="ethane5">#REF!</definedName>
    <definedName name="ethane6">#REF!</definedName>
    <definedName name="ethane7">#REF!</definedName>
    <definedName name="ethane8">#REF!</definedName>
    <definedName name="ethane9">#REF!</definedName>
    <definedName name="etjjtye">[2]!etjjtye</definedName>
    <definedName name="ETR">[2]!ETR</definedName>
    <definedName name="etse">[2]!etse</definedName>
    <definedName name="etssr">[2]!etssr</definedName>
    <definedName name="etst">[2]!etst</definedName>
    <definedName name="etstse">[2]!etstse</definedName>
    <definedName name="ETT">[2]!ETT</definedName>
    <definedName name="ETTE">[2]!ETTE</definedName>
    <definedName name="ETTET">[2]!ETTET</definedName>
    <definedName name="ETTEW">#REF!</definedName>
    <definedName name="ETTTW">[2]!ETTTW</definedName>
    <definedName name="ettw4re">[2]!ettw4re</definedName>
    <definedName name="etu">[2]!etu</definedName>
    <definedName name="ETW">[2]!ETW</definedName>
    <definedName name="etwett">[2]!etwett</definedName>
    <definedName name="etyeyr">[2]!etyeyr</definedName>
    <definedName name="etyre">[2]!etyre</definedName>
    <definedName name="eueu">[2]!eueu</definedName>
    <definedName name="euu">[2]!euu</definedName>
    <definedName name="EV__LASTREFTIME__" hidden="1">38924.6922106482</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[2]!ew</definedName>
    <definedName name="EW4A">[2]!EW4A</definedName>
    <definedName name="EW4FWEF">[2]!EW4FWEF</definedName>
    <definedName name="ewace">[2]!ewace</definedName>
    <definedName name="EWAF">[2]!EWAF</definedName>
    <definedName name="EWAFAFWE3WFE">[2]!EWAFAFWE3WFE</definedName>
    <definedName name="EWAFAWE">[2]!EWAFAWE</definedName>
    <definedName name="EWAFD">[2]!EWAFD</definedName>
    <definedName name="ewafefw">[2]!ewafefw</definedName>
    <definedName name="EWAFEWF">[2]!EWAFEWF</definedName>
    <definedName name="EWAFFEW">#REF!</definedName>
    <definedName name="EWAFFEWA">[2]!EWAFFEWA</definedName>
    <definedName name="ewaffewef">[2]!ewaffewef</definedName>
    <definedName name="EWAFW3A">[2]!EWAFW3A</definedName>
    <definedName name="EWAFWFEA">[2]!EWAFWFEA</definedName>
    <definedName name="EWAG">[2]!EWAG</definedName>
    <definedName name="EWAREWA">[2]!EWAREWA</definedName>
    <definedName name="ewarewwer">[2]!ewarewwer</definedName>
    <definedName name="ewarf">[2]!ewarf</definedName>
    <definedName name="EWAW3W">[2]!EWAW3W</definedName>
    <definedName name="EWE">[2]!EWE</definedName>
    <definedName name="ewee" hidden="1">{"'Eng (page2)'!$A$1:$D$52"}</definedName>
    <definedName name="ewefa">[2]!ewefa</definedName>
    <definedName name="ewefe">[2]!ewefe</definedName>
    <definedName name="ewefw">[2]!ewefw</definedName>
    <definedName name="ewekei">[2]!ewekei</definedName>
    <definedName name="ewew" hidden="1">{"cashflow",#N/A,FALSE,"cash flow"}</definedName>
    <definedName name="ewew1" hidden="1">{"cashflow",#N/A,FALSE,"cash flow"}</definedName>
    <definedName name="EWEWAAWE">[2]!EWEWAAWE</definedName>
    <definedName name="EWEWE">[2]!EWEWE</definedName>
    <definedName name="EWEWWEFA">[2]!EWEWWEFA</definedName>
    <definedName name="ewf">[2]!ewf</definedName>
    <definedName name="ewfa">[2]!ewfa</definedName>
    <definedName name="EWFAAFEW">#REF!</definedName>
    <definedName name="EWFAFAEW">[2]!EWFAFAEW</definedName>
    <definedName name="EWFAFEW">#REF!</definedName>
    <definedName name="EWFAFEWA">[2]!EWFAFEWA</definedName>
    <definedName name="EWFAWE">[2]!EWFAWE</definedName>
    <definedName name="EWFAWFW">[2]!EWFAWFW</definedName>
    <definedName name="ewfcsdd">[2]!ewfcsdd</definedName>
    <definedName name="EWFE">#REF!</definedName>
    <definedName name="ewfefw">[2]!ewfefw</definedName>
    <definedName name="ewfewefew">[2]!ewfewefew</definedName>
    <definedName name="ewfewefw">[2]!ewfewefw</definedName>
    <definedName name="ewfewf">[2]!ewfewf</definedName>
    <definedName name="ewfewfew">[2]!ewfewfew</definedName>
    <definedName name="ewfewkefw">[2]!ewfewkefw</definedName>
    <definedName name="ewff3w">[2]!ewff3w</definedName>
    <definedName name="ewffe">[2]!ewffe</definedName>
    <definedName name="ewffee">[2]!ewffee</definedName>
    <definedName name="EWFFEFE">[2]!EWFFEFE</definedName>
    <definedName name="ewffew">[2]!ewffew</definedName>
    <definedName name="ewffewa">[2]!ewffewa</definedName>
    <definedName name="ewffewf">[2]!ewffewf</definedName>
    <definedName name="ewffweawe">[2]!ewffweawe</definedName>
    <definedName name="ewfke">[2]!ewfke</definedName>
    <definedName name="ewfkelke">[2]!ewfkelke</definedName>
    <definedName name="ewfkewfk3">[2]!ewfkewfk3</definedName>
    <definedName name="ewfkewkew">[2]!ewfkewkew</definedName>
    <definedName name="ewfkwek">[2]!ewfkwek</definedName>
    <definedName name="ewflele">[2]!ewflele</definedName>
    <definedName name="EWFWAWE">[2]!EWFWAWE</definedName>
    <definedName name="ewfwef">[2]!ewfwef</definedName>
    <definedName name="ewfweqf">[2]!ewfweqf</definedName>
    <definedName name="EWGAAGWE">[2]!EWGAAGWE</definedName>
    <definedName name="ewgwge">[2]!ewgwge</definedName>
    <definedName name="ewiks">[2]!ewiks</definedName>
    <definedName name="ewiosd">[2]!ewiosd</definedName>
    <definedName name="ewjae">[2]!ewjae</definedName>
    <definedName name="EWJEWJJE">[2]!EWJEWJJE</definedName>
    <definedName name="ewjjk">[2]!ewjjk</definedName>
    <definedName name="ewkeke">[2]!ewkeke</definedName>
    <definedName name="ewkekek">[2]!ewkekek</definedName>
    <definedName name="ewkekk">[2]!ewkekk</definedName>
    <definedName name="ewkf">[2]!ewkf</definedName>
    <definedName name="EWKFK">[2]!EWKFK</definedName>
    <definedName name="ewkfwkk">[2]!ewkfwkk</definedName>
    <definedName name="ewkkek">[2]!ewkkek</definedName>
    <definedName name="ewkkk">[2]!ewkkk</definedName>
    <definedName name="ewkla">[2]!ewkla</definedName>
    <definedName name="ewkoi">[2]!ewkoi</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ew">[2]!ewqew</definedName>
    <definedName name="ewqr">[2]!ewqr</definedName>
    <definedName name="ewr">[136]DEP12!#REF!</definedName>
    <definedName name="ewr4tt4w">[2]!ewr4tt4w</definedName>
    <definedName name="ewre">[2]!ewre</definedName>
    <definedName name="ewret">[2]!ewret</definedName>
    <definedName name="ewrq" hidden="1">{"'Eng (page2)'!$A$1:$D$52"}</definedName>
    <definedName name="ewrt3t4w">[2]!ewrt3t4w</definedName>
    <definedName name="ewrt4">[2]!ewrt4</definedName>
    <definedName name="ewrt4t">[2]!ewrt4t</definedName>
    <definedName name="ewrt4te">[2]!ewrt4te</definedName>
    <definedName name="ewrtt34t">[2]!ewrtt34t</definedName>
    <definedName name="ewrw">[58]เครื่องตกแต่ง!$B$76</definedName>
    <definedName name="EWSD" hidden="1">{"'Eng (page2)'!$A$1:$D$52"}</definedName>
    <definedName name="ewsk">[2]!ewsk</definedName>
    <definedName name="ewt">[2]!ewt</definedName>
    <definedName name="ewt4w">[2]!ewt4w</definedName>
    <definedName name="ewte">#REF!</definedName>
    <definedName name="EWTGE">[2]!EWTGE</definedName>
    <definedName name="ewtt">[2]!ewtt</definedName>
    <definedName name="ewtte4t">[2]!ewtte4t</definedName>
    <definedName name="ewttr">[2]!ewttr</definedName>
    <definedName name="eww" hidden="1">{"sum_mth",#N/A,FALSE,"SUM-MTH";"sum_mth_สะสม",#N/A,FALSE,"SUM-MTH";"sum_mth_ผลการดำเนินงาน",#N/A,FALSE,"SUM-MTH";"sum_mth_ผลการดำเนินงาน_สะสม",#N/A,FALSE,"SUM-MTH"}</definedName>
    <definedName name="ewwe">[2]!ewwe</definedName>
    <definedName name="EWWFE">#REF!</definedName>
    <definedName name="ewws">[2]!ewws</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[137]EAS!$I$2:$L$219</definedName>
    <definedName name="ExactAddinConnection" hidden="1">"003"</definedName>
    <definedName name="ExactAddinConnection.002" hidden="1">"CPNT01;002;mengtalekk;1"</definedName>
    <definedName name="ExactAddinConnection.003" hidden="1">"DIPSERVER5\\SQL2008;003;siriyuda.hanab;1"</definedName>
    <definedName name="ExactAddinConnection.998" hidden="1">"wong109178-1;998;chey109859;1"</definedName>
    <definedName name="ExactAddinReports" hidden="1">24</definedName>
    <definedName name="exc" hidden="1">{"'Eng (page2)'!$A$1:$D$52"}</definedName>
    <definedName name="Excel_BuiltIn__FilterDatabase_43">#REF!</definedName>
    <definedName name="Excel_BuiltIn_Print_Area_1_1">('[138]PETTY CASH'!#REF!,'[138]PETTY CASH'!$A$1:$E$9)</definedName>
    <definedName name="Excel_BuiltIn_Print_Area_1_1_1">'[138]PETTY CASH'!#REF!</definedName>
    <definedName name="Excel_BuiltIn_Print_Area_16_1">#REF!</definedName>
    <definedName name="Excel_BuiltIn_Print_Area_16_1_1">#REF!</definedName>
    <definedName name="Excel_BuiltIn_Print_Area_17_1">(#REF!,#REF!)</definedName>
    <definedName name="Excel_BuiltIn_Print_Area_19_1">(#REF!,#REF!)</definedName>
    <definedName name="Excel_BuiltIn_Print_Area_23_1">#REF!</definedName>
    <definedName name="Excel_BuiltIn_Print_Area_28_1">#REF!</definedName>
    <definedName name="Excel_BuiltIn_Print_Area_7">#REF!</definedName>
    <definedName name="Excel_BuiltIn_Print_Titles_19">#REF!</definedName>
    <definedName name="exchange">[139]SPP!$Q$26</definedName>
    <definedName name="Exit">#REF!</definedName>
    <definedName name="EXP_LETTER">#REF!</definedName>
    <definedName name="exp5.1">#REF!</definedName>
    <definedName name="Expected_balance">#REF!</definedName>
    <definedName name="Expense">#REF!</definedName>
    <definedName name="EXPT">#REF!</definedName>
    <definedName name="Extra_Pay">#REF!</definedName>
    <definedName name="_xlnm.Extract">#REF!</definedName>
    <definedName name="ey">[2]!ey</definedName>
    <definedName name="ey5e5r">[2]!ey5e5r</definedName>
    <definedName name="EYE">[2]!EYE</definedName>
    <definedName name="eyeer">[2]!eyeer</definedName>
    <definedName name="eyerw">[2]!eyerw</definedName>
    <definedName name="eyeyt">[2]!eyeyt</definedName>
    <definedName name="eyr">[2]!eyr</definedName>
    <definedName name="EYRREY">[2]!EYRREY</definedName>
    <definedName name="eyrry">[2]!eyrry</definedName>
    <definedName name="EYRY">[2]!EYRY</definedName>
    <definedName name="eytr">[2]!eytr</definedName>
    <definedName name="eytt">#REF!</definedName>
    <definedName name="eyty">[2]!eyty</definedName>
    <definedName name="eyure">[2]!eyure</definedName>
    <definedName name="EYY">[2]!EYY</definedName>
    <definedName name="EYYRE">[2]!EYYRE</definedName>
    <definedName name="eyyt">#REF!</definedName>
    <definedName name="f">[2]!f</definedName>
    <definedName name="F_SL">FST:(FSB)</definedName>
    <definedName name="F1nin" hidden="1">{"'Model'!$A$1:$N$53"}</definedName>
    <definedName name="f3e">[2]!f3e</definedName>
    <definedName name="F3F32">[2]!F3F32</definedName>
    <definedName name="f4ef">[2]!f4ef</definedName>
    <definedName name="fa">[2]!fa</definedName>
    <definedName name="FA..">#REF!</definedName>
    <definedName name="fa3w">[2]!fa3w</definedName>
    <definedName name="FAAFEW">[2]!FAAFEW</definedName>
    <definedName name="fac">[2]!fac</definedName>
    <definedName name="fac_corridor_fee_monthly_activity">NA()</definedName>
    <definedName name="facedaw">[2]!facedaw</definedName>
    <definedName name="fadcaewe">[2]!fadcaewe</definedName>
    <definedName name="fadws" hidden="1">#REF!</definedName>
    <definedName name="fae">[2]!fae</definedName>
    <definedName name="faeacda">[2]!faeacda</definedName>
    <definedName name="faeacsd">[2]!faeacsd</definedName>
    <definedName name="faeeafef">[2]!faeeafef</definedName>
    <definedName name="faeef">[2]!faeef</definedName>
    <definedName name="faeewf">[2]!faeewf</definedName>
    <definedName name="FAEEWFA">[2]!FAEEWFA</definedName>
    <definedName name="FAEF">[2]!FAEF</definedName>
    <definedName name="faefa">[2]!faefa</definedName>
    <definedName name="faefe">[2]!faefe</definedName>
    <definedName name="faefeawf">[2]!faefeawf</definedName>
    <definedName name="faefef">[2]!faefef</definedName>
    <definedName name="faefewew">[2]!faefewew</definedName>
    <definedName name="faefw">[2]!faefw</definedName>
    <definedName name="FAEFW3EA">[2]!FAEFW3EA</definedName>
    <definedName name="FAEFWA3E">[2]!FAEFWA3E</definedName>
    <definedName name="faew">[2]!faew</definedName>
    <definedName name="faewa">[2]!faewa</definedName>
    <definedName name="faewaef">[2]!faewaef</definedName>
    <definedName name="FAEWAFWE">[2]!FAEWAFWE</definedName>
    <definedName name="faewe">[2]!faewe</definedName>
    <definedName name="faewefw">[2]!faewefw</definedName>
    <definedName name="FAEWEW">[2]!FAEWEW</definedName>
    <definedName name="faewf">[2]!faewf</definedName>
    <definedName name="faewfe">[2]!faewfe</definedName>
    <definedName name="faewfew">[2]!faewfew</definedName>
    <definedName name="faewfewa">[2]!faewfewa</definedName>
    <definedName name="faewkekek">[2]!faewkekek</definedName>
    <definedName name="faf">[2]!faf</definedName>
    <definedName name="fafa">[2]!fafa</definedName>
    <definedName name="FAFAWEEW">[2]!FAFAWEEW</definedName>
    <definedName name="fafd">[2]!fafd</definedName>
    <definedName name="FAFE">[2]!FAFE</definedName>
    <definedName name="fafewefw">[2]!fafewefw</definedName>
    <definedName name="fafewew">[2]!fafewew</definedName>
    <definedName name="fafewfeaw3e">[2]!fafewfeaw3e</definedName>
    <definedName name="fafewfew">[2]!fafewfew</definedName>
    <definedName name="fafferv">[2]!fafferv</definedName>
    <definedName name="faiw">[2]!faiw</definedName>
    <definedName name="fake">[2]!fake</definedName>
    <definedName name="falelel">[2]!falelel</definedName>
    <definedName name="fasdcd">[2]!fasdcd</definedName>
    <definedName name="fasdfewaew">[2]!fasdfewaew</definedName>
    <definedName name="FAT" hidden="1">{"'Eng (page2)'!$A$1:$D$52"}</definedName>
    <definedName name="faw">[2]!faw</definedName>
    <definedName name="FAW3W">[2]!FAW3W</definedName>
    <definedName name="FAW3WE">[2]!FAW3WE</definedName>
    <definedName name="fawaef">[2]!fawaef</definedName>
    <definedName name="fawafe">[2]!fawafe</definedName>
    <definedName name="fawasdwa">[2]!fawasdwa</definedName>
    <definedName name="FAWAWE4">[2]!FAWAWE4</definedName>
    <definedName name="fawe">[2]!fawe</definedName>
    <definedName name="faweafew">[2]!faweafew</definedName>
    <definedName name="FAWEAWFE">[2]!FAWEAWFE</definedName>
    <definedName name="FAWEEWAF">[2]!FAWEEWAF</definedName>
    <definedName name="faweewf">[2]!faweewf</definedName>
    <definedName name="FAWEF3W">[2]!FAWEF3W</definedName>
    <definedName name="fawefew">[2]!fawefew</definedName>
    <definedName name="FAWEFEWA">[2]!FAWEFEWA</definedName>
    <definedName name="fawess">[2]!fawess</definedName>
    <definedName name="fawew">[2]!fawew</definedName>
    <definedName name="fawewafwe">[2]!fawewafwe</definedName>
    <definedName name="fawewef">[2]!fawewef</definedName>
    <definedName name="fawewewfaf">[2]!fawewewfaf</definedName>
    <definedName name="FAWF4EW">[2]!FAWF4EW</definedName>
    <definedName name="fawfe">[2]!fawfe</definedName>
    <definedName name="fawfewew">[2]!fawfewew</definedName>
    <definedName name="fawfwa">[2]!fawfwa</definedName>
    <definedName name="fawke">[2]!fawke</definedName>
    <definedName name="FB">'[140] IBPL0001'!$G$68</definedName>
    <definedName name="fbf" hidden="1">{"'Model'!$A$1:$N$53"}</definedName>
    <definedName name="FBFB">#REF!</definedName>
    <definedName name="FBFBBFBF">[2]!FBFBBFBF</definedName>
    <definedName name="FBFBFBF">[2]!FBFBFBF</definedName>
    <definedName name="fbfy" hidden="1">{"'Model'!$A$1:$N$53"}</definedName>
    <definedName name="FBGBTR">[2]!FBGBTR</definedName>
    <definedName name="FBGTRB">[2]!FBGTRB</definedName>
    <definedName name="fbsre">[2]!fbsre</definedName>
    <definedName name="FBTDRT">[2]!FBTDRT</definedName>
    <definedName name="fbtgf">[2]!fbtgf</definedName>
    <definedName name="FBTRD">[2]!FBTRD</definedName>
    <definedName name="fc" hidden="1">{"'Eng (page2)'!$A$1:$D$52"}</definedName>
    <definedName name="FCode" hidden="1">#REF!</definedName>
    <definedName name="FCT" hidden="1">{"'Eng (page2)'!$A$1:$D$52"}</definedName>
    <definedName name="FCXF">[2]!FCXF</definedName>
    <definedName name="fd">[2]!fd</definedName>
    <definedName name="fdbbrtd">[2]!fdbbrtd</definedName>
    <definedName name="fdced">[2]!fdced</definedName>
    <definedName name="FDDFFD">[2]!FDDFFD</definedName>
    <definedName name="fddrg4">[2]!fddrg4</definedName>
    <definedName name="fddsf">[2]!fddsf</definedName>
    <definedName name="FDDSFFEAW">[2]!FDDSFFEAW</definedName>
    <definedName name="fde">[2]!fde</definedName>
    <definedName name="fdecd">[2]!fdecd</definedName>
    <definedName name="fdee">[2]!fdee</definedName>
    <definedName name="fdegdf">[2]!fdegdf</definedName>
    <definedName name="fdegrf">[2]!fdegrf</definedName>
    <definedName name="fderg">[2]!fderg</definedName>
    <definedName name="fdete3">[2]!fdete3</definedName>
    <definedName name="FDEWAFEWAF">[2]!FDEWAFEWAF</definedName>
    <definedName name="FDF">#REF!</definedName>
    <definedName name="fdfd">[2]!fdfd</definedName>
    <definedName name="fdfdfdfdfdfgfgffg" hidden="1">{"'Sell_Office'!$C$5:$D$6"}</definedName>
    <definedName name="fdfdfhjdf" hidden="1">#REF!</definedName>
    <definedName name="fdfdgf">[2]!fdfdgf</definedName>
    <definedName name="fdfds">[2]!fdfds</definedName>
    <definedName name="fdfvrrd">[2]!fdfvrrd</definedName>
    <definedName name="fdgde">[2]!fdgde</definedName>
    <definedName name="FDGDG">[2]!FDGDG</definedName>
    <definedName name="FDGDOL">[2]!FDGDOL</definedName>
    <definedName name="fdger">[2]!fdger</definedName>
    <definedName name="FDGERS">[2]!FDGERS</definedName>
    <definedName name="FDGERSER">[2]!FDGERSER</definedName>
    <definedName name="fdgerserg">[2]!fdgerserg</definedName>
    <definedName name="fdggers">[2]!fdggers</definedName>
    <definedName name="FDGGRESGS">[2]!FDGGRESGS</definedName>
    <definedName name="fdgr">[2]!fdgr</definedName>
    <definedName name="fdgrd">[2]!fdgrd</definedName>
    <definedName name="fdgrdg">[2]!fdgrdg</definedName>
    <definedName name="fdgre">[2]!fdgre</definedName>
    <definedName name="fdgreg">[2]!fdgreg</definedName>
    <definedName name="fdgrere">[2]!fdgrere</definedName>
    <definedName name="fdgrerg">[2]!fdgrerg</definedName>
    <definedName name="fdgres">[2]!fdgres</definedName>
    <definedName name="FDGRESGRE">[2]!FDGRESGRE</definedName>
    <definedName name="fdgrg">[2]!fdgrg</definedName>
    <definedName name="fdgrr">[2]!fdgrr</definedName>
    <definedName name="fdgrrgd">[2]!fdgrrgd</definedName>
    <definedName name="fdgrrge">[2]!fdgrrge</definedName>
    <definedName name="fdgrvf">[2]!fdgrvf</definedName>
    <definedName name="fdgrvffd">[2]!fdgrvffd</definedName>
    <definedName name="fdgsdfg">[2]!fdgsdfg</definedName>
    <definedName name="fdh">[2]!fdh</definedName>
    <definedName name="fdhdg">[2]!fdhdg</definedName>
    <definedName name="fdhdhf">[2]!fdhdhf</definedName>
    <definedName name="fdhfg">[2]!fdhfg</definedName>
    <definedName name="fdhfgfg">[2]!fdhfgfg</definedName>
    <definedName name="fdhfh">[2]!fdhfh</definedName>
    <definedName name="FDHHDTRT">[2]!FDHHDTRT</definedName>
    <definedName name="fdhhf">[2]!fdhhf</definedName>
    <definedName name="FDHHRDT">[2]!FDHHRDT</definedName>
    <definedName name="FDHHRDT5">[2]!FDHHRDT5</definedName>
    <definedName name="FDHHRDTRHT">[2]!FDHHRDTRHT</definedName>
    <definedName name="FDHHRTDH">[2]!FDHHRTDH</definedName>
    <definedName name="FDHHRTDHTR">[2]!FDHHRTDHTR</definedName>
    <definedName name="FDHHRTDRT">[2]!FDHHRTDRT</definedName>
    <definedName name="FDHHTRD">[2]!FDHHTRD</definedName>
    <definedName name="FDHHTRDDHRT">[2]!FDHHTRDDHRT</definedName>
    <definedName name="FDHHTRDHRT">[2]!FDHHTRDHRT</definedName>
    <definedName name="FDHHTRDHTRD">[2]!FDHHTRDHTRD</definedName>
    <definedName name="FDHHTRDRTH">[2]!FDHHTRDRTH</definedName>
    <definedName name="FDHHTRDTH">[2]!FDHHTRDTH</definedName>
    <definedName name="fdhrdt">[2]!fdhrdt</definedName>
    <definedName name="FDHRDT5">[2]!FDHRDT5</definedName>
    <definedName name="FDHRHTD">[2]!FDHRHTD</definedName>
    <definedName name="FDHRTDH">[2]!FDHRTDH</definedName>
    <definedName name="FDHRTDRTH">[2]!FDHRTDRTH</definedName>
    <definedName name="FDHRTDT">[2]!FDHRTDT</definedName>
    <definedName name="fdht">[2]!fdht</definedName>
    <definedName name="fdhte">[2]!fdhte</definedName>
    <definedName name="FDHTRD">[2]!FDHTRD</definedName>
    <definedName name="FDHTRDTRDH">[2]!FDHTRDTRDH</definedName>
    <definedName name="FDHTRHTRD">[2]!FDHTRHTRD</definedName>
    <definedName name="fdhtte">[2]!fdhtte</definedName>
    <definedName name="fdj">[2]!fdj</definedName>
    <definedName name="FDJKJ">[2]!FDJKJ</definedName>
    <definedName name="FDKDKSDK">[2]!FDKDKSDK</definedName>
    <definedName name="FDKDSKDK">[2]!FDKDSKDK</definedName>
    <definedName name="FDKFDSKFDSLKF">[2]!FDKFDSKFDSLKF</definedName>
    <definedName name="fdkfk">[2]!fdkfk</definedName>
    <definedName name="FDKFKFK">[2]!FDKFKFK</definedName>
    <definedName name="FDKGFLLD">[2]!FDKGFLLD</definedName>
    <definedName name="FDKLFDKLG">[2]!FDKLFDKLG</definedName>
    <definedName name="fdkrikd">[2]!fdkrikd</definedName>
    <definedName name="fdkrkk">[2]!fdkrkk</definedName>
    <definedName name="fdks">[2]!fdks</definedName>
    <definedName name="FDKSDKDK">[2]!FDKSDKDK</definedName>
    <definedName name="fdksf" hidden="1">{"'Eng (page2)'!$A$1:$D$52"}</definedName>
    <definedName name="fdleole">[2]!fdleole</definedName>
    <definedName name="fdlgrek">[2]!fdlgrek</definedName>
    <definedName name="fdlre">[2]!fdlre</definedName>
    <definedName name="fdr">[2]!fdr</definedName>
    <definedName name="fdrd">[2]!fdrd</definedName>
    <definedName name="fdrdd">[2]!fdrdd</definedName>
    <definedName name="fdrdf">[2]!fdrdf</definedName>
    <definedName name="fdregrge">[2]!fdregrge</definedName>
    <definedName name="fdrgfd">[2]!fdrgfd</definedName>
    <definedName name="fdrijdj">[2]!fdrijdj</definedName>
    <definedName name="fdrrge">[2]!fdrrge</definedName>
    <definedName name="fds">[2]!fds</definedName>
    <definedName name="fdsafads">#REF!</definedName>
    <definedName name="FDSAKDSKDK">[2]!FDSAKDSKDK</definedName>
    <definedName name="fdsakfel">[2]!fdsakfel</definedName>
    <definedName name="fdsd">[2]!fdsd</definedName>
    <definedName name="fdsew">[2]!fdsew</definedName>
    <definedName name="fdsewd">[2]!fdsewd</definedName>
    <definedName name="FDSEWFA">[2]!FDSEWFA</definedName>
    <definedName name="fdsf8">[2]!fdsf8</definedName>
    <definedName name="FDSFD">[2]!FDSFD</definedName>
    <definedName name="fdsfdsa">[2]!fdsfdsa</definedName>
    <definedName name="fdsfvfdv">[2]!fdsfvfdv</definedName>
    <definedName name="FDSGDFD">[2]!FDSGDFD</definedName>
    <definedName name="FDSGDVR">[2]!FDSGDVR</definedName>
    <definedName name="fdshret">[2]!fdshret</definedName>
    <definedName name="FDSJDSKKD">[2]!FDSJDSKKD</definedName>
    <definedName name="FDSJKFDSKKS">[2]!FDSJKFDSKKS</definedName>
    <definedName name="FDSKEWKWEF">[2]!FDSKEWKWEF</definedName>
    <definedName name="FDSRG">#REF!</definedName>
    <definedName name="fdsshr">[2]!fdsshr</definedName>
    <definedName name="FDSWEWE">[2]!FDSWEWE</definedName>
    <definedName name="FDT">#REF!</definedName>
    <definedName name="FDTRG">#REF!</definedName>
    <definedName name="fdttt">[2]!fdttt</definedName>
    <definedName name="FDVDFDF">[2]!FDVDFDF</definedName>
    <definedName name="FDVDFV">[2]!FDVDFV</definedName>
    <definedName name="fdve4">[2]!fdve4</definedName>
    <definedName name="fdverg">[2]!fdverg</definedName>
    <definedName name="fdvf">[2]!fdvf</definedName>
    <definedName name="fdvfde">[2]!fdvfde</definedName>
    <definedName name="fdvgre">[2]!fdvgre</definedName>
    <definedName name="fdvr">[2]!fdvr</definedName>
    <definedName name="fdvrd">[2]!fdvrd</definedName>
    <definedName name="fdvrdf">[2]!fdvrdf</definedName>
    <definedName name="fdvre">[2]!fdvre</definedName>
    <definedName name="fdvrefd">[2]!fdvrefd</definedName>
    <definedName name="fdvserre">[2]!fdvserre</definedName>
    <definedName name="fdvsf">[2]!fdvsf</definedName>
    <definedName name="fe">[2]!fe</definedName>
    <definedName name="fea">[2]!fea</definedName>
    <definedName name="feaae">[2]!feaae</definedName>
    <definedName name="feaafsdd">[2]!feaafsdd</definedName>
    <definedName name="feaee">[2]!feaee</definedName>
    <definedName name="feaefw">[2]!feaefw</definedName>
    <definedName name="feaele">[2]!feaele</definedName>
    <definedName name="FEAEW">[2]!FEAEW</definedName>
    <definedName name="feaewf">[2]!feaewf</definedName>
    <definedName name="FEAEWFA">[2]!FEAEWFA</definedName>
    <definedName name="FEAFAEWEFWA">[2]!FEAFAEWEFWA</definedName>
    <definedName name="feaw">[2]!feaw</definedName>
    <definedName name="FEAW3E">[2]!FEAW3E</definedName>
    <definedName name="feawaffe">[2]!feawaffe</definedName>
    <definedName name="feawefw">[2]!feawefw</definedName>
    <definedName name="feawfewa">[2]!feawfewa</definedName>
    <definedName name="FEAWFEWAEF">[2]!FEAWFEWAEF</definedName>
    <definedName name="FEAWFEWAWE">[2]!FEAWFEWAWE</definedName>
    <definedName name="FEB">#REF!</definedName>
    <definedName name="Feb_Building">[79]BUILD95!$AC$9:$AC$17</definedName>
    <definedName name="fecd">[2]!fecd</definedName>
    <definedName name="fedfasd">[2]!fedfasd</definedName>
    <definedName name="fee">[2]!fee</definedName>
    <definedName name="feea">[2]!feea</definedName>
    <definedName name="FEEAWE">[2]!FEEAWE</definedName>
    <definedName name="FEEAWFWE">[2]!FEEAWFWE</definedName>
    <definedName name="FEEEF">[2]!FEEEF</definedName>
    <definedName name="feefe">[2]!feefe</definedName>
    <definedName name="feefw">[2]!feefw</definedName>
    <definedName name="feekew">[2]!feekew</definedName>
    <definedName name="feew">[2]!feew</definedName>
    <definedName name="FEEWF">[2]!FEEWF</definedName>
    <definedName name="FEF">[2]!FEF</definedName>
    <definedName name="fefaew">[2]!fefaew</definedName>
    <definedName name="FEFE">#REF!</definedName>
    <definedName name="fefew">[2]!fefew</definedName>
    <definedName name="fefewafew">[2]!fefewafew</definedName>
    <definedName name="FEFW">[2]!FEFW</definedName>
    <definedName name="fefwaf">[2]!fefwaf</definedName>
    <definedName name="fefwea">[2]!fefwea</definedName>
    <definedName name="fejejej">[2]!fejejej</definedName>
    <definedName name="feke">[2]!feke</definedName>
    <definedName name="fekeke">[2]!fekeke</definedName>
    <definedName name="fekekf">[2]!fekekf</definedName>
    <definedName name="fekfeowfwe">[2]!fekfeowfwe</definedName>
    <definedName name="fekke">[2]!fekke</definedName>
    <definedName name="feleewaf">[2]!feleewaf</definedName>
    <definedName name="felewf">[2]!felewf</definedName>
    <definedName name="fergg">[2]!fergg</definedName>
    <definedName name="fergsrge">[2]!fergsrge</definedName>
    <definedName name="fersdfer">[2]!fersdfer</definedName>
    <definedName name="fertgd">[2]!fertgd</definedName>
    <definedName name="FEW">[2]!FEW</definedName>
    <definedName name="FEW4AFEW">[2]!FEW4AFEW</definedName>
    <definedName name="fewa">[2]!fewa</definedName>
    <definedName name="FEWA3WAE">[2]!FEWA3WAE</definedName>
    <definedName name="fewaa">[2]!fewaa</definedName>
    <definedName name="fewaaew">[2]!fewaaew</definedName>
    <definedName name="FEWAAWEF">[2]!FEWAAWEF</definedName>
    <definedName name="fewaawfe">[2]!fewaawfe</definedName>
    <definedName name="fewaef">[2]!fewaef</definedName>
    <definedName name="FEWAEFS">[2]!FEWAEFS</definedName>
    <definedName name="fewaefw">[2]!fewaefw</definedName>
    <definedName name="FEWAEFWA">[2]!FEWAEFWA</definedName>
    <definedName name="FEWAEW">[2]!FEWAEW</definedName>
    <definedName name="fewaewf">[2]!fewaewf</definedName>
    <definedName name="FEWAEWFA">[2]!FEWAEWFA</definedName>
    <definedName name="FEWAEWFE">[2]!FEWAEWFE</definedName>
    <definedName name="FEWAF3WA">[2]!FEWAF3WA</definedName>
    <definedName name="FEWAFAEW">[2]!FEWAFAEW</definedName>
    <definedName name="FEWAFAEWEW">[2]!FEWAFAEWEW</definedName>
    <definedName name="fewafawe">[2]!fewafawe</definedName>
    <definedName name="FEWAFE">[2]!FEWAFE</definedName>
    <definedName name="FEWAFEW">#REF!</definedName>
    <definedName name="FEWAFEWA">[2]!FEWAFEWA</definedName>
    <definedName name="fewaffwe">[2]!fewaffwe</definedName>
    <definedName name="FEWAFWAEE">[2]!FEWAFWAEE</definedName>
    <definedName name="fewafwe">[2]!fewafwe</definedName>
    <definedName name="fewafwefeaww">[2]!fewafwefeaww</definedName>
    <definedName name="fewake">[2]!fewake</definedName>
    <definedName name="fewakewk">[2]!fewakewk</definedName>
    <definedName name="FEWAWE">[2]!FEWAWE</definedName>
    <definedName name="fewaweew">[2]!fewaweew</definedName>
    <definedName name="fewawfe">[2]!fewawfe</definedName>
    <definedName name="fewcds">[2]!fewcds</definedName>
    <definedName name="FEWEFWA">[2]!FEWEFWA</definedName>
    <definedName name="FEWEFWAFEWA">[2]!FEWEFWAFEWA</definedName>
    <definedName name="fewefwfe">[2]!fewefwfe</definedName>
    <definedName name="fewew">[2]!fewew</definedName>
    <definedName name="FEWEWAFWAE">[2]!FEWEWAFWAE</definedName>
    <definedName name="fewewf">[2]!fewewf</definedName>
    <definedName name="FEWEWFA">[2]!FEWEWFA</definedName>
    <definedName name="FEWEWFAEWF">[2]!FEWEWFAEWF</definedName>
    <definedName name="fewf">[2]!fewf</definedName>
    <definedName name="FEWFA">[2]!FEWFA</definedName>
    <definedName name="fewfe">[2]!fewfe</definedName>
    <definedName name="fewfew">[2]!fewfew</definedName>
    <definedName name="FEWFEWA">[2]!FEWFEWA</definedName>
    <definedName name="fewfewafwe">[2]!fewfewafwe</definedName>
    <definedName name="fewfewwf">[2]!fewfewwf</definedName>
    <definedName name="FEWFW3A">[2]!FEWFW3A</definedName>
    <definedName name="FEWK">[2]!FEWK</definedName>
    <definedName name="fewk33">[2]!fewk33</definedName>
    <definedName name="fewkdkd">[2]!fewkdkd</definedName>
    <definedName name="fewke">[2]!fewke</definedName>
    <definedName name="fewkfkdkc">[2]!fewkfkdkc</definedName>
    <definedName name="fewlke">[2]!fewlke</definedName>
    <definedName name="fewll">[2]!fewll</definedName>
    <definedName name="fewuigei">[2]!fewuigei</definedName>
    <definedName name="fewwa">[2]!fewwa</definedName>
    <definedName name="FEWWE">[2]!FEWWE</definedName>
    <definedName name="fewweffew">[2]!fewweffew</definedName>
    <definedName name="fewwefsa">[2]!fewwefsa</definedName>
    <definedName name="ff">#REF!</definedName>
    <definedName name="ffckvld">[2]!ffckvld</definedName>
    <definedName name="ffdsf">[2]!ffdsf</definedName>
    <definedName name="ffe">[2]!ffe</definedName>
    <definedName name="ffew">[2]!ffew</definedName>
    <definedName name="ffewa">[2]!ffewa</definedName>
    <definedName name="fff">#REF!</definedName>
    <definedName name="fffeee">#REF!</definedName>
    <definedName name="ffff">#REF!</definedName>
    <definedName name="fffff">#REF!</definedName>
    <definedName name="ffffff">#REF!</definedName>
    <definedName name="fffhgsfs" hidden="1">#REF!</definedName>
    <definedName name="FFGSRE">[2]!FFGSRE</definedName>
    <definedName name="ffh">[2]!ffh</definedName>
    <definedName name="FFHH" hidden="1">{#N/A,#N/A,FALSE,"BUDGET"}</definedName>
    <definedName name="FFJJNVJF">[2]!FFJJNVJF</definedName>
    <definedName name="ffkf">[2]!ffkf</definedName>
    <definedName name="FFLLF">[2]!FFLLF</definedName>
    <definedName name="FFMMFMF">[2]!FFMMFMF</definedName>
    <definedName name="FFR">[2]!FFR</definedName>
    <definedName name="ffsd">[2]!ffsd</definedName>
    <definedName name="fftrr5">[2]!fftrr5</definedName>
    <definedName name="ffvrd">[2]!ffvrd</definedName>
    <definedName name="ffwea">[2]!ffwea</definedName>
    <definedName name="FG">[2]!FG</definedName>
    <definedName name="FGBBRTD">[2]!FGBBRTD</definedName>
    <definedName name="FGBBTR">[2]!FGBBTR</definedName>
    <definedName name="fgbsdf">[2]!fgbsdf</definedName>
    <definedName name="fgbt">[2]!fgbt</definedName>
    <definedName name="FGD">[2]!FGD</definedName>
    <definedName name="fgdd">[2]!fgdd</definedName>
    <definedName name="fgdfh">[2]!fgdfh</definedName>
    <definedName name="fgdg">'[141]2.Conso'!$B$5:$B$81</definedName>
    <definedName name="FGDHRDT">[2]!FGDHRDT</definedName>
    <definedName name="FGDHRHTD">[2]!FGDHRHTD</definedName>
    <definedName name="fgdp" hidden="1">{"'Eng (page2)'!$A$1:$D$52"}</definedName>
    <definedName name="fgdsfdsf" hidden="1">[142]GROUPING!$F$440:$F$1029</definedName>
    <definedName name="FGE\" hidden="1">{"'Eng (page2)'!$A$1:$D$52"}</definedName>
    <definedName name="fgfd">[2]!fgfd</definedName>
    <definedName name="fgfg">[2]!fgfg</definedName>
    <definedName name="fgfgff" hidden="1">{"'Model'!$A$1:$N$53"}</definedName>
    <definedName name="fgfgffgfgfg" hidden="1">{"'Sell_Office'!$C$5:$D$6"}</definedName>
    <definedName name="fgfh">[2]!fgfh</definedName>
    <definedName name="FGFSGDGRE">[2]!FGFSGDGRE</definedName>
    <definedName name="FGGD">[2]!FGGD</definedName>
    <definedName name="fghdff">[2]!fghdff</definedName>
    <definedName name="FGHDTRHDHTR">[2]!FGHDTRHDHTR</definedName>
    <definedName name="fghfd">[2]!fghfd</definedName>
    <definedName name="FGHFHTR">[2]!FGHFHTR</definedName>
    <definedName name="fghhf">[2]!fghhf</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RDT">[2]!FGHRDT</definedName>
    <definedName name="FGHRTD">[2]!FGHRTD</definedName>
    <definedName name="FGHRTDTH">[2]!FGHRTDTH</definedName>
    <definedName name="fghtf">[2]!fghtf</definedName>
    <definedName name="FGHTRD">[2]!FGHTRD</definedName>
    <definedName name="FGHTRDHR">[2]!FGHTRDHR</definedName>
    <definedName name="FGHTRDTH">[2]!FGHTRDTH</definedName>
    <definedName name="FGHTRHDRT">[2]!FGHTRHDRT</definedName>
    <definedName name="FGHTRRT">[2]!FGHTRRT</definedName>
    <definedName name="FGLLLFDLG">[2]!FGLLLFDLG</definedName>
    <definedName name="fgrd">[2]!fgrd</definedName>
    <definedName name="FGRE">[2]!FGRE</definedName>
    <definedName name="fgred">[2]!fgred</definedName>
    <definedName name="fgregre">[2]!fgregre</definedName>
    <definedName name="fgregs">[2]!fgregs</definedName>
    <definedName name="FGREREGS">[2]!FGREREGS</definedName>
    <definedName name="FGRGREG">[2]!FGRGREG</definedName>
    <definedName name="fgrrg">[2]!fgrrg</definedName>
    <definedName name="fgrrse">[2]!fgrrse</definedName>
    <definedName name="fgrsgre">#REF!</definedName>
    <definedName name="fgrsht">[2]!fgrsht</definedName>
    <definedName name="FGRSRGE">[2]!FGRSRGE</definedName>
    <definedName name="fgrtf">[2]!fgrtf</definedName>
    <definedName name="FGRTT">[2]!FGRTT</definedName>
    <definedName name="FGTYF">[2]!FGTYF</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YNHTY">[2]!FGYNHTY</definedName>
    <definedName name="fh">[2]!fh</definedName>
    <definedName name="FHDHDRTF">[2]!FHDHDRTF</definedName>
    <definedName name="fhdhf">[2]!fhdhf</definedName>
    <definedName name="FHDHFD">[2]!FHDHFD</definedName>
    <definedName name="FHDHRTD">[2]!FHDHRTD</definedName>
    <definedName name="FHDHRTDR">[2]!FHDHRTDR</definedName>
    <definedName name="FHDHTRD">[2]!FHDHTRD</definedName>
    <definedName name="FHDHTRDT">[2]!FHDHTRDT</definedName>
    <definedName name="FHDRDHT">[2]!FHDRDHT</definedName>
    <definedName name="fhdtrr">[2]!fhdtrr</definedName>
    <definedName name="FHF">[2]!FHF</definedName>
    <definedName name="fhghd">[2]!fhghd</definedName>
    <definedName name="FHHF">#REF!</definedName>
    <definedName name="fhhfhf">[2]!fhhfhf</definedName>
    <definedName name="FHHT">[2]!FHHT</definedName>
    <definedName name="FHHTRD">[2]!FHHTRD</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r">[2]!fhr</definedName>
    <definedName name="fhrgsg">[2]!fhrgsg</definedName>
    <definedName name="fhrsttr">[2]!fhrsttr</definedName>
    <definedName name="file" hidden="1">{#N/A,#N/A,FALSE,"CAT3516";#N/A,#N/A,FALSE,"CAT3608";#N/A,#N/A,FALSE,"Wartsila";#N/A,#N/A,FALSE,"Asm";#N/A,#N/A,FALSE,"DG cost"}</definedName>
    <definedName name="File_Name_Template">[120]Main!#REF!</definedName>
    <definedName name="Filter1">#REF!</definedName>
    <definedName name="Filter2">#REF!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[143]Calculations!$B$4</definedName>
    <definedName name="Fiscial_Prior_Forecast">[144]Calculations!$B$5</definedName>
    <definedName name="Fiscial_Year">[144]Calculations!$B$2</definedName>
    <definedName name="fity">[2]!fity</definedName>
    <definedName name="Fix">#REF!</definedName>
    <definedName name="FJ">[2]!FJ</definedName>
    <definedName name="fjf">[2]!fjf</definedName>
    <definedName name="fjfj">[2]!fjfj</definedName>
    <definedName name="fjg">[2]!fjg</definedName>
    <definedName name="fjgx">[2]!fjgx</definedName>
    <definedName name="fjh">[2]!fjh</definedName>
    <definedName name="FJJ">[2]!FJJ</definedName>
    <definedName name="fjjh">[2]!fjjh</definedName>
    <definedName name="FJK">[2]!FJK</definedName>
    <definedName name="fjkeke">[2]!fjkeke</definedName>
    <definedName name="FJKKJGGF">[2]!FJKKJGGF</definedName>
    <definedName name="FJYJTY">[2]!FJYJTY</definedName>
    <definedName name="fjyt">[2]!fjyt</definedName>
    <definedName name="fk3k">[2]!fk3k</definedName>
    <definedName name="fkccd">[2]!fkccd</definedName>
    <definedName name="fkdf">[2]!fkdf</definedName>
    <definedName name="FKDKKFD">[2]!FKDKKFD</definedName>
    <definedName name="FKDKNC">[2]!FKDKNC</definedName>
    <definedName name="fkdl">[2]!fkdl</definedName>
    <definedName name="fkeafl">[2]!fkeafl</definedName>
    <definedName name="fkeekfk">[2]!fkeekfk</definedName>
    <definedName name="fkef">[2]!fkef</definedName>
    <definedName name="fkeke">[2]!fkeke</definedName>
    <definedName name="fkekek">[2]!fkekek</definedName>
    <definedName name="fkekrk">[2]!fkekrk</definedName>
    <definedName name="fkelkfa">[2]!fkelkfa</definedName>
    <definedName name="FKEREE">[2]!FKEREE</definedName>
    <definedName name="fkergk">[2]!fkergk</definedName>
    <definedName name="fkewajids">[2]!fkewajids</definedName>
    <definedName name="fkf">[2]!fkf</definedName>
    <definedName name="FKFDSKKSD">[2]!FKFDSKKSD</definedName>
    <definedName name="fkffk">[2]!fkffk</definedName>
    <definedName name="FKFKF">[2]!FKFKF</definedName>
    <definedName name="FKFKFK">[2]!FKFKFK</definedName>
    <definedName name="FKFKFKF">[2]!FKFKFKF</definedName>
    <definedName name="FKFKFKKF">[2]!FKFKFKKF</definedName>
    <definedName name="FKFKRK">[2]!FKFKRK</definedName>
    <definedName name="fkfl">[2]!fkfl</definedName>
    <definedName name="FKFLFLL">[2]!FKFLFLL</definedName>
    <definedName name="FKFMMFK">[2]!FKFMMFK</definedName>
    <definedName name="fkfr">[2]!fkfr</definedName>
    <definedName name="FKGDFKL">[2]!FKGDFKL</definedName>
    <definedName name="fkgdj">[2]!fkgdj</definedName>
    <definedName name="fkgh">[2]!fkgh</definedName>
    <definedName name="fkgjrigj">#REF!</definedName>
    <definedName name="fkjgrijg">#REF!</definedName>
    <definedName name="fkkeaw">[2]!fkkeaw</definedName>
    <definedName name="fkkeke">[2]!fkkeke</definedName>
    <definedName name="fkkk">[2]!fkkk</definedName>
    <definedName name="FKKTYF">[2]!FKKTYF</definedName>
    <definedName name="FKKYT">[2]!FKKYT</definedName>
    <definedName name="FKLFFLKL">[2]!FKLFFLKL</definedName>
    <definedName name="fkre">[2]!fkre</definedName>
    <definedName name="fkrek">[2]!fkrek</definedName>
    <definedName name="fkrekke">[2]!fkrekke</definedName>
    <definedName name="fkrle">[2]!fkrle</definedName>
    <definedName name="FKRMMF">[2]!FKRMMF</definedName>
    <definedName name="fkrsekg">[2]!fkrsekg</definedName>
    <definedName name="fkrvrf">[2]!fkrvrf</definedName>
    <definedName name="fksldle">[2]!fksldle</definedName>
    <definedName name="FKTYF">[2]!FKTYF</definedName>
    <definedName name="fkwekwe">[2]!fkwekwe</definedName>
    <definedName name="fky">[2]!fky</definedName>
    <definedName name="fkykty">[2]!fkykty</definedName>
    <definedName name="fkyt">[2]!fkyt</definedName>
    <definedName name="FKYTK">[2]!FKYTK</definedName>
    <definedName name="flaewefw">[2]!flaewefw</definedName>
    <definedName name="fldjg">[2]!fldjg</definedName>
    <definedName name="fldlld">[2]!fldlld</definedName>
    <definedName name="fldok">[2]!fldok</definedName>
    <definedName name="fleelle">[2]!fleelle</definedName>
    <definedName name="flelel">[2]!flelel</definedName>
    <definedName name="flelele">[2]!flelele</definedName>
    <definedName name="FLFFLK">[2]!FLFFLK</definedName>
    <definedName name="flfldld">[2]!flfldld</definedName>
    <definedName name="FLFLFL">[2]!FLFLFL</definedName>
    <definedName name="FLFLFLL">[2]!FLFLFLL</definedName>
    <definedName name="flrlrl">[2]!flrlrl</definedName>
    <definedName name="FMFLLFD">[2]!FMFLLFD</definedName>
    <definedName name="FMFMF">[2]!FMFMF</definedName>
    <definedName name="FMFMFM">[2]!FMFMFM</definedName>
    <definedName name="FMFMFMFM">[2]!FMFMFMFM</definedName>
    <definedName name="FMFMFMMF">[2]!FMFMFMMF</definedName>
    <definedName name="FMMFMFMF">[2]!FMMFMFMF</definedName>
    <definedName name="fmvf">[2]!fmvf</definedName>
    <definedName name="fmvmf">[2]!fmvmf</definedName>
    <definedName name="FMYJ">[2]!FMYJ</definedName>
    <definedName name="fn">#REF!</definedName>
    <definedName name="FNAME">#REF!</definedName>
    <definedName name="FNF">[2]!FNF</definedName>
    <definedName name="FNFFIR">[2]!FNFFIR</definedName>
    <definedName name="FNFNF">[2]!FNFNF</definedName>
    <definedName name="FNFNFN">[2]!FNFNFN</definedName>
    <definedName name="FNGTJY">[2]!FNGTJY</definedName>
    <definedName name="FNNFNF">[2]!FNNFNF</definedName>
    <definedName name="FNNFNFNF">[2]!FNNFNFNF</definedName>
    <definedName name="fo">[2]!fo</definedName>
    <definedName name="fojwp" hidden="1">{"'Eng (page2)'!$A$1:$D$52"}</definedName>
    <definedName name="ForecastYear">[93]Parameters!$K$16</definedName>
    <definedName name="FOREX">#REF!</definedName>
    <definedName name="FormatReserves">#REF!</definedName>
    <definedName name="fq">[2]!fq</definedName>
    <definedName name="fr">[2]!fr</definedName>
    <definedName name="FRATE">'[145]Economic Arguments'!$I$4</definedName>
    <definedName name="FRATEo">'[39]Economic Arguments'!$I$5</definedName>
    <definedName name="frdf">[2]!frdf</definedName>
    <definedName name="frdff">[2]!frdff</definedName>
    <definedName name="frdgr">[2]!frdgr</definedName>
    <definedName name="fre">#REF!</definedName>
    <definedName name="fre_3">#REF!</definedName>
    <definedName name="fred">[2]!fred</definedName>
    <definedName name="Free_Cash_Flow">[69]Valuation!$J$13:$AW$13</definedName>
    <definedName name="freq">'[99]Selection obj'!$E$2:$E$5</definedName>
    <definedName name="fresrg">[2]!fresrg</definedName>
    <definedName name="FREWEWF">[2]!FREWEWF</definedName>
    <definedName name="FRF_AVG">'[72]Calculation of end rates'!#REF!</definedName>
    <definedName name="frfgfd">[2]!frfgfd</definedName>
    <definedName name="FRGD">[2]!FRGD</definedName>
    <definedName name="frge">[2]!frge</definedName>
    <definedName name="frgr34">[2]!frgr34</definedName>
    <definedName name="FRGRRD">[2]!FRGRRD</definedName>
    <definedName name="FRKKER">[2]!FRKKER</definedName>
    <definedName name="front">#REF!</definedName>
    <definedName name="frrfr">[2]!frrfr</definedName>
    <definedName name="frrg">[2]!frrg</definedName>
    <definedName name="FRT">[146]PA!$A$1:$F$12</definedName>
    <definedName name="FS">'[69]Sale Assumption'!$J$130:$RU$130</definedName>
    <definedName name="FS_BSAS">#REF!</definedName>
    <definedName name="FS_BSLI">#REF!</definedName>
    <definedName name="FS_PRLO">#REF!</definedName>
    <definedName name="FS0">'[69]Sale Assumption'!$I$129</definedName>
    <definedName name="FSADF">[2]!FSADF</definedName>
    <definedName name="fsadfs">[2]!fsadfs</definedName>
    <definedName name="FSAEWFAW">[2]!FSAEWFAW</definedName>
    <definedName name="FSB">'[147]Link data-july'!$K$19</definedName>
    <definedName name="fsdacd">[2]!fsdacd</definedName>
    <definedName name="fsdafaewcd">[2]!fsdafaewcd</definedName>
    <definedName name="FSDD">[2]!FSDD</definedName>
    <definedName name="FSDEFEFEEF">[2]!FSDEFEFEEF</definedName>
    <definedName name="fsdesr">[2]!fsdesr</definedName>
    <definedName name="fsdew">[2]!fsdew</definedName>
    <definedName name="fsdfaewew">[2]!fsdfaewew</definedName>
    <definedName name="fsdgesr">[2]!fsdgesr</definedName>
    <definedName name="FSDGGD">[2]!FSDGGD</definedName>
    <definedName name="FSDGSERG">[2]!FSDGSERG</definedName>
    <definedName name="fsdsdf">[2]!fsdsdf</definedName>
    <definedName name="fsdvvre">[2]!fsdvvre</definedName>
    <definedName name="fsfs">[2]!fsfs</definedName>
    <definedName name="fsggf">[2]!fsggf</definedName>
    <definedName name="FSHTRSREHG">[2]!FSHTRSREHG</definedName>
    <definedName name="fskeke">[2]!fskeke</definedName>
    <definedName name="fsser">[2]!fsser</definedName>
    <definedName name="fssrth">[2]!fssrth</definedName>
    <definedName name="FST">'[147]Link data-july'!$B$6</definedName>
    <definedName name="ft" hidden="1">{"'Model'!$A$1:$N$53"}</definedName>
    <definedName name="FT_115KV">'[69]Sale Assumption'!$J$63:$RU$63</definedName>
    <definedName name="FT_22KV">'[69]Sale Assumption'!$J$69:$RU$69</definedName>
    <definedName name="FT_Escalataion">'[69]Sale Assumption'!$I$71</definedName>
    <definedName name="ftcjft">[2]!ftcjft</definedName>
    <definedName name="ftgyhu">#REF!</definedName>
    <definedName name="ftkyt">[2]!ftkyt</definedName>
    <definedName name="ftresd" hidden="1">{"sum_mth",#N/A,FALSE,"SUM-MTH";"sum_mth_สะสม",#N/A,FALSE,"SUM-MTH";"sum_mth_ผลการดำเนินงาน",#N/A,FALSE,"SUM-MTH";"sum_mth_ผลการดำเนินงาน_สะสม",#N/A,FALSE,"SUM-MTH"}</definedName>
    <definedName name="ftt">[2]!ftt</definedName>
    <definedName name="ftu">[2]!ftu</definedName>
    <definedName name="ftut">[2]!ftut</definedName>
    <definedName name="FTWA4E">[2]!FTWA4E</definedName>
    <definedName name="FTY">[2]!FTY</definedName>
    <definedName name="ftyf">#REF!</definedName>
    <definedName name="FTYJFY">[2]!FTYJFY</definedName>
    <definedName name="ftyjt">[2]!ftyjt</definedName>
    <definedName name="FTYT">[2]!FTYT</definedName>
    <definedName name="FTYYT">[2]!FTYYT</definedName>
    <definedName name="fud">[2]!fud</definedName>
    <definedName name="fukf">[2]!fukf</definedName>
    <definedName name="Full_Print">#REF!</definedName>
    <definedName name="FUND1">#REF!</definedName>
    <definedName name="FUND2">#REF!</definedName>
    <definedName name="FUT">[2]!FUT</definedName>
    <definedName name="FUTU">[2]!FUTU</definedName>
    <definedName name="FUU">[2]!FUU</definedName>
    <definedName name="FUUT">[2]!FUUT</definedName>
    <definedName name="fv">[2]!fv</definedName>
    <definedName name="FVDER">[2]!FVDER</definedName>
    <definedName name="fvdesrg">[2]!fvdesrg</definedName>
    <definedName name="fvdfvdfd">[2]!fvdfvdfd</definedName>
    <definedName name="FVDSFVFD">[2]!FVDSFVFD</definedName>
    <definedName name="fvdvre">[2]!fvdvre</definedName>
    <definedName name="fvfrr">[2]!fvfrr</definedName>
    <definedName name="fvreg">[2]!fvreg</definedName>
    <definedName name="fvrf">[2]!fvrf</definedName>
    <definedName name="fvrfds">[2]!fvrfds</definedName>
    <definedName name="FVRFDSEVR">[2]!FVRFDSEVR</definedName>
    <definedName name="fvrff">[2]!fvrff</definedName>
    <definedName name="fvrfrd">[2]!fvrfrd</definedName>
    <definedName name="fvrrvs">[2]!fvrrvs</definedName>
    <definedName name="fvsdggf">[2]!fvsdggf</definedName>
    <definedName name="FVUYT">[2]!FVUYT</definedName>
    <definedName name="FVVER">[2]!FVVER</definedName>
    <definedName name="fvvfd">[2]!fvvfd</definedName>
    <definedName name="FVVFF">[2]!FVVFF</definedName>
    <definedName name="fvvvfd">[2]!fvvvfd</definedName>
    <definedName name="fw" hidden="1">{"'Income Statement'!$D$96:$E$101"}</definedName>
    <definedName name="FW33QT2WF3">[2]!FW33QT2WF3</definedName>
    <definedName name="FW33W">[2]!FW33W</definedName>
    <definedName name="FW33WA">[2]!FW33WA</definedName>
    <definedName name="FW3EF3EW">[2]!FW3EF3EW</definedName>
    <definedName name="FW4EFWA">[2]!FW4EFWA</definedName>
    <definedName name="FWA">[2]!FWA</definedName>
    <definedName name="FWA3FAW">[2]!FWA3FAW</definedName>
    <definedName name="FWA4EAW3">[2]!FWA4EAW3</definedName>
    <definedName name="FWA4W3A">[2]!FWA4W3A</definedName>
    <definedName name="FWAAEWF">[2]!FWAAEWF</definedName>
    <definedName name="FWAAW">[2]!FWAAW</definedName>
    <definedName name="FWAE3W">[2]!FWAE3W</definedName>
    <definedName name="FWAE4AWEF">[2]!FWAE4AWEF</definedName>
    <definedName name="fwaeaew">[2]!fwaeaew</definedName>
    <definedName name="FWAEAFW">[2]!FWAEAFW</definedName>
    <definedName name="FWAEE">[2]!FWAEE</definedName>
    <definedName name="fwaef">[2]!fwaef</definedName>
    <definedName name="FWAEFW3">[2]!FWAEFW3</definedName>
    <definedName name="FWAEW3FEA">[2]!FWAEW3FEA</definedName>
    <definedName name="FWAEWEAF">[2]!FWAEWEAF</definedName>
    <definedName name="FWAEWEF">[2]!FWAEWEF</definedName>
    <definedName name="fwaewffew">[2]!fwaewffew</definedName>
    <definedName name="FWAFW">[2]!FWAFW</definedName>
    <definedName name="fwafwewe">[2]!fwafwewe</definedName>
    <definedName name="FWAW3E">[2]!FWAW3E</definedName>
    <definedName name="FWAW3E4FAW">[2]!FWAW3E4FAW</definedName>
    <definedName name="FWAWAE3">[2]!FWAWAE3</definedName>
    <definedName name="fwe">[2]!fwe</definedName>
    <definedName name="fwe\">[2]!fwe\</definedName>
    <definedName name="fwea3w">[2]!fwea3w</definedName>
    <definedName name="FWEA4WE3">[2]!FWEA4WE3</definedName>
    <definedName name="fweaaefw">[2]!fweaaefw</definedName>
    <definedName name="fweaafwe">[2]!fweaafwe</definedName>
    <definedName name="FWEAAW3E">[2]!FWEAAW3E</definedName>
    <definedName name="fweae">[2]!fweae</definedName>
    <definedName name="fweaefa">[2]!fweaefa</definedName>
    <definedName name="FWEAEWF">[2]!FWEAEWF</definedName>
    <definedName name="fweaewfawe">[2]!fweaewfawe</definedName>
    <definedName name="fweafew">[2]!fweafew</definedName>
    <definedName name="fweafwefwe">[2]!fweafwefwe</definedName>
    <definedName name="FWEAJKJSD">[2]!FWEAJKJSD</definedName>
    <definedName name="fweake">[2]!fweake</definedName>
    <definedName name="fweaw3e">[2]!fweaw3e</definedName>
    <definedName name="FWEAWEFA">[2]!FWEAWEFA</definedName>
    <definedName name="FWEEAWF">[2]!FWEEAWF</definedName>
    <definedName name="FWEEWF">#REF!</definedName>
    <definedName name="fweewfwef">[2]!fweewfwef</definedName>
    <definedName name="fwefew">[2]!fwefew</definedName>
    <definedName name="fwefwe">[2]!fwefwe</definedName>
    <definedName name="fwefwewfe">[2]!fwefwewfe</definedName>
    <definedName name="fwekew">[2]!fwekew</definedName>
    <definedName name="fwekewl">[2]!fwekewl</definedName>
    <definedName name="fwelkel">[2]!fwelkel</definedName>
    <definedName name="fweoewf\">[2]!fweoewf\</definedName>
    <definedName name="fwerrwee">[2]!fwerrwee</definedName>
    <definedName name="FWEWE">[2]!FWEWE</definedName>
    <definedName name="FWEWEF">[2]!FWEWEF</definedName>
    <definedName name="fwewew">[2]!fwewew</definedName>
    <definedName name="fwfea">[2]!fwfea</definedName>
    <definedName name="fwfew">[2]!fwfew</definedName>
    <definedName name="FWP" hidden="1">{"'Eng (page2)'!$A$1:$D$52"}</definedName>
    <definedName name="fwwe">[2]!fwwe</definedName>
    <definedName name="FX">#REF!</definedName>
    <definedName name="fxbrds">[2]!fxbrds</definedName>
    <definedName name="FXDX">[2]!FXDX</definedName>
    <definedName name="FXo">'[39]Economic Arguments'!$B$5</definedName>
    <definedName name="fy">[2]!fy</definedName>
    <definedName name="fyiity">[2]!fyiity</definedName>
    <definedName name="fyt">[2]!fyt</definedName>
    <definedName name="fytrtd">[2]!fytrtd</definedName>
    <definedName name="fzdtfr" hidden="1">{"'Eng (page2)'!$A$1:$D$52"}</definedName>
    <definedName name="g">#N/A</definedName>
    <definedName name="g5k">[2]!g5k</definedName>
    <definedName name="GA">[2]!GA</definedName>
    <definedName name="ga34fgretex">[2]!ga34fgretex</definedName>
    <definedName name="GAA">[2]!GAA</definedName>
    <definedName name="GAAE">[2]!GAAE</definedName>
    <definedName name="GAAG">[2]!GAAG</definedName>
    <definedName name="GAAGEW">[2]!GAAGEW</definedName>
    <definedName name="GAE">[2]!GAE</definedName>
    <definedName name="GAEE">[2]!GAEE</definedName>
    <definedName name="GAEGAG">[2]!GAEGAG</definedName>
    <definedName name="GAEW">[2]!GAEW</definedName>
    <definedName name="GAEWAGWE">[2]!GAEWAGWE</definedName>
    <definedName name="gaffefds">[2]!gaffefds</definedName>
    <definedName name="GAG">[2]!GAG</definedName>
    <definedName name="GAGAGEW">[2]!GAGAGEW</definedName>
    <definedName name="gagdg">[2]!gagdg</definedName>
    <definedName name="GAGE">[2]!GAGE</definedName>
    <definedName name="GAGEAW">[2]!GAGEAW</definedName>
    <definedName name="GAGEW">[2]!GAGEW</definedName>
    <definedName name="GAGEWA">[2]!GAGEWA</definedName>
    <definedName name="GAGR">[2]!GAGR</definedName>
    <definedName name="GAGWEGEA">[2]!GAGWEGEA</definedName>
    <definedName name="Gain_Loss">#REF!</definedName>
    <definedName name="Gamecrazy">#REF!</definedName>
    <definedName name="GameStop">#REF!</definedName>
    <definedName name="GAR">[2]!GAR</definedName>
    <definedName name="GARAGR">[2]!GARAGR</definedName>
    <definedName name="GAREAGAWE">[2]!GAREAGAWE</definedName>
    <definedName name="Gas_Cogen_C1">'[69]Sale Assumption'!$J$28:$RU$28</definedName>
    <definedName name="GAS_PORTION">'[69]Sale Assumption'!$I$75</definedName>
    <definedName name="Gas_SPP">'[69]Sale Assumption'!$J$31:$RU$31</definedName>
    <definedName name="GAW">[2]!GAW</definedName>
    <definedName name="GAWAGWE">[2]!GAWAGWE</definedName>
    <definedName name="GAWE">[2]!GAWE</definedName>
    <definedName name="GAWEGA">[2]!GAWEGA</definedName>
    <definedName name="GAWEGAEW">[2]!GAWEGAEW</definedName>
    <definedName name="GAWEGEW">[2]!GAWEGEW</definedName>
    <definedName name="GAWEGWE">[2]!GAWEGWE</definedName>
    <definedName name="GAWGAEW">[2]!GAWGAEW</definedName>
    <definedName name="GAWGEW">[2]!GAWGEW</definedName>
    <definedName name="GAWGW">[2]!GAWGW</definedName>
    <definedName name="GAZS">[2]!GAZS</definedName>
    <definedName name="GBP_AVG">'[72]Calculation of end rates'!#REF!</definedName>
    <definedName name="gbrdf">[2]!gbrdf</definedName>
    <definedName name="GCFD">[2]!GCFD</definedName>
    <definedName name="GCHGV">[2]!GCHGV</definedName>
    <definedName name="gchmd">[96]data!$G$1:$G$57</definedName>
    <definedName name="GD">[2]!GD</definedName>
    <definedName name="gd4e">[2]!gd4e</definedName>
    <definedName name="GDAEGAEW">[2]!GDAEGAEW</definedName>
    <definedName name="GDDD">[2]!GDDD</definedName>
    <definedName name="gddght">[2]!gddght</definedName>
    <definedName name="gddrd">[2]!gddrd</definedName>
    <definedName name="gddsgg">[2]!gddsgg</definedName>
    <definedName name="gde" hidden="1">{"'Income Statement'!$D$96:$E$101"}</definedName>
    <definedName name="gdeer">[2]!gdeer</definedName>
    <definedName name="gder">[2]!gder</definedName>
    <definedName name="gder43">[2]!gder43</definedName>
    <definedName name="gdersg">[2]!gdersg</definedName>
    <definedName name="GDFD">[2]!GDFD</definedName>
    <definedName name="GDFDDSF">[2]!GDFDDSF</definedName>
    <definedName name="gdfdf">[2]!gdfdf</definedName>
    <definedName name="gdfs">[2]!gdfs</definedName>
    <definedName name="GDGD">#REF!</definedName>
    <definedName name="GDGDDF">[2]!GDGDDF</definedName>
    <definedName name="gdgdfd">[2]!gdgdfd</definedName>
    <definedName name="GDGDG">[2]!GDGDG</definedName>
    <definedName name="GDGDOTROTO">[2]!GDGDOTROTO</definedName>
    <definedName name="gdgdsg">[2]!gdgdsg</definedName>
    <definedName name="gdgers">[2]!gdgers</definedName>
    <definedName name="gdgersr">[2]!gdgersr</definedName>
    <definedName name="gdgfre">[2]!gdgfre</definedName>
    <definedName name="GDGGD">[2]!GDGGD</definedName>
    <definedName name="GDGRE">[2]!GDGRE</definedName>
    <definedName name="gdgres">[2]!gdgres</definedName>
    <definedName name="gdgser">[2]!gdgser</definedName>
    <definedName name="gdgsr">[2]!gdgsr</definedName>
    <definedName name="GDH">#REF!</definedName>
    <definedName name="GDHHTRD">[2]!GDHHTRD</definedName>
    <definedName name="GDHRTD">[2]!GDHRTD</definedName>
    <definedName name="GDHTRTR">[2]!GDHTRTR</definedName>
    <definedName name="gdkgd">[2]!gdkgd</definedName>
    <definedName name="gdkgdkgf">[2]!gdkgdkgf</definedName>
    <definedName name="gdrd">[2]!gdrd</definedName>
    <definedName name="gdrds43">[2]!gdrds43</definedName>
    <definedName name="gdredd">[2]!gdredd</definedName>
    <definedName name="gdreerg">[2]!gdreerg</definedName>
    <definedName name="gdregsg">[2]!gdregsg</definedName>
    <definedName name="gdrere">[2]!gdrere</definedName>
    <definedName name="gdres">[2]!gdres</definedName>
    <definedName name="GDRGERGE">[2]!GDRGERGE</definedName>
    <definedName name="GDRGESER">[2]!GDRGESER</definedName>
    <definedName name="gds">[2]!gds</definedName>
    <definedName name="GDSDFF">[2]!GDSDFF</definedName>
    <definedName name="gdserer">[2]!gdserer</definedName>
    <definedName name="gdsgers">[2]!gdsgers</definedName>
    <definedName name="gdsgrsre">[2]!gdsgrsre</definedName>
    <definedName name="gdsgsd">[2]!gdsgsd</definedName>
    <definedName name="gdsre">[2]!gdsre</definedName>
    <definedName name="gdsreg">[2]!gdsreg</definedName>
    <definedName name="GDSRESGSER">[2]!GDSRESGSER</definedName>
    <definedName name="GEA">[2]!GEA</definedName>
    <definedName name="GEAE">[2]!GEAE</definedName>
    <definedName name="GEAER">[2]!GEAER</definedName>
    <definedName name="GEAG">[2]!GEAG</definedName>
    <definedName name="GEAGA">[2]!GEAGA</definedName>
    <definedName name="GEARA">[2]!GEARA</definedName>
    <definedName name="geerg">[2]!geerg</definedName>
    <definedName name="GeoAsset2009">NA()</definedName>
    <definedName name="ger">#REF!</definedName>
    <definedName name="gere">#REF!</definedName>
    <definedName name="gereg">[2]!gereg</definedName>
    <definedName name="geregr">[2]!geregr</definedName>
    <definedName name="gerer">[2]!gerer</definedName>
    <definedName name="GERERAGRE">[2]!GERERAGRE</definedName>
    <definedName name="gerewg">[2]!gerewg</definedName>
    <definedName name="gerg">[2]!gerg</definedName>
    <definedName name="gerger">[2]!gerger</definedName>
    <definedName name="gergergre">[2]!gergergre</definedName>
    <definedName name="gergre">[2]!gergre</definedName>
    <definedName name="GERGRES">[2]!GERGRES</definedName>
    <definedName name="gergrg">[2]!gergrg</definedName>
    <definedName name="gerr">#REF!</definedName>
    <definedName name="gerreg">[2]!gerreg</definedName>
    <definedName name="GERRGE">[2]!GERRGE</definedName>
    <definedName name="gers">[2]!gers</definedName>
    <definedName name="gerser">[2]!gerser</definedName>
    <definedName name="gerserg">[2]!gerserg</definedName>
    <definedName name="gerserger">[2]!gerserger</definedName>
    <definedName name="gersesg">[2]!gersesg</definedName>
    <definedName name="gersge">[2]!gersge</definedName>
    <definedName name="gersgers">[2]!gersgers</definedName>
    <definedName name="gersgr">[2]!gersgr</definedName>
    <definedName name="gersgre">[2]!gersgre</definedName>
    <definedName name="GERSGREREG">[2]!GERSGREREG</definedName>
    <definedName name="gersr">#REF!</definedName>
    <definedName name="GERSRE">[2]!GERSRE</definedName>
    <definedName name="gersreg">[2]!gersreg</definedName>
    <definedName name="GERSREGS">[2]!GERSREGS</definedName>
    <definedName name="gersrge">[2]!gersrge</definedName>
    <definedName name="GERSRGES">[2]!GERSRGES</definedName>
    <definedName name="gerssegrgr">[2]!gerssegrgr</definedName>
    <definedName name="gerssger">[2]!gerssger</definedName>
    <definedName name="gesgerre">[2]!gesgerre</definedName>
    <definedName name="gesgre">[2]!gesgre</definedName>
    <definedName name="gesr">[2]!gesr</definedName>
    <definedName name="GESREGRE">[2]!GESREGRE</definedName>
    <definedName name="gesrer">[2]!gesrer</definedName>
    <definedName name="gesrg4">[2]!gesrg4</definedName>
    <definedName name="gesrgre">[2]!gesrgre</definedName>
    <definedName name="GESRGREER">[2]!GESRGREER</definedName>
    <definedName name="gesrr">[2]!gesrr</definedName>
    <definedName name="GESRSER">[2]!GESRSER</definedName>
    <definedName name="gesrsrge">[2]!gesrsrge</definedName>
    <definedName name="GEWA">[2]!GEWA</definedName>
    <definedName name="GEWAEAG">[2]!GEWAEAG</definedName>
    <definedName name="GEWAEG">[2]!GEWAEG</definedName>
    <definedName name="GEWAGEW">[2]!GEWAGEW</definedName>
    <definedName name="GEWAGEWA">[2]!GEWAGEWA</definedName>
    <definedName name="GEWAGWEA">[2]!GEWAGWEA</definedName>
    <definedName name="GEWEGW">[2]!GEWEGW</definedName>
    <definedName name="GEWGEAA">[2]!GEWGEAA</definedName>
    <definedName name="gewr">[2]!gewr</definedName>
    <definedName name="gf">#N/A</definedName>
    <definedName name="GFBRTD">[2]!GFBRTD</definedName>
    <definedName name="gfc">[2]!gfc</definedName>
    <definedName name="gfd" hidden="1">{"Golf Assumptions",#N/A,FALSE,"Asu";"Golf PF1",#N/A,FALSE,"Golf";"Golf PF2",#N/A,FALSE,"Golf";"Golf Dep1",#N/A,FALSE,"Golf";"Golf Dep2",#N/A,FALSE,"Golf"}</definedName>
    <definedName name="GFDDSF">[2]!GFDDSF</definedName>
    <definedName name="gfdgddfg">[2]!gfdgddfg</definedName>
    <definedName name="GFDGSG">[2]!GFDGSG</definedName>
    <definedName name="gfdrtdhrdht">[2]!gfdrtdhrdht</definedName>
    <definedName name="gfdvvfdrd">[2]!gfdvvfdrd</definedName>
    <definedName name="GFFG">[2]!GFFG</definedName>
    <definedName name="gffllf">[2]!gffllf</definedName>
    <definedName name="gfg" hidden="1">{"'Eng (page2)'!$A$1:$D$52"}</definedName>
    <definedName name="gfgd">[2]!gfgd</definedName>
    <definedName name="GFGF">#REF!</definedName>
    <definedName name="gfgfgfgfgfgfgfg" hidden="1">{"sum_mth",#N/A,FALSE,"SUM-MTH";"sum_mth_สะสม",#N/A,FALSE,"SUM-MTH";"sum_mth_ผลการดำเนินงาน",#N/A,FALSE,"SUM-MTH";"sum_mth_ผลการดำเนินงาน_สะสม",#N/A,FALSE,"SUM-MTH"}</definedName>
    <definedName name="gfh">[96]data!$B$1:$B$41</definedName>
    <definedName name="gfhfd">[2]!gfhfd</definedName>
    <definedName name="GFHH">[2]!GFHH</definedName>
    <definedName name="GFHR">#REF!</definedName>
    <definedName name="GFHRTDHHTR">[2]!GFHRTDHHTR</definedName>
    <definedName name="GFHRTDRT">[2]!GFHRTDRT</definedName>
    <definedName name="gfjgf">[2]!gfjgf</definedName>
    <definedName name="GFJKJFD">[2]!GFJKJFD</definedName>
    <definedName name="gfndt">[2]!gfndt</definedName>
    <definedName name="gfnfgd">[2]!gfnfgd</definedName>
    <definedName name="GFSDF">[2]!GFSDF</definedName>
    <definedName name="GFSERRGS">[2]!GFSERRGS</definedName>
    <definedName name="gfsg">[2]!gfsg</definedName>
    <definedName name="GFSGDS">[2]!GFSGDS</definedName>
    <definedName name="GFSSFD">[2]!GFSSFD</definedName>
    <definedName name="gftr">[2]!gftr</definedName>
    <definedName name="gg" localSheetId="4" hidden="1">{"'Eng (page2)'!$A$1:$D$52"}</definedName>
    <definedName name="gg" localSheetId="1" hidden="1">{"'Eng (page2)'!$A$1:$D$52"}</definedName>
    <definedName name="gg" hidden="1">{"'Eng (page2)'!$A$1:$D$52"}</definedName>
    <definedName name="GGAEWE">[2]!GGAEWE</definedName>
    <definedName name="ggb" hidden="1">{#N/A,#N/A,FALSE,"BUDGET"}</definedName>
    <definedName name="ggd">[2]!ggd</definedName>
    <definedName name="GGDGDS">[2]!GGDGDS</definedName>
    <definedName name="GGEW">'[128]Account List'!$A$2:$B$928</definedName>
    <definedName name="GGEWAGEWA">[2]!GGEWAGEWA</definedName>
    <definedName name="GGFF">[2]!GGFF</definedName>
    <definedName name="GGG">#REF!</definedName>
    <definedName name="gggg">[2]!gggg</definedName>
    <definedName name="ggggg">#REF!</definedName>
    <definedName name="GGHYR" hidden="1">{#N/A,#N/A,FALSE,"MAIN";#N/A,#N/A,FALSE,"ACTvsBUD"}</definedName>
    <definedName name="GGR">[2]!GGR</definedName>
    <definedName name="ggreerggre">[2]!ggreerggre</definedName>
    <definedName name="GGRESERSG">[2]!GGRESERSG</definedName>
    <definedName name="ggrf">[2]!ggrf</definedName>
    <definedName name="GGRFFF">[2]!GGRFFF</definedName>
    <definedName name="GGTGT">[2]!GGTGT</definedName>
    <definedName name="GH">[2]!GH</definedName>
    <definedName name="ghaa" hidden="1">{"'Eng (page2)'!$A$1:$D$52"}</definedName>
    <definedName name="ghcgh">[2]!ghcgh</definedName>
    <definedName name="ghdf3">[2]!ghdf3</definedName>
    <definedName name="GHDT">[2]!GHDT</definedName>
    <definedName name="ghf">[2]!ghf</definedName>
    <definedName name="GHFGGGH">[2]!GHFGGGH</definedName>
    <definedName name="ghfggn">[2]!ghfggn</definedName>
    <definedName name="GHGFD">[2]!GHGFD</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hidden="1">{#N/A,#N/A,FALSE,"Doc. A";#N/A,#N/A,FALSE,"Doc. B";#N/A,#N/A,FALSE,"Doc. C";#N/A,#N/A,FALSE,"Doc. D";#N/A,#N/A,FALSE,"Doc. E";#N/A,#N/A,FALSE,"Doc. F";#N/A,#N/A,FALSE,"Doc. H";#N/A,#N/A,FALSE,"Doc. G";#N/A,#N/A,FALSE,"Doc. I";#N/A,#N/A,FALSE,"Doc. J";#N/A,#N/A,FALSE,"Stock"}</definedName>
    <definedName name="ghjgh">[2]!ghjgh</definedName>
    <definedName name="ghtf">[2]!ghtf</definedName>
    <definedName name="ghtt5">[2]!ghtt5</definedName>
    <definedName name="ghuu" hidden="1">{"'Eng (page2)'!$A$1:$D$52"}</definedName>
    <definedName name="ghvhvh">[2]!ghvhvh</definedName>
    <definedName name="gi">[2]!gi</definedName>
    <definedName name="Gift">#REF!</definedName>
    <definedName name="gj">[2]!gj</definedName>
    <definedName name="gjdvndfv">[2]!gjdvndfv</definedName>
    <definedName name="gjgdk">[2]!gjgdk</definedName>
    <definedName name="GJGN">[2]!GJGN</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gd">[2]!gjjgd</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K">[2]!GJK</definedName>
    <definedName name="gjtg">[2]!gjtg</definedName>
    <definedName name="GK">[2]!GK</definedName>
    <definedName name="gkbmkf">[2]!gkbmkf</definedName>
    <definedName name="gkergsgr">[2]!gkergsgr</definedName>
    <definedName name="gkf">[2]!gkf</definedName>
    <definedName name="GKGKGK">[2]!GKGKGK</definedName>
    <definedName name="gkiu">[2]!gkiu</definedName>
    <definedName name="gkj">[2]!gkj</definedName>
    <definedName name="GKJFDKKFD">[2]!GKJFDKKFD</definedName>
    <definedName name="gkjh">[2]!gkjh</definedName>
    <definedName name="GKKKLGKLG">[2]!GKKKLGKLG</definedName>
    <definedName name="gkw" hidden="1">{"'Eng (page2)'!$A$1:$D$52"}</definedName>
    <definedName name="GL">'[148]May-Apr 2009'!$B$8:$B$227</definedName>
    <definedName name="GL_CB">'[149]GL CB'!$L$44</definedName>
    <definedName name="GL_M">'[149]GL M'!$L$385</definedName>
    <definedName name="GLACCT">#REF!</definedName>
    <definedName name="gldfl">[2]!gldfl</definedName>
    <definedName name="GLGLGLG">[2]!GLGLGLG</definedName>
    <definedName name="GLKLFDLFD">[2]!GLKLFDLFD</definedName>
    <definedName name="Glo" hidden="1">{"'Sheet1'!$L$16"}</definedName>
    <definedName name="glory1">#REF!</definedName>
    <definedName name="glory2">#REF!</definedName>
    <definedName name="glory3">#REF!</definedName>
    <definedName name="gluy">[2]!gluy</definedName>
    <definedName name="glyu">[2]!glyu</definedName>
    <definedName name="glyuu">[2]!glyuu</definedName>
    <definedName name="gmg">[2]!gmg</definedName>
    <definedName name="gmm">[2]!gmm</definedName>
    <definedName name="gn">[2]!gn</definedName>
    <definedName name="gnb">[2]!gnb</definedName>
    <definedName name="gnbg">[2]!gnbg</definedName>
    <definedName name="GNGNNG">[2]!GNGNNG</definedName>
    <definedName name="GNNGGN">[2]!GNNGGN</definedName>
    <definedName name="GNS">#REF!</definedName>
    <definedName name="go">#REF!</definedName>
    <definedName name="GOUYK">[2]!GOUYK</definedName>
    <definedName name="gp">[2]!gp</definedName>
    <definedName name="GP0">'[69]Sale Assumption'!$I$78</definedName>
    <definedName name="GPI_SPP_F">'[69]Sale Assumption'!$J$80:$RU$80</definedName>
    <definedName name="GPI_SPP_NF">'[69]Sale Assumption'!$J$79:$RU$79</definedName>
    <definedName name="gr">#REF!</definedName>
    <definedName name="GRA">[2]!GRA</definedName>
    <definedName name="GRAGA">[2]!GRAGA</definedName>
    <definedName name="Grand_Total">#REF!</definedName>
    <definedName name="Graph_Key">NA()</definedName>
    <definedName name="Graph_Variables">NA()</definedName>
    <definedName name="grbeg1">#N/A</definedName>
    <definedName name="grbfg">[2]!grbfg</definedName>
    <definedName name="GRDSGER">[2]!GRDSGER</definedName>
    <definedName name="gre">[2]!gre</definedName>
    <definedName name="greegr">[2]!greegr</definedName>
    <definedName name="Greeters_base_pass_mvmts">NA()</definedName>
    <definedName name="Greeters_journeys_per_pass">NA()</definedName>
    <definedName name="greeters_revenue_monthly_activity">NA()</definedName>
    <definedName name="GREG">#REF!</definedName>
    <definedName name="greger">[2]!greger</definedName>
    <definedName name="gregre">[2]!gregre</definedName>
    <definedName name="gregregre">[2]!gregregre</definedName>
    <definedName name="GREGRERE">[2]!GREGRERE</definedName>
    <definedName name="gregs">#REF!</definedName>
    <definedName name="GREGSGRES">[2]!GREGSGRES</definedName>
    <definedName name="gregsre">[2]!gregsre</definedName>
    <definedName name="grekrge">[2]!grekrge</definedName>
    <definedName name="grend1">#N/A</definedName>
    <definedName name="grere">[2]!grere</definedName>
    <definedName name="grered">[2]!grered</definedName>
    <definedName name="grereg">[2]!grereg</definedName>
    <definedName name="GREREGREG">[2]!GREREGREG</definedName>
    <definedName name="grerre">[2]!grerre</definedName>
    <definedName name="gres">[2]!gres</definedName>
    <definedName name="greserg">[2]!greserg</definedName>
    <definedName name="gresgers">[2]!gresgers</definedName>
    <definedName name="gresgre">[2]!gresgre</definedName>
    <definedName name="gresgres">[2]!gresgres</definedName>
    <definedName name="gresgresg">[2]!gresgresg</definedName>
    <definedName name="GRESRE">[2]!GRESRE</definedName>
    <definedName name="gresreg">[2]!gresreg</definedName>
    <definedName name="GRESREGREG">[2]!GRESREGREG</definedName>
    <definedName name="GRESREGS">[2]!GRESREGS</definedName>
    <definedName name="gresrere">[2]!gresrere</definedName>
    <definedName name="GRESRESGRE">[2]!GRESRESGRE</definedName>
    <definedName name="gressegr">[2]!gressegr</definedName>
    <definedName name="gressger">[2]!gressger</definedName>
    <definedName name="GRESSREGREG">[2]!GRESSREGREG</definedName>
    <definedName name="grew">[2]!grew</definedName>
    <definedName name="grfdvdf">[2]!grfdvdf</definedName>
    <definedName name="grgdfd">[2]!grgdfd</definedName>
    <definedName name="grgdfg">[2]!grgdfg</definedName>
    <definedName name="grgeg">[2]!grgeg</definedName>
    <definedName name="grgr">[2]!grgr</definedName>
    <definedName name="grgreger">[2]!grgreger</definedName>
    <definedName name="GRGREGRE">[2]!GRGREGRE</definedName>
    <definedName name="grgres">[2]!grgres</definedName>
    <definedName name="grgressg">[2]!grgressg</definedName>
    <definedName name="Grid">#REF!</definedName>
    <definedName name="Group1">'[132]8.1|Invest in Equity'!$D$3:$AP$3</definedName>
    <definedName name="Grouping">[150]Manual!$C$10:$C$67</definedName>
    <definedName name="GrowthRateRange">'[151]Base Rental'!$AK$8:$AK$20</definedName>
    <definedName name="GrphActSales">#REF!</definedName>
    <definedName name="GrphActStk">#REF!</definedName>
    <definedName name="GrphPlanSales">#REF!</definedName>
    <definedName name="GrphTgtStk">#REF!</definedName>
    <definedName name="grr">[2]!grr</definedName>
    <definedName name="grrg">#REF!</definedName>
    <definedName name="GRRGREG">[2]!GRRGREG</definedName>
    <definedName name="grrrg">[2]!grrrg</definedName>
    <definedName name="grs">[2]!grs</definedName>
    <definedName name="grsd">[2]!grsd</definedName>
    <definedName name="grse">[2]!grse</definedName>
    <definedName name="GRSEERS">[2]!GRSEERS</definedName>
    <definedName name="GRSEREGGRE">[2]!GRSEREGGRE</definedName>
    <definedName name="grsgre">[2]!grsgre</definedName>
    <definedName name="GRSGRES">[2]!GRSGRES</definedName>
    <definedName name="grsgrse">[2]!grsgrse</definedName>
    <definedName name="GRSRG">[2]!GRSRG</definedName>
    <definedName name="GRWEAE">[2]!GRWEAE</definedName>
    <definedName name="gs">#REF!</definedName>
    <definedName name="gsd">[2]!gsd</definedName>
    <definedName name="gsddd">[2]!gsddd</definedName>
    <definedName name="GSDDGGD">[2]!GSDDGGD</definedName>
    <definedName name="GSDERS">[2]!GSDERS</definedName>
    <definedName name="gsdfg">[2]!gsdfg</definedName>
    <definedName name="gsdgd">[2]!gsdgd</definedName>
    <definedName name="gsdgdg">[2]!gsdgdg</definedName>
    <definedName name="GSDGERSREG">[2]!GSDGERSREG</definedName>
    <definedName name="GSDGESRER">[2]!GSDGESRER</definedName>
    <definedName name="gsdgre">[2]!gsdgre</definedName>
    <definedName name="gsdgres">[2]!gsdgres</definedName>
    <definedName name="gsdgsd">[2]!gsdgsd</definedName>
    <definedName name="gsdgser">[2]!gsdgser</definedName>
    <definedName name="GSDGSRE">[2]!GSDGSRE</definedName>
    <definedName name="gsdreg">[2]!gsdreg</definedName>
    <definedName name="gsdrgre">[2]!gsdrgre</definedName>
    <definedName name="gseg">[2]!gseg</definedName>
    <definedName name="gsegr">[2]!gsegr</definedName>
    <definedName name="gser">[2]!gser</definedName>
    <definedName name="GSER4GER">[2]!GSER4GER</definedName>
    <definedName name="gserers">#REF!</definedName>
    <definedName name="gserg">#REF!</definedName>
    <definedName name="gsergsre">[2]!gsergsre</definedName>
    <definedName name="gserr">#REF!</definedName>
    <definedName name="gserre">[2]!gserre</definedName>
    <definedName name="gserregresserg">[2]!gserregresserg</definedName>
    <definedName name="gserrg">#REF!</definedName>
    <definedName name="gserrge">[2]!gserrge</definedName>
    <definedName name="gsfd">[2]!gsfd</definedName>
    <definedName name="gsg">#REF!</definedName>
    <definedName name="gsgre">[2]!gsgre</definedName>
    <definedName name="gsgregrs">[2]!gsgregrs</definedName>
    <definedName name="gsgresgers">[2]!gsgresgers</definedName>
    <definedName name="GSGRESREG">[2]!GSGRESREG</definedName>
    <definedName name="gsr">[2]!gsr</definedName>
    <definedName name="gsre">[2]!gsre</definedName>
    <definedName name="gsreg">[2]!gsreg</definedName>
    <definedName name="gsregre">[2]!gsregre</definedName>
    <definedName name="GSREGRERGE">[2]!GSREGRERGE</definedName>
    <definedName name="GSREGSERG">[2]!GSREGSERG</definedName>
    <definedName name="gsrere">[2]!gsrere</definedName>
    <definedName name="gsrerereg">[2]!gsrerereg</definedName>
    <definedName name="GSRERESG">[2]!GSRERESG</definedName>
    <definedName name="gsrerg">#REF!</definedName>
    <definedName name="GSRESRE">[2]!GSRESRE</definedName>
    <definedName name="gsrgre">#REF!</definedName>
    <definedName name="GSRGRES">[2]!GSRGRES</definedName>
    <definedName name="gsrgsr">[2]!gsrgsr</definedName>
    <definedName name="gsrr">#REF!</definedName>
    <definedName name="gsrsegr">[2]!gsrsegr</definedName>
    <definedName name="gssdf">#REF!</definedName>
    <definedName name="GST">#REF!</definedName>
    <definedName name="GT" hidden="1">{#N/A,#N/A,FALSE,"Doc. A";#N/A,#N/A,FALSE,"Doc. B";#N/A,#N/A,FALSE,"Doc. C";#N/A,#N/A,FALSE,"Doc. D";#N/A,#N/A,FALSE,"Doc. E";#N/A,#N/A,FALSE,"Doc. F";#N/A,#N/A,FALSE,"Doc. H";#N/A,#N/A,FALSE,"Doc. G";#N/A,#N/A,FALSE,"Doc. I";#N/A,#N/A,FALSE,"Doc. J";#N/A,#N/A,FALSE,"Stock"}</definedName>
    <definedName name="GTG_Cap">'[69]Plant Configuration'!$Z$20</definedName>
    <definedName name="GTG_Quantity">'[69]Cost of Sales - Peak'!$J$35:$RU$35</definedName>
    <definedName name="GTG_Spare_part">'[69]Operating Costs'!$I$38</definedName>
    <definedName name="GTT">#REF!</definedName>
    <definedName name="guy">[2]!guy</definedName>
    <definedName name="GV" hidden="1">{"'Eng (page2)'!$A$1:$D$52"}</definedName>
    <definedName name="gvfr">[2]!gvfr</definedName>
    <definedName name="gvfs">[2]!gvfs</definedName>
    <definedName name="gvrsv">[2]!gvrsv</definedName>
    <definedName name="gw">[2]!gw</definedName>
    <definedName name="GWA">[2]!GWA</definedName>
    <definedName name="GWAE">[2]!GWAE</definedName>
    <definedName name="GWAEEW">[2]!GWAEEW</definedName>
    <definedName name="GWAG">[2]!GWAG</definedName>
    <definedName name="GWAGAEW">[2]!GWAGAEW</definedName>
    <definedName name="gwe">[2]!gwe</definedName>
    <definedName name="GWEA">[2]!GWEA</definedName>
    <definedName name="GWEAG">[2]!GWEAG</definedName>
    <definedName name="GWEAGAWE">[2]!GWEAGAWE</definedName>
    <definedName name="GWEAGEW">[2]!GWEAGEW</definedName>
    <definedName name="gwgew">[2]!gwgew</definedName>
    <definedName name="GWRT" hidden="1">{"'Eng (page2)'!$A$1:$D$52"}</definedName>
    <definedName name="gy">[2]!gy</definedName>
    <definedName name="GYH">[2]!GYH</definedName>
    <definedName name="gyi">[2]!gyi</definedName>
    <definedName name="gyu">[2]!gyu</definedName>
    <definedName name="h">[2]!h</definedName>
    <definedName name="h5g">[2]!h5g</definedName>
    <definedName name="h5re">[2]!h5re</definedName>
    <definedName name="HAJIME">'[147]Link data-july'!$A$377</definedName>
    <definedName name="hayamin" hidden="1">#REF!</definedName>
    <definedName name="hb">[2]!hb</definedName>
    <definedName name="HBFSDS">[2]!HBFSDS</definedName>
    <definedName name="hbgy6">[2]!hbgy6</definedName>
    <definedName name="hbh">[2]!hbh</definedName>
    <definedName name="hbhjj">[2]!hbhjj</definedName>
    <definedName name="hbj">[2]!hbj</definedName>
    <definedName name="hbjv">[2]!hbjv</definedName>
    <definedName name="HBR">[2]!HBR</definedName>
    <definedName name="hbvjm" hidden="1">{"'Eng (page2)'!$A$1:$D$52"}</definedName>
    <definedName name="hbvt9">[2]!hbvt9</definedName>
    <definedName name="hbzhjx" hidden="1">{"'Model'!$A$1:$N$53"}</definedName>
    <definedName name="hcsol_04">'[152]HC TS'!$L$186:$L$210,'[152]HC TS'!$L$265</definedName>
    <definedName name="hddrt">[2]!hddrt</definedName>
    <definedName name="hdf">[2]!hdf</definedName>
    <definedName name="hdfh">[2]!hdfh</definedName>
    <definedName name="HDFRTHD">[2]!HDFRTHD</definedName>
    <definedName name="hdhd">[2]!hdhd</definedName>
    <definedName name="hdhdf">[2]!hdhdf</definedName>
    <definedName name="hdhf">[2]!hdhf</definedName>
    <definedName name="HDR6T">[2]!HDR6T</definedName>
    <definedName name="HDRHTR">[2]!HDRHTR</definedName>
    <definedName name="hdrt">[2]!hdrt</definedName>
    <definedName name="HDRTD">[2]!HDRTD</definedName>
    <definedName name="HDRTHDHTR">[2]!HDRTHDHTR</definedName>
    <definedName name="HDRTHTR">[2]!HDRTHTR</definedName>
    <definedName name="hdrtthr">[2]!hdrtthr</definedName>
    <definedName name="HDT">[2]!HDT</definedName>
    <definedName name="HDTR">[2]!HDTR</definedName>
    <definedName name="HDTRDHRT">[2]!HDTRDHRT</definedName>
    <definedName name="HDTRT">[2]!HDTRT</definedName>
    <definedName name="HDTTTHR">[2]!HDTTTHR</definedName>
    <definedName name="hdxfh">[2]!hdxfh</definedName>
    <definedName name="HE">[2]!HE</definedName>
    <definedName name="HEADDAYA3">[153]Calendar!$AA$42:$AG$47,[153]Calendar!$P$42:$V$47,[153]Calendar!$E$42:$K$47,[153]Calendar!$E$33:$K$38,[153]Calendar!$P$33:$V$38,[153]Calendar!$AA$33:$AG$38,[153]Calendar!$AA$24:$AG$29,[153]Calendar!$P$24:$V$28,[153]Calendar!$P$29:$V$29,[153]Calendar!$E$24:$K$29,[153]Calendar!$E$15:$K$20,[153]Calendar!$P$15:$V$20,[153]Calendar!$AA$15:$AG$20</definedName>
    <definedName name="HEADDAYA4">[153]Calendar!$E$15:$K$20,[153]Calendar!$P$15,[153]Calendar!$V$15,[153]Calendar!$P$15:$V$20,[153]Calendar!$AA$15:$AG$20,[153]Calendar!$E$24:$K$29,[153]Calendar!$P$24:$V$29,[153]Calendar!$AA$24:$AG$29,[153]Calendar!$E$33:$K$38,[153]Calendar!$P$33:$V$37,[153]Calendar!$P$33:$V$38,[153]Calendar!$AA$33:$AG$37,[153]Calendar!$AG$37,[153]Calendar!$AA$33:$AG$38,[153]Calendar!$E$42:$K$47,[153]Calendar!$P$42:$V$47,[153]Calendar!$AA$42:$AG$47</definedName>
    <definedName name="Header_Row">ROW(#REF!)</definedName>
    <definedName name="Header_Row_Back">ROW([154]Int.!$17:$17)</definedName>
    <definedName name="Heading">#REF!</definedName>
    <definedName name="HEADWEEKA3">[153]Calendar!$E$14:$K$14,[153]Calendar!$P$14:$V$14,[153]Calendar!$AA$14:$AG$14,[153]Calendar!$E$23:$K$23,[153]Calendar!$P$23:$V$23,[153]Calendar!$AA$23:$AG$23,[153]Calendar!$E$32:$K$32,[153]Calendar!$P$32:$V$32,[153]Calendar!$AA$32:$AG$32,[153]Calendar!$E$41:$K$41,[153]Calendar!$P$41:$V$41,[153]Calendar!$AA$41:$AG$41</definedName>
    <definedName name="HEADWEEKA4">[153]Calendar!$E$14:$K$14,[153]Calendar!$P$14:$V$14,[153]Calendar!$AA$14:$AG$14,[153]Calendar!$AA$23:$AG$23,[153]Calendar!$P$23:$V$23,[153]Calendar!$E$23:$K$23,[153]Calendar!$AA$32:$AG$32,[153]Calendar!$P$32:$V$32,[153]Calendar!$E$32:$K$32,[153]Calendar!$AA$41:$AG$41,[153]Calendar!$P$41:$V$41,[153]Calendar!$E$41:$K$41</definedName>
    <definedName name="Heatrate_AB">'[69]Plant Configuration'!$Z$16</definedName>
    <definedName name="Heatrate_GTG">'[69]Plant Configuration'!$Z$14</definedName>
    <definedName name="Heatrate_HRSG">'[69]Plant Configuration'!$Z$15</definedName>
    <definedName name="HEATRATE_SPP_FIRM">'[69]Sale Assumption'!$I$118</definedName>
    <definedName name="Heatrate_STG">'[69]Plant Configuration'!$Z$17</definedName>
    <definedName name="hehe">[2]!hehe</definedName>
    <definedName name="hehr">[2]!hehr</definedName>
    <definedName name="HELLO">#REF!</definedName>
    <definedName name="HELP">#REF!</definedName>
    <definedName name="her">[2]!her</definedName>
    <definedName name="here">[2]!here</definedName>
    <definedName name="hererhr">[2]!hererhr</definedName>
    <definedName name="herhe">[2]!herhe</definedName>
    <definedName name="herher">[2]!herher</definedName>
    <definedName name="herhrehr">[2]!herhrehr</definedName>
    <definedName name="herhrehre">[2]!herhrehre</definedName>
    <definedName name="hersehrehr">[2]!hersehrehr</definedName>
    <definedName name="hesr">[2]!hesr</definedName>
    <definedName name="hetr">[2]!hetr</definedName>
    <definedName name="hfd">[2]!hfd</definedName>
    <definedName name="HFDHD">[2]!HFDHD</definedName>
    <definedName name="hfdhfgf">[2]!hfdhfgf</definedName>
    <definedName name="HFDHRDT">[2]!HFDHRDT</definedName>
    <definedName name="HFDHTRD">[2]!HFDHTRD</definedName>
    <definedName name="HFDSHDFSD">[2]!HFDSHDFSD</definedName>
    <definedName name="HFDTRDRTH">[2]!HFDTRDRTH</definedName>
    <definedName name="HFFF">[2]!HFFF</definedName>
    <definedName name="HFGFDHF">[2]!HFGFDHF</definedName>
    <definedName name="hfghghj">[2]!hfghghj</definedName>
    <definedName name="hfh">[2]!hfh</definedName>
    <definedName name="HFHF">#REF!</definedName>
    <definedName name="hfhfd">[2]!hfhfd</definedName>
    <definedName name="HFHRDT">[2]!HFHRDT</definedName>
    <definedName name="HFHRTDTH">[2]!HFHRTDTH</definedName>
    <definedName name="HFTRDHHRT">[2]!HFTRDHHRT</definedName>
    <definedName name="hg">[2]!hg</definedName>
    <definedName name="hgd">#REF!</definedName>
    <definedName name="hgf">#REF!</definedName>
    <definedName name="hgfgy" localSheetId="4" hidden="1">{"Book Income",#N/A,FALSE,"B&amp;T";"Taxable Income",#N/A,FALSE,"B&amp;T"}</definedName>
    <definedName name="hgfgy" localSheetId="1" hidden="1">{"Book Income",#N/A,FALSE,"B&amp;T";"Taxable Income",#N/A,FALSE,"B&amp;T"}</definedName>
    <definedName name="hgfgy" hidden="1">{"Book Income",#N/A,FALSE,"B&amp;T";"Taxable Income",#N/A,FALSE,"B&amp;T"}</definedName>
    <definedName name="HGGH">[2]!HGGH</definedName>
    <definedName name="HGH">[2]!HGH</definedName>
    <definedName name="HGHHJ">[2]!HGHHJ</definedName>
    <definedName name="HGPI">'[69]Operating Costs'!$I$36</definedName>
    <definedName name="HGR">[2]!HGR</definedName>
    <definedName name="hgrd4">[2]!hgrd4</definedName>
    <definedName name="hgv">[2]!hgv</definedName>
    <definedName name="HH">#REF!</definedName>
    <definedName name="hhfdhh">[2]!hhfdhh</definedName>
    <definedName name="hhghgv">[2]!hhghgv</definedName>
    <definedName name="hhh">[2]!hhh</definedName>
    <definedName name="HHHH">#REF!</definedName>
    <definedName name="HHHJ">[2]!HHHJ</definedName>
    <definedName name="HHJK">[2]!HHJK</definedName>
    <definedName name="HHK" hidden="1">{"'Eng (page2)'!$A$1:$D$52"}</definedName>
    <definedName name="HHKKH">[2]!HHKKH</definedName>
    <definedName name="hhrh">[2]!hhrh</definedName>
    <definedName name="hhrhe">[2]!hhrhe</definedName>
    <definedName name="HHT">#REF!</definedName>
    <definedName name="HHTRDHTR">[2]!HHTRDHTR</definedName>
    <definedName name="hhyhy">[2]!hhyhy</definedName>
    <definedName name="hhyyh">[2]!hhyyh</definedName>
    <definedName name="HiddenRows" hidden="1">#REF!</definedName>
    <definedName name="hide">#N/A</definedName>
    <definedName name="HIDE_MW">#REF!</definedName>
    <definedName name="HIIU" hidden="1">{"'Eng (page2)'!$A$1:$D$52"}</definedName>
    <definedName name="hijo" hidden="1">{"'Eng (page2)'!$A$1:$D$52"}</definedName>
    <definedName name="HIO" hidden="1">{"'Eng (page2)'!$A$1:$D$52"}</definedName>
    <definedName name="Historical_MTM">#REF!</definedName>
    <definedName name="HistoricYear">[93]Parameters!$J$16</definedName>
    <definedName name="hitech" hidden="1">#REF!</definedName>
    <definedName name="hj">[2]!hj</definedName>
    <definedName name="HJFH">#REF!</definedName>
    <definedName name="HJGJ">#REF!</definedName>
    <definedName name="hjh7j">[2]!hjh7j</definedName>
    <definedName name="HJHGH">[2]!HJHGH</definedName>
    <definedName name="HJHGHJ">[2]!HJHGHJ</definedName>
    <definedName name="HJHGHJHJ">[2]!HJHGHJHJ</definedName>
    <definedName name="HJHH">[2]!HJHH</definedName>
    <definedName name="HJHHJ">[2]!HJHHJ</definedName>
    <definedName name="hjhhjhj">[2]!hjhhjhj</definedName>
    <definedName name="hjhj8">[2]!hjhj8</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t3">[2]!hjht3</definedName>
    <definedName name="hjht4">[2]!hjht4</definedName>
    <definedName name="hjhtr4">[2]!hjhtr4</definedName>
    <definedName name="hjjh">[2]!hjjh</definedName>
    <definedName name="hjjk">[2]!hjjk</definedName>
    <definedName name="hjk" hidden="1">#REF!</definedName>
    <definedName name="hjkh">#REF!</definedName>
    <definedName name="hjl">[2]!hjl</definedName>
    <definedName name="hjlljk">[2]!hjlljk</definedName>
    <definedName name="hjuhiok">#REF!</definedName>
    <definedName name="hjyt4">[2]!hjyt4</definedName>
    <definedName name="HK\" hidden="1">{#N/A,#N/A,FALSE,"CAT3516";#N/A,#N/A,FALSE,"CAT3608";#N/A,#N/A,FALSE,"Wartsila";#N/A,#N/A,FALSE,"Asm";#N/A,#N/A,FALSE,"DG cost"}</definedName>
    <definedName name="HKD_AVG">'[72]Calculation of end rates'!#REF!</definedName>
    <definedName name="hkl">[2]!hkl</definedName>
    <definedName name="hl">[2]!hl</definedName>
    <definedName name="hlhu">[2]!hlhu</definedName>
    <definedName name="hlkjl">[2]!hlkjl</definedName>
    <definedName name="hll">[2]!hll</definedName>
    <definedName name="hlui">[2]!hlui</definedName>
    <definedName name="hm">[2]!hm</definedName>
    <definedName name="hmgjm">[2]!hmgjm</definedName>
    <definedName name="hn">[2]!hn</definedName>
    <definedName name="hnhgt5">[2]!hnhgt5</definedName>
    <definedName name="hnuub">[2]!hnuub</definedName>
    <definedName name="HO">#REF!</definedName>
    <definedName name="Holiday_ABCT">'[69]Demand Assumption'!$J$170:$RU$170</definedName>
    <definedName name="Holiday_BIG">'[88]Demand Assumption'!#REF!</definedName>
    <definedName name="Holiday_BPA">'[88]Demand Assumption'!#REF!</definedName>
    <definedName name="Holiday_EGAT">'[69]Demand Assumption'!$J$700:$RU$700</definedName>
    <definedName name="Holiday_EGAT_F">'[69]Sale Assumption'!$J$21:$RU$21</definedName>
    <definedName name="Holiday_EGAT_NF">'[69]Sale Assumption'!$J$14:$RU$14</definedName>
    <definedName name="Holiday_GIII">'[88]Demand Assumption'!#REF!</definedName>
    <definedName name="Holiday_LDPE">'[88]Demand Assumption'!#REF!</definedName>
    <definedName name="Holiday_LLDPE">'[88]Demand Assumption'!#REF!</definedName>
    <definedName name="Holiday_MIGP">'[69]Demand Assumption'!$J$64:$RU$64</definedName>
    <definedName name="Holiday_MPR">'[69]Demand Assumption'!$J$382:$RU$382</definedName>
    <definedName name="Holiday_PBC">'[69]Demand Assumption'!$J$541:$RU$541</definedName>
    <definedName name="Holiday_PDH">'[69]Demand Assumption'!$J$806:$RU$806</definedName>
    <definedName name="Holiday_PPCL">'[69]Demand Assumption'!$J$647:$RU$647</definedName>
    <definedName name="Holiday_PTTAC">'[69]Demand Assumption'!$J$488:$RU$488</definedName>
    <definedName name="Holiday_PTTCH">'[69]Demand Assumption'!$J$223:$RU$223</definedName>
    <definedName name="HOLIDAY_PTTCH_LAB">'[69]Demand Assumption'!$J$594:$RU$594</definedName>
    <definedName name="Holiday_PTTPE_Cracker">'[69]Demand Assumption'!$J$753:$RU$753</definedName>
    <definedName name="Holiday_PTTPL">'[88]Demand Assumption'!#REF!</definedName>
    <definedName name="Holiday_TEA">'[69]Demand Assumption'!$J$329:$RU$329</definedName>
    <definedName name="Holiday_TEX">'[69]Demand Assumption'!$J$117:$RU$117</definedName>
    <definedName name="Holiday_TOCGC">'[69]Demand Assumption'!$J$11:$RU$11</definedName>
    <definedName name="Holiday_TOCGC2">'[69]Demand Assumption'!$J$435:$RU$435</definedName>
    <definedName name="Holiday_TOL">'[69]Demand Assumption'!$J$276:$RU$276</definedName>
    <definedName name="Holiday_TOU">'[69]Sale Assumption'!$J$7:$RU$7</definedName>
    <definedName name="HOLIDAYTIME_EGAT_FIRM">'[69]Sale Assumption'!$BH$25</definedName>
    <definedName name="HOLIDAYTIME_EGAT_NONFIRM">'[69]Sale Assumption'!$BH$18</definedName>
    <definedName name="HOLIDAYTIME_TOU">'[69]Sale Assumption'!$BH$11</definedName>
    <definedName name="hoytyklhg">[2]!hoytyklhg</definedName>
    <definedName name="hp">[2]!hp</definedName>
    <definedName name="HP_Backup_ABCT">'[69]Demand Assumption'!$J$185:$RU$185</definedName>
    <definedName name="HP_Backup_charge_price_ABCT">'[69]Demand Assumption'!$I$185</definedName>
    <definedName name="HP_Backup_charge_Price_EGAT">'[69]Demand Assumption'!$I$715</definedName>
    <definedName name="HP_Backup_charge_Price_MIGP">'[69]Demand Assumption'!$I$79</definedName>
    <definedName name="HP_Backup_charge_price_MPR">'[69]Demand Assumption'!$I$397</definedName>
    <definedName name="HP_Backup_charge_price_PBC">'[69]Demand Assumption'!$I$556</definedName>
    <definedName name="HP_Backup_charge_price_PDH">'[69]Demand Assumption'!$I$821</definedName>
    <definedName name="HP_Backup_charge_price_PE">'[69]Demand Assumption'!$I$768</definedName>
    <definedName name="HP_Backup_charge_price_PPCL">'[69]Demand Assumption'!$I$662</definedName>
    <definedName name="HP_Backup_charge_price_PTTAC">'[69]Demand Assumption'!$I$503</definedName>
    <definedName name="HP_Backup_charge_price_PTTCH">'[69]Demand Assumption'!$I$238</definedName>
    <definedName name="HP_Backup_charge_price_PTTCHLAB">'[69]Demand Assumption'!$I$609</definedName>
    <definedName name="HP_Backup_Charge_price_TEA">'[69]Demand Assumption'!$I$344</definedName>
    <definedName name="HP_Backup_charge_price_TEX">'[69]Demand Assumption'!$I$132</definedName>
    <definedName name="HP_Backup_Charge_Price_TOCGC">'[69]Demand Assumption'!$I$26</definedName>
    <definedName name="HP_Backup_charge_price_TOCGC2">'[69]Demand Assumption'!$I$450</definedName>
    <definedName name="HP_Backup_charge_Price_TOL">'[69]Demand Assumption'!$I$291</definedName>
    <definedName name="HP_Backup_EGAT">'[69]Demand Assumption'!$J$715:$RU$715</definedName>
    <definedName name="HP_Backup_MIGP">'[69]Demand Assumption'!$J$79:$RU$79</definedName>
    <definedName name="HP_Backup_MPR">'[69]Demand Assumption'!$J$397:$RU$397</definedName>
    <definedName name="HP_Backup_PBC">'[69]Demand Assumption'!$J$556:$RU$556</definedName>
    <definedName name="HP_Backup_PDH">'[69]Demand Assumption'!$J$821:$RU$821</definedName>
    <definedName name="HP_Backup_PPCL">'[69]Demand Assumption'!$J$662:$RU$662</definedName>
    <definedName name="HP_Backup_PTTAC">'[69]Demand Assumption'!$J$503:$RU$503</definedName>
    <definedName name="HP_Backup_PTTCH">'[69]Demand Assumption'!$J$238:$RU$238</definedName>
    <definedName name="HP_Backup_PTTCH_LAB">'[69]Demand Assumption'!$J$609:$RU$609</definedName>
    <definedName name="HP_Backup_PTTPE">'[69]Demand Assumption'!$J$768:$RU$768</definedName>
    <definedName name="HP_Backup_TEA">'[69]Demand Assumption'!$J$344:$RU$344</definedName>
    <definedName name="HP_Backup_TEX">'[69]Demand Assumption'!$J$132:$RU$132</definedName>
    <definedName name="HP_Backup_TOCGC">'[69]Demand Assumption'!$J$26:$RU$26</definedName>
    <definedName name="HP_Backup_TOCGC2">'[69]Demand Assumption'!$J$450:$RU$450</definedName>
    <definedName name="HP_Backup_TOL">'[69]Demand Assumption'!$J$291:$RU$291</definedName>
    <definedName name="HP_Fix_Charge_ABCT">'[69]Demand Assumption'!$J$186:$RU$186</definedName>
    <definedName name="HP_Fix_Charge_EGAT">'[69]Demand Assumption'!$J$716:$RU$716</definedName>
    <definedName name="HP_Fix_Charge_MIGP">'[69]Demand Assumption'!$J$80:$RU$80</definedName>
    <definedName name="HP_Fix_Charge_MPR">'[69]Demand Assumption'!$J$398:$RU$398</definedName>
    <definedName name="HP_Fix_Charge_PBC">'[69]Demand Assumption'!$J$557:$RU$557</definedName>
    <definedName name="HP_Fix_Charge_PDH">'[69]Demand Assumption'!$J$822:$RU$822</definedName>
    <definedName name="HP_Fix_Charge_PPCL">'[69]Demand Assumption'!$J$663:$RU$663</definedName>
    <definedName name="HP_Fix_Charge_PTTAC">'[69]Demand Assumption'!$J$504:$RU$504</definedName>
    <definedName name="HP_Fix_Charge_PTTCH">'[69]Demand Assumption'!$J$239:$RU$239</definedName>
    <definedName name="HP_Fix_Charge_PTTCH_LAB">'[69]Demand Assumption'!$J$610:$RU$610</definedName>
    <definedName name="HP_FIX_Charge_PTTPE">'[69]Demand Assumption'!$J$769:$RU$769</definedName>
    <definedName name="HP_Fix_Charge_TEA">'[69]Demand Assumption'!$J$345:$RU$345</definedName>
    <definedName name="HP_Fix_Charge_TEX">'[69]Demand Assumption'!$J$133:$RU$133</definedName>
    <definedName name="HP_Fix_Charge_TOCGC">'[69]Demand Assumption'!$J$27:$RU$27</definedName>
    <definedName name="HP_Fix_Charge_TOCGC2">'[69]Demand Assumption'!$J$451:$RU$451</definedName>
    <definedName name="HP_Fix_Charge_TOL">'[69]Demand Assumption'!$J$292:$RU$292</definedName>
    <definedName name="HP_Steam_Contract_ABCT">'[69]Demand Assumption'!$J$184:$RU$184</definedName>
    <definedName name="HP_Steam_Contract_BIG">'[88]Demand Assumption'!#REF!</definedName>
    <definedName name="HP_Steam_Contract_BPA">'[88]Demand Assumption'!#REF!</definedName>
    <definedName name="HP_Steam_Contract_EGAT">'[69]Demand Assumption'!$J$714:$RU$714</definedName>
    <definedName name="HP_Steam_Contract_MIGP">'[69]Demand Assumption'!$J$78:$RU$78</definedName>
    <definedName name="HP_Steam_Contract_MPR">'[69]Demand Assumption'!$J$396:$RU$396</definedName>
    <definedName name="HP_Steam_Contract_PBC">'[69]Demand Assumption'!$J$555:$RU$555</definedName>
    <definedName name="HP_Steam_Contract_PDH">'[69]Demand Assumption'!$J$820:$RU$820</definedName>
    <definedName name="HP_Steam_Contract_PPCL">'[69]Demand Assumption'!$J$661:$RU$661</definedName>
    <definedName name="HP_Steam_Contract_PTTAC">'[69]Demand Assumption'!$J$502:$RU$502</definedName>
    <definedName name="HP_Steam_Contract_PTTCH">'[69]Demand Assumption'!$J$237:$RU$237</definedName>
    <definedName name="HP_Steam_Contract_PTTCH_LAB">'[69]Demand Assumption'!$J$608:$RU$608</definedName>
    <definedName name="HP_Steam_Contract_PTTPE">'[69]Demand Assumption'!$J$767:$RU$767</definedName>
    <definedName name="HP_Steam_Contract_PTTPL">'[88]Demand Assumption'!#REF!</definedName>
    <definedName name="HP_Steam_Contract_TEA">'[69]Demand Assumption'!$J$343:$RU$343</definedName>
    <definedName name="HP_Steam_Contract_TEX">'[69]Demand Assumption'!$J$131:$RU$131</definedName>
    <definedName name="HP_Steam_Contract_TOCGC">'[69]Demand Assumption'!$J$25:$RU$25</definedName>
    <definedName name="HP_Steam_Contract_TOCGC2">'[69]Demand Assumption'!$J$449:$RU$449</definedName>
    <definedName name="HP_Steam_Contract_TOL">'[69]Demand Assumption'!$J$290:$RU$290</definedName>
    <definedName name="HP_Steam_LF_ABCT">'[69]Demand Assumption'!$J$187:$RU$187</definedName>
    <definedName name="HP_Steam_LF_BIG">'[88]Demand Assumption'!#REF!</definedName>
    <definedName name="HP_Steam_LF_BPA">'[88]Demand Assumption'!#REF!</definedName>
    <definedName name="HP_Steam_LF_EGAT">'[69]Demand Assumption'!$J$717:$RU$717</definedName>
    <definedName name="HP_Steam_LF_MIGP">'[69]Demand Assumption'!$J$81:$RU$81</definedName>
    <definedName name="HP_Steam_LF_MPR">'[69]Demand Assumption'!$J$399:$RU$399</definedName>
    <definedName name="HP_Steam_LF_PBC">'[69]Demand Assumption'!$J$558:$RU$558</definedName>
    <definedName name="HP_Steam_LF_PDH">'[69]Demand Assumption'!$J$823:$RU$823</definedName>
    <definedName name="HP_Steam_LF_PPCL">'[69]Demand Assumption'!$J$664:$RU$664</definedName>
    <definedName name="HP_Steam_LF_PTTAC">'[69]Demand Assumption'!$J$505:$RU$505</definedName>
    <definedName name="HP_Steam_LF_PTTCH">'[69]Demand Assumption'!$J$240:$RU$240</definedName>
    <definedName name="HP_Steam_LF_PTTCH_LAB">'[69]Demand Assumption'!$J$611:$RU$611</definedName>
    <definedName name="HP_Steam_LF_PTTPE">'[69]Demand Assumption'!$J$770:$RU$770</definedName>
    <definedName name="HP_Steam_LF_PTTPL">'[88]Demand Assumption'!#REF!</definedName>
    <definedName name="HP_Steam_LF_TEA">'[69]Demand Assumption'!$J$346:$RU$346</definedName>
    <definedName name="HP_Steam_LF_Tex">'[69]Demand Assumption'!$J$134:$RU$134</definedName>
    <definedName name="HP_Steam_LF_TOCGC">'[69]Demand Assumption'!$J$28:$RU$28</definedName>
    <definedName name="HP_Steam_LF_TOCGC2">'[69]Demand Assumption'!$J$452:$RU$452</definedName>
    <definedName name="HP_Steam_LF_TOL">'[69]Demand Assumption'!$J$293:$RU$293</definedName>
    <definedName name="HP_Steam_Price_ABCT">'[69]Demand Assumption'!$J$188:$RU$188</definedName>
    <definedName name="HP_Steam_Price_EGAT">'[69]Demand Assumption'!$J$718:$RU$718</definedName>
    <definedName name="HP_Steam_Price_MIGP">'[69]Demand Assumption'!$J$82:$RU$82</definedName>
    <definedName name="HP_Steam_Price_MPR">'[69]Demand Assumption'!$J$400:$RU$400</definedName>
    <definedName name="HP_Steam_Price_PBC">'[69]Demand Assumption'!$J$559:$RU$559</definedName>
    <definedName name="HP_Steam_Price_PDH">'[69]Demand Assumption'!$J$824:$RU$824</definedName>
    <definedName name="HP_Steam_Price_PPCL">'[69]Demand Assumption'!$J$665:$RU$665</definedName>
    <definedName name="HP_Steam_Price_PTTAC">'[69]Demand Assumption'!$J$506:$RU$506</definedName>
    <definedName name="HP_Steam_Price_PTTCH">'[69]Demand Assumption'!$J$241:$RU$241</definedName>
    <definedName name="HP_Steam_Price_PTTCH_LAB">'[69]Demand Assumption'!$J$612:$RU$612</definedName>
    <definedName name="HP_Steam_Price_PTTPE">'[69]Demand Assumption'!$J$771:$RU$771</definedName>
    <definedName name="HP_Steam_Price_TEA">'[69]Demand Assumption'!$J$347:$RU$347</definedName>
    <definedName name="HP_Steam_Price_TEX">'[69]Demand Assumption'!$J$135:$RU$135</definedName>
    <definedName name="HP_Steam_Price_TOCGC">'[69]Demand Assumption'!$J$29:$RU$29</definedName>
    <definedName name="HP_Steam_Price_TOCGC2">'[69]Demand Assumption'!$J$453:$RU$453</definedName>
    <definedName name="HP_Steam_Price_TOL">'[69]Demand Assumption'!$J$294:$RU$294</definedName>
    <definedName name="hr">[2]!hr</definedName>
    <definedName name="hrdh">[2]!hrdh</definedName>
    <definedName name="hrdhrt">[2]!hrdhrt</definedName>
    <definedName name="HRDRTRT">[2]!HRDRTRT</definedName>
    <definedName name="hrdt">[2]!hrdt</definedName>
    <definedName name="HRDTDTRH">[2]!HRDTDTRH</definedName>
    <definedName name="hrdtr">[2]!hrdtr</definedName>
    <definedName name="HRDTTH">[2]!HRDTTH</definedName>
    <definedName name="HRDTTRHD">[2]!HRDTTRHD</definedName>
    <definedName name="HRE">[2]!HRE</definedName>
    <definedName name="HREH">[2]!HREH</definedName>
    <definedName name="hrehrrhe">[2]!hrehrrhe</definedName>
    <definedName name="hrer">[2]!hrer</definedName>
    <definedName name="hrerher">[2]!hrerher</definedName>
    <definedName name="hret">[2]!hret</definedName>
    <definedName name="hrh">[2]!hrh</definedName>
    <definedName name="HRHTR">#REF!</definedName>
    <definedName name="hrr">[2]!hrr</definedName>
    <definedName name="HRRegradationFlag">NA()</definedName>
    <definedName name="HRSG_UNFIED_CAP">'[69]Plant Configuration'!$Z$23</definedName>
    <definedName name="HRSG_Unfired_CAP">[97]Assumption!$Q$48</definedName>
    <definedName name="HRT">[2]!HRT</definedName>
    <definedName name="HRTDHRTD">[2]!HRTDHRTD</definedName>
    <definedName name="hrthr">[2]!hrthr</definedName>
    <definedName name="hrthrt">#REF!</definedName>
    <definedName name="HRTR">[2]!HRTR</definedName>
    <definedName name="hrtrt">[2]!hrtrt</definedName>
    <definedName name="hrttr">[2]!hrttr</definedName>
    <definedName name="hrttrh">#REF!</definedName>
    <definedName name="HRTW" hidden="1">{"'Eng (page2)'!$A$1:$D$52"}</definedName>
    <definedName name="hs">[2]!hs</definedName>
    <definedName name="HSCB">'[87]ADJ - RATE'!#REF!</definedName>
    <definedName name="hsd">[96]data!$F$1:$F$2</definedName>
    <definedName name="hseer">[2]!hseer</definedName>
    <definedName name="hser">[2]!hser</definedName>
    <definedName name="hsererh">[2]!hsererh</definedName>
    <definedName name="hserhr">[2]!hserhr</definedName>
    <definedName name="hsersre">[2]!hsersre</definedName>
    <definedName name="hsh">[2]!hsh</definedName>
    <definedName name="hshe" hidden="1">{"'Eng (page2)'!$A$1:$D$52"}</definedName>
    <definedName name="hsr">[2]!hsr</definedName>
    <definedName name="hsre">[2]!hsre</definedName>
    <definedName name="hsreh">[2]!hsreh</definedName>
    <definedName name="hsrehr">[2]!hsrehr</definedName>
    <definedName name="HSRHT">[2]!HSRHT</definedName>
    <definedName name="hssddg">[2]!hssddg</definedName>
    <definedName name="HT">[2]!HT</definedName>
    <definedName name="HTDRTRHD">[2]!HTDRTRHD</definedName>
    <definedName name="hte">[2]!hte</definedName>
    <definedName name="htgre3">[2]!htgre3</definedName>
    <definedName name="HTH" hidden="1">#REF!</definedName>
    <definedName name="HTML_CodePage" hidden="1">874</definedName>
    <definedName name="HTML_Control" localSheetId="4" hidden="1">{"'Eng (page2)'!$A$1:$D$52"}</definedName>
    <definedName name="HTML_Control" localSheetId="1" hidden="1">{"'Eng (page2)'!$A$1:$D$52"}</definedName>
    <definedName name="HTML_Control" hidden="1">{"'Eng (page2)'!$A$1:$D$52"}</definedName>
    <definedName name="HTML_Control_1" hidden="1">{"'Eng (page2)'!$A$1:$D$52"}</definedName>
    <definedName name="HTML_Control_1_1"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"C:\098htm\199h\KPI_Oct199.htm"</definedName>
    <definedName name="HTML_Title" hidden="1">""</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TRDHRDT">[2]!HTRDHRDT</definedName>
    <definedName name="HTRDHTRD">[2]!HTRDHTRD</definedName>
    <definedName name="HTRDRHD">[2]!HTRDRHD</definedName>
    <definedName name="HTRDRT">[2]!HTRDRT</definedName>
    <definedName name="HTRDTR">[2]!HTRDTR</definedName>
    <definedName name="HTRDTRDH">[2]!HTRDTRDH</definedName>
    <definedName name="HTRDTRH">[2]!HTRDTRH</definedName>
    <definedName name="htrh">[2]!htrh</definedName>
    <definedName name="htrhr">[2]!htrhr</definedName>
    <definedName name="htrhrt">[2]!htrhrt</definedName>
    <definedName name="htrhtr">[2]!htrhtr</definedName>
    <definedName name="htrll">[2]!htrll</definedName>
    <definedName name="htrrht">#REF!</definedName>
    <definedName name="HTRT">#REF!</definedName>
    <definedName name="htrtr">#REF!</definedName>
    <definedName name="HTRTRH">[2]!HTRTRH</definedName>
    <definedName name="htt">#REF!</definedName>
    <definedName name="htth">[2]!htth</definedName>
    <definedName name="httr">[2]!httr</definedName>
    <definedName name="HTY">[2]!HTY</definedName>
    <definedName name="hu">[2]!hu</definedName>
    <definedName name="HUF_AVG">'[72]Calculation of end rates'!#REF!</definedName>
    <definedName name="hui">[2]!hui</definedName>
    <definedName name="huppc">#N/A</definedName>
    <definedName name="huy" hidden="1">{"'Sheet1'!$L$16"}</definedName>
    <definedName name="hv">[2]!hv</definedName>
    <definedName name="hvg">[2]!hvg</definedName>
    <definedName name="HVHHJ">[2]!HVHHJ</definedName>
    <definedName name="hw">[2]!hw</definedName>
    <definedName name="HWERTW" hidden="1">{"'Eng (page2)'!$A$1:$D$52"}</definedName>
    <definedName name="HWET" hidden="1">{"'Eng (page2)'!$A$1:$D$52"}</definedName>
    <definedName name="HWYH">[2]!HWYH</definedName>
    <definedName name="hxdr">[2]!hxdr</definedName>
    <definedName name="HY">[155]Tables!$B$3:$B$23</definedName>
    <definedName name="hygb">[2]!hygb</definedName>
    <definedName name="hyhd" hidden="1">{"'Eng (page2)'!$A$1:$D$52"}</definedName>
    <definedName name="hyhy">[2]!hyhy</definedName>
    <definedName name="hyhyyhyh">[2]!hyhyyhyh</definedName>
    <definedName name="hyu">#REF!</definedName>
    <definedName name="hyy">[2]!hyy</definedName>
    <definedName name="i">[2]!i</definedName>
    <definedName name="ibhuu">[2]!ibhuu</definedName>
    <definedName name="ICP_List">[156]Tables!$Q$3:$Q$78</definedName>
    <definedName name="IDRATE">#REF!</definedName>
    <definedName name="ie\">[2]!ie\</definedName>
    <definedName name="ieenid" hidden="1">{"sum_mth",#N/A,FALSE,"SUM-MTH";"sum_mth_สะสม",#N/A,FALSE,"SUM-MTH";"sum_mth_ผลการดำเนินงาน",#N/A,FALSE,"SUM-MTH";"sum_mth_ผลการดำเนินงาน_สะสม",#N/A,FALSE,"SUM-MTH"}</definedName>
    <definedName name="ieiiret">[2]!ieiiret</definedName>
    <definedName name="ieirjgi">[2]!ieirjgi</definedName>
    <definedName name="IELWSALES">#REF!</definedName>
    <definedName name="IELYSALES">#REF!</definedName>
    <definedName name="IEP_AVG">'[72]Calculation of end rates'!#REF!</definedName>
    <definedName name="IEPLANSALES">#REF!</definedName>
    <definedName name="ier" hidden="1">{"'Eng (page2)'!$A$1:$D$52"}</definedName>
    <definedName name="iererigerj">[2]!iererigerj</definedName>
    <definedName name="ierjd">[2]!ierjd</definedName>
    <definedName name="ierue">[2]!ierue</definedName>
    <definedName name="IESP">#REF!</definedName>
    <definedName name="ieyra">#REF!</definedName>
    <definedName name="IFCT">#REF!</definedName>
    <definedName name="IFCT2">#REF!</definedName>
    <definedName name="ififi">[2]!ififi</definedName>
    <definedName name="ifkfk0">[2]!ifkfk0</definedName>
    <definedName name="ifty">[2]!ifty</definedName>
    <definedName name="IGUYKU">[2]!IGUYKU</definedName>
    <definedName name="ih">[2]!ih</definedName>
    <definedName name="ii">[2]!ii</definedName>
    <definedName name="IIforward" hidden="1">{"sum_mth",#N/A,FALSE,"SUM-MTH";"sum_mth_สะสม",#N/A,FALSE,"SUM-MTH";"sum_mth_ผลการดำเนินงาน",#N/A,FALSE,"SUM-MTH";"sum_mth_ผลการดำเนินงาน_สะสม",#N/A,FALSE,"SUM-MTH"}</definedName>
    <definedName name="iii">#REF!</definedName>
    <definedName name="iiii">#REF!</definedName>
    <definedName name="iiiiii" hidden="1">{"'Model'!$A$1:$N$53"}</definedName>
    <definedName name="iiooii">[2]!iiooii</definedName>
    <definedName name="iiwe">[2]!iiwe</definedName>
    <definedName name="IIY">[2]!IIY</definedName>
    <definedName name="IIYIYI">#REF!</definedName>
    <definedName name="ij">[2]!ij</definedName>
    <definedName name="ijijj">[2]!ijijj</definedName>
    <definedName name="ijlk">[2]!ijlk</definedName>
    <definedName name="ik">[2]!ik</definedName>
    <definedName name="iki">[2]!iki</definedName>
    <definedName name="IKII">[2]!IKII</definedName>
    <definedName name="ikiiii">#REF!</definedName>
    <definedName name="ikik">#REF!</definedName>
    <definedName name="ilil">[2]!ilil</definedName>
    <definedName name="ilki">[2]!ilki</definedName>
    <definedName name="ilo">[2]!ilo</definedName>
    <definedName name="ILUY">[2]!ILUY</definedName>
    <definedName name="IMG_Percent">#REF!</definedName>
    <definedName name="income">'[157]MEG US$ FS'!#REF!</definedName>
    <definedName name="index">#REF!</definedName>
    <definedName name="inio">[2]!inio</definedName>
    <definedName name="InitialHR">NA()</definedName>
    <definedName name="INPUT">#REF!</definedName>
    <definedName name="INPUT1">#REF!</definedName>
    <definedName name="INPUT2">#REF!</definedName>
    <definedName name="INPUT3">#REF!</definedName>
    <definedName name="INPUT4">#REF!</definedName>
    <definedName name="INPUTGRID">#REF!</definedName>
    <definedName name="Inspection">'[69]Operating Costs'!$I$34</definedName>
    <definedName name="Int">#REF!</definedName>
    <definedName name="Intangible_Expense">[69]Amortization!$J$6:$RU$6</definedName>
    <definedName name="Intangible_net_book_value">[69]Amortization!$J$22:$RU$22</definedName>
    <definedName name="Intangible_Paid">'[69]Working Capital'!$J$179:$RU$179</definedName>
    <definedName name="INTASS">NA()</definedName>
    <definedName name="Inter">#REF!</definedName>
    <definedName name="INTER_CO_INTEREST">#REF!</definedName>
    <definedName name="inter_new">[2]!INTEREST</definedName>
    <definedName name="Interco1290">#N/A</definedName>
    <definedName name="INTERCONTINENTAL_COMMODITIES">'[158]CODE,NAME'!#REF!</definedName>
    <definedName name="INTEREST">#N/A</definedName>
    <definedName name="Interest_">1.02</definedName>
    <definedName name="Interest_On_Debt_CUP3KTB">'[102]Financing (Main)'!$J$58:$RU$58</definedName>
    <definedName name="Interest_On_Debt_CUP3PTT">'[102]Financing (Main)'!$J$61:$RU$61</definedName>
    <definedName name="Interest_On_Debt_Ph1to3">[69]Financing!$J$23:$RU$23</definedName>
    <definedName name="Interest_On_Debt_Ph4">[69]Financing!$J$24:$RU$24</definedName>
    <definedName name="Interest_On_Debt_Ph5">[69]Financing!$J$25:$RU$25</definedName>
    <definedName name="Interest_On_Deposit">'[102]Financing (Main)'!$J$82:$RU$82</definedName>
    <definedName name="Interest_On_Overdraft">'[102]Financing (Main)'!$J$81:$RU$81</definedName>
    <definedName name="Interest_Rate">#REF!</definedName>
    <definedName name="International_base_pass_mvmts">NA()</definedName>
    <definedName name="International_journeys_per_pass">NA()</definedName>
    <definedName name="international_revenue_monthly_activity">NA()</definedName>
    <definedName name="IntFreeCred">#REF!</definedName>
    <definedName name="IntroPrintArea" hidden="1">#REF!</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o" hidden="1">{"'Eng (page2)'!$A$1:$D$52"}</definedName>
    <definedName name="ioiiii">[2]!ioiiii</definedName>
    <definedName name="ioippipipu">[2]!ioippipipu</definedName>
    <definedName name="iojk">[2]!iojk</definedName>
    <definedName name="iol">[2]!iol</definedName>
    <definedName name="IOO">[2]!IOO</definedName>
    <definedName name="IOP" hidden="1">{"'Eng (page2)'!$A$1:$D$52"}</definedName>
    <definedName name="iopo" localSheetId="4" hidden="1">{"'Model'!$A$1:$N$53"}</definedName>
    <definedName name="iopo" localSheetId="1" hidden="1">{"'Model'!$A$1:$N$53"}</definedName>
    <definedName name="iopo" hidden="1">{"'Model'!$A$1:$N$53"}</definedName>
    <definedName name="iote">[2]!iote</definedName>
    <definedName name="ioy">[2]!ioy</definedName>
    <definedName name="IP_NBV">NA()</definedName>
    <definedName name="ipi">[2]!ipi</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41619.4515046296</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39755.817349537</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e">[2]!ire</definedName>
    <definedName name="iri">[2]!iri</definedName>
    <definedName name="iririr">[2]!iririr</definedName>
    <definedName name="iririre">[2]!iririre</definedName>
    <definedName name="irjfj">[2]!irjfj</definedName>
    <definedName name="irue8">[2]!irue8</definedName>
    <definedName name="ISC">NA()</definedName>
    <definedName name="ISK_AVG">'[72]Calculation of end rates'!#REF!</definedName>
    <definedName name="itfy">[2]!itfy</definedName>
    <definedName name="itfytyi">[2]!itfytyi</definedName>
    <definedName name="ITI">[2]!ITI</definedName>
    <definedName name="ITJJ">[2]!ITJJ</definedName>
    <definedName name="ITL_AVG">'[72]Calculation of end rates'!#REF!</definedName>
    <definedName name="ITT">[2]!ITT</definedName>
    <definedName name="ityt">[2]!ityt</definedName>
    <definedName name="IUE" hidden="1">{"'Eng (page2)'!$A$1:$D$52"}</definedName>
    <definedName name="iuh">[2]!iuh</definedName>
    <definedName name="iuiojoi">#REF!</definedName>
    <definedName name="iuo">[2]!iuo</definedName>
    <definedName name="iuu">[2]!iuu</definedName>
    <definedName name="IUUU">[2]!IUUU</definedName>
    <definedName name="IUY" hidden="1">{"'Eng (page2)'!$A$1:$D$52"}</definedName>
    <definedName name="iuyiy">[2]!iuyiy</definedName>
    <definedName name="ivu">[2]!ivu</definedName>
    <definedName name="ivy">[2]!ivy</definedName>
    <definedName name="ivyg">[2]!ivyg</definedName>
    <definedName name="IW_Revenue_ABCT">'[69]Industrial Water'!$J$31:$RU$31</definedName>
    <definedName name="IW_Revenue_EGAT">'[69]Industrial Water'!$J$101:$RU$101</definedName>
    <definedName name="IW_Revenue_MIGP">'[69]Industrial Water'!$J$17:$RU$17</definedName>
    <definedName name="IW_Revenue_MPR">'[69]Industrial Water'!$J$59:$RU$59</definedName>
    <definedName name="IW_Revenue_PBC">'[69]Industrial Water'!$J$80:$RU$80</definedName>
    <definedName name="IW_Revenue_PDH">'[69]Industrial Water'!$J$115:$RU$115</definedName>
    <definedName name="IW_Revenue_PPCL">'[69]Industrial Water'!$J$94:$RU$94</definedName>
    <definedName name="IW_Revenue_PTTAC">'[69]Industrial Water'!$J$73:$RU$73</definedName>
    <definedName name="IW_Revenue_PTTCH">'[69]Industrial Water'!$J$38:$RU$38</definedName>
    <definedName name="IW_Revenue_PTTCHLAB">'[69]Industrial Water'!$J$87:$RU$87</definedName>
    <definedName name="IW_Revenue_PTTPE">'[69]Industrial Water'!$J$108:$RU$108</definedName>
    <definedName name="IW_Revenue_TEA">'[69]Industrial Water'!$J$52:$RU$52</definedName>
    <definedName name="IW_Revenue_TEX">'[69]Industrial Water'!$J$24:$RU$24</definedName>
    <definedName name="IW_Revenue_TOCGC">'[69]Industrial Water'!$J$10:$RU$10</definedName>
    <definedName name="IW_Revenue_TOCGC2">'[69]Industrial Water'!$J$66:$RU$66</definedName>
    <definedName name="IW_Revenue_TOL">'[69]Industrial Water'!$J$45:$RU$45</definedName>
    <definedName name="iwuuwoer">[2]!iwuuwoer</definedName>
    <definedName name="IY">[2]!IY</definedName>
    <definedName name="IYI">[2]!IYI</definedName>
    <definedName name="IYIIYIY">#REF!</definedName>
    <definedName name="IYIYI">[2]!IYIYI</definedName>
    <definedName name="IYIYIYIIY">#REF!</definedName>
    <definedName name="IYIYIYIYIY">#REF!</definedName>
    <definedName name="iyv">[2]!iyv</definedName>
    <definedName name="IYYITITIT">#REF!</definedName>
    <definedName name="IZCL020">#REF!</definedName>
    <definedName name="j">[2]!j</definedName>
    <definedName name="j48d">[2]!j48d</definedName>
    <definedName name="j67g">[2]!j67g</definedName>
    <definedName name="j7j">[2]!j7j</definedName>
    <definedName name="j8hj">[2]!j8hj</definedName>
    <definedName name="j8hp">[2]!j8hp</definedName>
    <definedName name="j8j">[2]!j8j</definedName>
    <definedName name="jadjs">#REF!</definedName>
    <definedName name="JAN">#REF!</definedName>
    <definedName name="Jan_Building">[79]BUILD95!$AB$9:$AB$17</definedName>
    <definedName name="jan_dec">#REF!</definedName>
    <definedName name="jan_june">#REF!</definedName>
    <definedName name="janfg01">#REF!</definedName>
    <definedName name="jangoods01">#REF!</definedName>
    <definedName name="Janie1" hidden="1">#REF!</definedName>
    <definedName name="jannet01">#REF!</definedName>
    <definedName name="janpnet01">#REF!</definedName>
    <definedName name="janrasin01">#REF!</definedName>
    <definedName name="janwip01">#REF!</definedName>
    <definedName name="jbh">[2]!jbh</definedName>
    <definedName name="jbjjk">[2]!jbjjk</definedName>
    <definedName name="JC_ENTITY">NA()</definedName>
    <definedName name="jcct">[2]!jcct</definedName>
    <definedName name="JCE_LNSTK">NA()</definedName>
    <definedName name="JCE_QTD">NA()</definedName>
    <definedName name="JCE_UNQTD">NA()</definedName>
    <definedName name="jcfg">[2]!jcfg</definedName>
    <definedName name="jcnsd">[2]!jcnsd</definedName>
    <definedName name="jct">[2]!jct</definedName>
    <definedName name="jd">[2]!jd</definedName>
    <definedName name="jdf">#N/A</definedName>
    <definedName name="jdff">[2]!jdff</definedName>
    <definedName name="jdfpe" hidden="1">{"'Eng (page2)'!$A$1:$D$52"}</definedName>
    <definedName name="jdj">[2]!jdj</definedName>
    <definedName name="jdjdjd">[2]!jdjdjd</definedName>
    <definedName name="jdr">[2]!jdr</definedName>
    <definedName name="jdrt">[2]!jdrt</definedName>
    <definedName name="jdrtr">[2]!jdrtr</definedName>
    <definedName name="JDT">[2]!JDT</definedName>
    <definedName name="jdtr">[2]!jdtr</definedName>
    <definedName name="jeifi">[2]!jeifi</definedName>
    <definedName name="jerr" hidden="1">{"'Eng (page2)'!$A$1:$D$52"}</definedName>
    <definedName name="jesr">[2]!jesr</definedName>
    <definedName name="JetSteel">#REF!</definedName>
    <definedName name="jeww9">[2]!jeww9</definedName>
    <definedName name="JF">[2]!JF</definedName>
    <definedName name="jfd">[2]!jfd</definedName>
    <definedName name="jfdj">[2]!jfdj</definedName>
    <definedName name="jfdjdfj">[2]!jfdjdfj</definedName>
    <definedName name="jfenjk">[2]!jfenjk</definedName>
    <definedName name="jfftj">[2]!jfftj</definedName>
    <definedName name="jfh" hidden="1">{"sum_mth",#N/A,FALSE,"SUM-MTH";"sum_mth_สะสม",#N/A,FALSE,"SUM-MTH";"sum_mth_ผลการดำเนินงาน",#N/A,FALSE,"SUM-MTH";"sum_mth_ผลการดำเนินงาน_สะสม",#N/A,FALSE,"SUM-MTH"}</definedName>
    <definedName name="jfiee" hidden="1">{"'Eng (page2)'!$A$1:$D$52"}</definedName>
    <definedName name="jfjdjgfd">[2]!jfjdjgfd</definedName>
    <definedName name="jfjeo" hidden="1">{"'Eng (page2)'!$A$1:$D$52"}</definedName>
    <definedName name="jfkd" hidden="1">{"'Eng (page2)'!$A$1:$D$52"}</definedName>
    <definedName name="jfkdl">[159]อาคาร!$K$19</definedName>
    <definedName name="jfpwe" hidden="1">{"'Eng (page2)'!$A$1:$D$52"}</definedName>
    <definedName name="JFYY">[2]!JFYY</definedName>
    <definedName name="JGDD">[2]!JGDD</definedName>
    <definedName name="jgff6">[2]!jgff6</definedName>
    <definedName name="JGGFJH">[2]!JGGFJH</definedName>
    <definedName name="jggg">[2]!jggg</definedName>
    <definedName name="jghgf">[2]!jghgf</definedName>
    <definedName name="jgj">[2]!jgj</definedName>
    <definedName name="jgjfdk">[2]!jgjfdk</definedName>
    <definedName name="JGL" hidden="1">{"'Income Statement'!$D$96:$E$101"}</definedName>
    <definedName name="JH" hidden="1">{#N/A,#N/A,FALSE,"Doc. A";#N/A,#N/A,FALSE,"Doc. B";#N/A,#N/A,FALSE,"Doc. C";#N/A,#N/A,FALSE,"Doc. D";#N/A,#N/A,FALSE,"Doc. E";#N/A,#N/A,FALSE,"Doc. F";#N/A,#N/A,FALSE,"Doc. H";#N/A,#N/A,FALSE,"Doc. G";#N/A,#N/A,FALSE,"Doc. I";#N/A,#N/A,FALSE,"Doc. J";#N/A,#N/A,FALSE,"Stock"}</definedName>
    <definedName name="jh5er">[2]!jh5er</definedName>
    <definedName name="jh78j">[2]!jh78j</definedName>
    <definedName name="jherr">[2]!jherr</definedName>
    <definedName name="JHGHHJ">[2]!JHGHHJ</definedName>
    <definedName name="jhh">[2]!jhh</definedName>
    <definedName name="jhht4">[2]!jhht4</definedName>
    <definedName name="jhj">[2]!jhj</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kh">[2]!jhkh</definedName>
    <definedName name="jhner">[82]data!$D$1:$D$27</definedName>
    <definedName name="jhser">[2]!jhser</definedName>
    <definedName name="jhtf5">[2]!jhtf5</definedName>
    <definedName name="jhy">[2]!jhy</definedName>
    <definedName name="jhyr3">[2]!jhyr3</definedName>
    <definedName name="jhyy">[2]!jhyy</definedName>
    <definedName name="jiio">[2]!jiio</definedName>
    <definedName name="jij">[2]!jij</definedName>
    <definedName name="jijiji" hidden="1">{"'Model'!$A$1:$N$53"}</definedName>
    <definedName name="jin" hidden="1">{"'Eng (page2)'!$A$1:$D$52"}</definedName>
    <definedName name="JIO" hidden="1">{"'Eng (page2)'!$A$1:$D$52"}</definedName>
    <definedName name="jipk">[2]!jipk</definedName>
    <definedName name="jiuu87">[2]!jiuu87</definedName>
    <definedName name="JJ">#REF!</definedName>
    <definedName name="jjbv">[2]!jjbv</definedName>
    <definedName name="jjfd">[2]!jjfd</definedName>
    <definedName name="JJHHJ">[2]!JJHHJ</definedName>
    <definedName name="jjhiu">[2]!jjhiu</definedName>
    <definedName name="jjhj">[2]!jjhj</definedName>
    <definedName name="jjhyur5">[2]!jjhyur5</definedName>
    <definedName name="JJHYYG">[2]!JJHYYG</definedName>
    <definedName name="JJI">[2]!JJI</definedName>
    <definedName name="JJJ">#REF!</definedName>
    <definedName name="jjjj">[2]!jjjj</definedName>
    <definedName name="jjjjjjjjjjj" hidden="1">{"'Sell_Office'!$C$5:$D$6"}</definedName>
    <definedName name="jjjjjk">[2]!jjjjjk</definedName>
    <definedName name="jjjkjk">[2]!jjjkjk</definedName>
    <definedName name="jjk">[2]!jjk</definedName>
    <definedName name="jjkijoj">#REF!</definedName>
    <definedName name="jjkj">[2]!jjkj</definedName>
    <definedName name="jjkweffwe">[2]!jjkweffwe</definedName>
    <definedName name="jjujuuj">[2]!jjujuuj</definedName>
    <definedName name="jjvnvf">[2]!jjvnvf</definedName>
    <definedName name="jjyg7">[2]!jjyg7</definedName>
    <definedName name="jk">[2]!jk</definedName>
    <definedName name="jk0kl">[2]!jk0kl</definedName>
    <definedName name="jk4e8">[2]!jk4e8</definedName>
    <definedName name="jk7h">[2]!jk7h</definedName>
    <definedName name="jk9d">[2]!jk9d</definedName>
    <definedName name="jkb">[2]!jkb</definedName>
    <definedName name="jkcy">[2]!jkcy</definedName>
    <definedName name="JKDSKDK">[2]!JKDSKDK</definedName>
    <definedName name="jkhkjjhk">[2]!jkhkjjhk</definedName>
    <definedName name="jkhuj">[2]!jkhuj</definedName>
    <definedName name="jkih8">[2]!jkih8</definedName>
    <definedName name="jkjjkj">[2]!jkjjkj</definedName>
    <definedName name="jkjk">[2]!jkjk</definedName>
    <definedName name="jkjkj">[2]!jkjkj</definedName>
    <definedName name="jkjkyd4">[2]!jkjkyd4</definedName>
    <definedName name="jkjut6">[2]!jkjut6</definedName>
    <definedName name="JKK">#REF!</definedName>
    <definedName name="jkkju">[2]!jkkju</definedName>
    <definedName name="JKL" hidden="1">{"'Eng (page2)'!$A$1:$D$52"}</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jkl">#REF!</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hidden="1">{"'Eng (page2)'!$A$1:$D$52"}</definedName>
    <definedName name="jkn">[2]!jkn</definedName>
    <definedName name="jkytf">[2]!jkytf</definedName>
    <definedName name="JL" hidden="1">{"'Eng (page2)'!$A$1:$D$52"}</definedName>
    <definedName name="jlh">[2]!jlh</definedName>
    <definedName name="jmj">[2]!jmj</definedName>
    <definedName name="jmjmm">[2]!jmjmm</definedName>
    <definedName name="jmunml">[2]!jmunml</definedName>
    <definedName name="jn">[2]!jn</definedName>
    <definedName name="jner" hidden="1">{"'Eng (page2)'!$A$1:$D$52"}</definedName>
    <definedName name="jnj">[2]!jnj</definedName>
    <definedName name="jnjn">[2]!jnjn</definedName>
    <definedName name="JNLTYPE">#REF!</definedName>
    <definedName name="jo">[2]!jo</definedName>
    <definedName name="JobOrder">[133]JobOrder!$B:$B</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P" hidden="1">{"'Eng (page2)'!$A$1:$D$52"}</definedName>
    <definedName name="JPY_AVG">'[72]Calculation of end rates'!#REF!</definedName>
    <definedName name="jr">[2]!jr</definedName>
    <definedName name="jrewp" hidden="1">{"'Eng (page2)'!$A$1:$D$52"}</definedName>
    <definedName name="JRHT">[2]!JRHT</definedName>
    <definedName name="jrjerjr">[2]!jrjerjr</definedName>
    <definedName name="jrp" hidden="1">{"'Eng (page2)'!$A$1:$D$52"}</definedName>
    <definedName name="jrs">[2]!jrs</definedName>
    <definedName name="jrt">[2]!jrt</definedName>
    <definedName name="JRTF">[2]!JRTF</definedName>
    <definedName name="JSRCE">#REF!</definedName>
    <definedName name="jsrer">[2]!jsrer</definedName>
    <definedName name="JT">[2]!JT</definedName>
    <definedName name="JTFY">[2]!JTFY</definedName>
    <definedName name="JTR">[2]!JTR</definedName>
    <definedName name="jtrt">[2]!jtrt</definedName>
    <definedName name="jtry">[2]!jtry</definedName>
    <definedName name="jttjt">[2]!jttjt</definedName>
    <definedName name="jty">[2]!jty</definedName>
    <definedName name="jtyr">[2]!jtyr</definedName>
    <definedName name="JTYT">[2]!JTYT</definedName>
    <definedName name="ju">[2]!ju</definedName>
    <definedName name="ju0">[2]!ju0</definedName>
    <definedName name="jujju">[2]!jujju</definedName>
    <definedName name="jujuj">[2]!jujuj</definedName>
    <definedName name="JUJUJUUJ">[2]!JUJUJUUJ</definedName>
    <definedName name="juki">[2]!juki</definedName>
    <definedName name="JUL">#REF!</definedName>
    <definedName name="Jul_00">#REF!</definedName>
    <definedName name="Jul_Building">[79]BUILD95!$AH$9:$AH$17</definedName>
    <definedName name="jul_dec">#REF!</definedName>
    <definedName name="JUN">#REF!</definedName>
    <definedName name="Jun_Building">[79]BUILD95!$AG$9:$AG$17</definedName>
    <definedName name="jus" hidden="1">{"'Model'!$A$1:$N$53"}</definedName>
    <definedName name="juuh8">[2]!juuh8</definedName>
    <definedName name="juyyv676">[2]!juyyv676</definedName>
    <definedName name="jvg">[2]!jvg</definedName>
    <definedName name="jvnkjv">[2]!jvnkjv</definedName>
    <definedName name="JY">[2]!JY</definedName>
    <definedName name="jyg">[2]!jyg</definedName>
    <definedName name="jygh">[2]!jygh</definedName>
    <definedName name="JYJ">[2]!JYJ</definedName>
    <definedName name="jyt">[2]!jyt</definedName>
    <definedName name="JYTJYT">#REF!</definedName>
    <definedName name="jytr">[2]!jytr</definedName>
    <definedName name="JYYJ">[2]!JYYJ</definedName>
    <definedName name="K">#N/A</definedName>
    <definedName name="k3k3k">[2]!k3k3k</definedName>
    <definedName name="K400_1" hidden="1">#REF!</definedName>
    <definedName name="K400CF" hidden="1">#REF!</definedName>
    <definedName name="k433k">[2]!k433k</definedName>
    <definedName name="k6rf">[2]!k6rf</definedName>
    <definedName name="k7g">[2]!k7g</definedName>
    <definedName name="k7yv">[2]!k7yv</definedName>
    <definedName name="k9d">[2]!k9d</definedName>
    <definedName name="k9e7">[2]!k9e7</definedName>
    <definedName name="k9k">[2]!k9k</definedName>
    <definedName name="ka">#REF!</definedName>
    <definedName name="kae">#REF!</definedName>
    <definedName name="kafwakwe">[2]!kafwakwe</definedName>
    <definedName name="kaka" hidden="1">{"'Income Statement'!$D$96:$E$101"}</definedName>
    <definedName name="kan" hidden="1">{"'Eng (page2)'!$A$1:$D$52"}</definedName>
    <definedName name="kas" hidden="1">{"'Eng (page2)'!$A$1:$D$52"}</definedName>
    <definedName name="KB_Toys">#REF!</definedName>
    <definedName name="KBVF" hidden="1">{"'Eng (page2)'!$A$1:$D$52"}</definedName>
    <definedName name="KCFE" hidden="1">{"'Eng (page2)'!$A$1:$D$52"}</definedName>
    <definedName name="KDDKKDKD">[2]!KDDKKDKD</definedName>
    <definedName name="kdfefifj">#REF!</definedName>
    <definedName name="kdfkdo" hidden="1">#REF!</definedName>
    <definedName name="kdflr0">[2]!kdflr0</definedName>
    <definedName name="kdiejf">[2]!kdiejf</definedName>
    <definedName name="kdjck">[2]!kdjck</definedName>
    <definedName name="kdjfj">[2]!kdjfj</definedName>
    <definedName name="kdkdk">[2]!kdkdk</definedName>
    <definedName name="KDKDKDKDK">[2]!KDKDKDKDK</definedName>
    <definedName name="kdkjeiei">[2]!kdkjeiei</definedName>
    <definedName name="KDLDL">[2]!KDLDL</definedName>
    <definedName name="KDLDLFWE">[2]!KDLDLFWE</definedName>
    <definedName name="KDLKRGKL">[2]!KDLKRGKL</definedName>
    <definedName name="KDLKRGLK">[2]!KDLKRGLK</definedName>
    <definedName name="kdnjd">[2]!kdnjd</definedName>
    <definedName name="kdurjd">[2]!kdurjd</definedName>
    <definedName name="ke">[2]!ke</definedName>
    <definedName name="ked" localSheetId="4" hidden="1">{"'Model'!$A$1:$N$53"}</definedName>
    <definedName name="ked" localSheetId="1" hidden="1">{"'Model'!$A$1:$N$53"}</definedName>
    <definedName name="ked" hidden="1">{"'Model'!$A$1:$N$53"}</definedName>
    <definedName name="kee0">[2]!kee0</definedName>
    <definedName name="keekek">[2]!keekek</definedName>
    <definedName name="keekke">[2]!keekke</definedName>
    <definedName name="keer9">[2]!keer9</definedName>
    <definedName name="kefwfe">[2]!kefwfe</definedName>
    <definedName name="kei49e">[2]!kei49e</definedName>
    <definedName name="keidkc" hidden="1">{"sum_mth",#N/A,FALSE,"SUM-MTH";"sum_mth_สะสม",#N/A,FALSE,"SUM-MTH";"sum_mth_ผลการดำเนินงาน",#N/A,FALSE,"SUM-MTH";"sum_mth_ผลการดำเนินงาน_สะสม",#N/A,FALSE,"SUM-MTH"}</definedName>
    <definedName name="keifjeofeo">#REF!</definedName>
    <definedName name="keijg">[2]!keijg</definedName>
    <definedName name="keisj4">[2]!keisj4</definedName>
    <definedName name="kekf">[2]!kekf</definedName>
    <definedName name="kekko">[2]!kekko</definedName>
    <definedName name="kekte">[2]!kekte</definedName>
    <definedName name="kekwek">[2]!kekwek</definedName>
    <definedName name="kele" hidden="1">{"'Eng (page2)'!$A$1:$D$52"}</definedName>
    <definedName name="Ken">[160]J2!$U$17</definedName>
    <definedName name="ker0">[2]!ker0</definedName>
    <definedName name="keregr0">[2]!keregr0</definedName>
    <definedName name="kerkgr">[2]!kerkgr</definedName>
    <definedName name="kerkk">[2]!kerkk</definedName>
    <definedName name="KERKKG">[2]!KERKKG</definedName>
    <definedName name="kermgvk">[2]!kermgvk</definedName>
    <definedName name="kertet">[2]!kertet</definedName>
    <definedName name="kertr8">[2]!kertr8</definedName>
    <definedName name="KES_AVG">'[72]Calculation of end rates'!#REF!</definedName>
    <definedName name="kewak">[2]!kewak</definedName>
    <definedName name="kewfak">[2]!kewfak</definedName>
    <definedName name="kewfkfe">[2]!kewfkfe</definedName>
    <definedName name="kewkeke">[2]!kewkeke</definedName>
    <definedName name="kewkke">[2]!kewkke</definedName>
    <definedName name="KeyM">[84]Manual!$D$67:$D$102</definedName>
    <definedName name="kf">[2]!kf</definedName>
    <definedName name="kfdjgjg">[2]!kfdjgjg</definedName>
    <definedName name="kfeke">[2]!kfeke</definedName>
    <definedName name="kffy">[2]!kffy</definedName>
    <definedName name="kfh">[2]!kfh</definedName>
    <definedName name="kfkdfkg">[2]!kfkdfkg</definedName>
    <definedName name="kfkfk">[2]!kfkfk</definedName>
    <definedName name="kfkfkf">[2]!kfkfkf</definedName>
    <definedName name="kfkfkjg">[2]!kfkfkjg</definedName>
    <definedName name="KFKFKKF">[2]!KFKFKKF</definedName>
    <definedName name="kfkh">[2]!kfkh</definedName>
    <definedName name="kfkhk">[2]!kfkhk</definedName>
    <definedName name="kfkke">[2]!kfkke</definedName>
    <definedName name="KFKLDKLD">[2]!KFKLDKLD</definedName>
    <definedName name="kfmvjd">[2]!kfmvjd</definedName>
    <definedName name="kfskfsda">[2]!kfskfsda</definedName>
    <definedName name="KFT">[2]!KFT</definedName>
    <definedName name="KFT5R">[2]!KFT5R</definedName>
    <definedName name="KFTR">[2]!KFTR</definedName>
    <definedName name="kfy">[2]!kfy</definedName>
    <definedName name="kfyt">[2]!kfyt</definedName>
    <definedName name="kg">[2]!kg</definedName>
    <definedName name="KGDKFDLK">[2]!KGDKFDLK</definedName>
    <definedName name="kgh">[2]!kgh</definedName>
    <definedName name="kgk">[2]!kgk</definedName>
    <definedName name="kgkgdsk">[2]!kgkgdsk</definedName>
    <definedName name="kgkit8">[2]!kgkit8</definedName>
    <definedName name="kgu">[2]!kgu</definedName>
    <definedName name="kgyu">[2]!kgyu</definedName>
    <definedName name="kh">[2]!kh</definedName>
    <definedName name="KHJGDFGFHGHJ" hidden="1">{"cashflow",#N/A,FALSE,"cash flow"}</definedName>
    <definedName name="KHK">#REF!</definedName>
    <definedName name="khkhtrk">[2]!khkhtrk</definedName>
    <definedName name="ki" hidden="1">{#N/A,#N/A,FALSE,"MAIN";#N/A,#N/A,FALSE,"ACTvsBUD"}</definedName>
    <definedName name="ki3j3">[2]!ki3j3</definedName>
    <definedName name="ki9j">[2]!ki9j</definedName>
    <definedName name="kie" hidden="1">{"'Eng (page2)'!$A$1:$D$52"}</definedName>
    <definedName name="kiejw9">[2]!kiejw9</definedName>
    <definedName name="kii">[2]!kii</definedName>
    <definedName name="kiij">[2]!kiij</definedName>
    <definedName name="kijl">[2]!kijl</definedName>
    <definedName name="kikeifj">#REF!</definedName>
    <definedName name="kiki">#REF!</definedName>
    <definedName name="kiu">[2]!kiu</definedName>
    <definedName name="kj">[2]!kj</definedName>
    <definedName name="kj3e">[2]!kj3e</definedName>
    <definedName name="kj7g">[2]!kj7g</definedName>
    <definedName name="kjdsue7">[2]!kjdsue7</definedName>
    <definedName name="kjekegrk">[2]!kjekegrk</definedName>
    <definedName name="kjewe">[2]!kjewe</definedName>
    <definedName name="kjfg\" hidden="1">{"'Eng (page2)'!$A$1:$D$52"}</definedName>
    <definedName name="kjhbg">[2]!kjhbg</definedName>
    <definedName name="kjijijij">#REF!</definedName>
    <definedName name="kjioj">[2]!kjioj</definedName>
    <definedName name="kjjhiu">[2]!kjjhiu</definedName>
    <definedName name="kjk">[2]!kjk</definedName>
    <definedName name="KJKJJIKP\" hidden="1">{"sum_mth",#N/A,FALSE,"SUM-MTH";"sum_mth_สะสม",#N/A,FALSE,"SUM-MTH";"sum_mth_ผลการดำเนินงาน",#N/A,FALSE,"SUM-MTH";"sum_mth_ผลการดำเนินงาน_สะสม",#N/A,FALSE,"SUM-MTH"}</definedName>
    <definedName name="kjkkjk">[2]!kjkkjk</definedName>
    <definedName name="KJKKKK">[2]!KJKKKK</definedName>
    <definedName name="kjn">[2]!kjn</definedName>
    <definedName name="kjnk" localSheetId="4" hidden="1">{"FB Assumptions",#N/A,FALSE,"Asu";"FB Cashflow 1",#N/A,FALSE,"F&amp;B";"FB Cashflow 2",#N/A,FALSE,"F&amp;B"}</definedName>
    <definedName name="kjnk" localSheetId="1" hidden="1">{"FB Assumptions",#N/A,FALSE,"Asu";"FB Cashflow 1",#N/A,FALSE,"F&amp;B";"FB Cashflow 2",#N/A,FALSE,"F&amp;B"}</definedName>
    <definedName name="kjnk" hidden="1">{"FB Assumptions",#N/A,FALSE,"Asu";"FB Cashflow 1",#N/A,FALSE,"F&amp;B";"FB Cashflow 2",#N/A,FALSE,"F&amp;B"}</definedName>
    <definedName name="kjnvd">[2]!kjnvd</definedName>
    <definedName name="kjrkgkg">[2]!kjrkgkg</definedName>
    <definedName name="kjyt" hidden="1">{"'Eng (page2)'!$A$1:$D$52"}</definedName>
    <definedName name="kk">[2]!kk</definedName>
    <definedName name="kkd" hidden="1">{"sum_mth",#N/A,FALSE,"SUM-MTH";"sum_mth_สะสม",#N/A,FALSE,"SUM-MTH";"sum_mth_ผลการดำเนินงาน",#N/A,FALSE,"SUM-MTH";"sum_mth_ผลการดำเนินงาน_สะสม",#N/A,FALSE,"SUM-MTH"}</definedName>
    <definedName name="kkdkd">[2]!kkdkd</definedName>
    <definedName name="kkekd">[2]!kkekd</definedName>
    <definedName name="kkemck">[2]!kkemck</definedName>
    <definedName name="kkgk">[2]!kkgk</definedName>
    <definedName name="kki">[2]!kki</definedName>
    <definedName name="KKK">#REF!</definedName>
    <definedName name="kkk00" hidden="1">{"sum_mth",#N/A,FALSE,"SUM-MTH";"sum_mth_สะสม",#N/A,FALSE,"SUM-MTH";"sum_mth_ผลการดำเนินงาน",#N/A,FALSE,"SUM-MTH";"sum_mth_ผลการดำเนินงาน_สะสม",#N/A,FALSE,"SUM-MTH"}</definedName>
    <definedName name="kkkfkf">[2]!kkkfkf</definedName>
    <definedName name="kkkj">[2]!kkkj</definedName>
    <definedName name="KKKK">#REF!</definedName>
    <definedName name="kkkkg">[2]!kkkkg</definedName>
    <definedName name="kkkkk" hidden="1">{"sum_mth",#N/A,FALSE,"SUM-MTH";"sum_mth_สะสม",#N/A,FALSE,"SUM-MTH";"sum_mth_ผลการดำเนินงาน",#N/A,FALSE,"SUM-MTH";"sum_mth_ผลการดำเนินงาน_สะสม",#N/A,FALSE,"SUM-MTH"}</definedName>
    <definedName name="kkkkkk">#REF!</definedName>
    <definedName name="kkkkkkkkkkkk">#N/A</definedName>
    <definedName name="kkkklkl">[2]!kkkklkl</definedName>
    <definedName name="kkkl">[2]!kkkl</definedName>
    <definedName name="KKKLLLL">#REF!</definedName>
    <definedName name="KKLKL">#REF!</definedName>
    <definedName name="KKPKP" hidden="1">{"sum_mth",#N/A,FALSE,"SUM-MTH";"sum_mth_สะสม",#N/A,FALSE,"SUM-MTH";"sum_mth_ผลการดำเนินงาน",#N/A,FALSE,"SUM-MTH";"sum_mth_ผลการดำเนินงาน_สะสม",#N/A,FALSE,"SUM-MTH"}</definedName>
    <definedName name="kksdfkfds">[2]!kksdfkfds</definedName>
    <definedName name="KKUKUK">[2]!KKUKUK</definedName>
    <definedName name="kkwkwk">[2]!kkwkwk</definedName>
    <definedName name="kkwwkk">[2]!kkwwkk</definedName>
    <definedName name="kl" localSheetId="4" hidden="1">{"Book Income",#N/A,FALSE,"B&amp;T";"Taxable Income",#N/A,FALSE,"B&amp;T"}</definedName>
    <definedName name="kl" localSheetId="1" hidden="1">{"Book Income",#N/A,FALSE,"B&amp;T";"Taxable Income",#N/A,FALSE,"B&amp;T"}</definedName>
    <definedName name="kl" hidden="1">{"Book Income",#N/A,FALSE,"B&amp;T";"Taxable Income",#N/A,FALSE,"B&amp;T"}</definedName>
    <definedName name="kl98k">[2]!kl98k</definedName>
    <definedName name="KLB">#REF!</definedName>
    <definedName name="klewi">[2]!klewi</definedName>
    <definedName name="KLGLKFLKL">[2]!KLGLKFLKL</definedName>
    <definedName name="klk" hidden="1">{"'Eng (page2)'!$A$1:$D$52"}</definedName>
    <definedName name="KLKJJ">[2]!KLKJJ</definedName>
    <definedName name="KLKL">#REF!</definedName>
    <definedName name="KLKLK">#REF!</definedName>
    <definedName name="klkllk">[2]!klkllk</definedName>
    <definedName name="KLO" hidden="1">{"'Eng (page2)'!$A$1:$D$52"}</definedName>
    <definedName name="klvkvk">[2]!klvkvk</definedName>
    <definedName name="klwefa">[2]!klwefa</definedName>
    <definedName name="Kmart">#REF!</definedName>
    <definedName name="kmkfv">[2]!kmkfv</definedName>
    <definedName name="kmkm">[2]!kmkm</definedName>
    <definedName name="KMKU">[2]!KMKU</definedName>
    <definedName name="KMUY">[2]!KMUY</definedName>
    <definedName name="knjvbh">[2]!knjvbh</definedName>
    <definedName name="ko">[130]เงินกู้ธนชาติ!$E$17</definedName>
    <definedName name="kocgf" hidden="1">{"sum_mth",#N/A,FALSE,"SUM-MTH";"sum_mth_สะสม",#N/A,FALSE,"SUM-MTH";"sum_mth_ผลการดำเนินงาน",#N/A,FALSE,"SUM-MTH";"sum_mth_ผลการดำเนินงาน_สะสม",#N/A,FALSE,"SUM-MTH"}</definedName>
    <definedName name="KOEW" hidden="1">{"'Eng (page2)'!$A$1:$D$52"}</definedName>
    <definedName name="KOI" hidden="1">#REF!</definedName>
    <definedName name="kok">[2]!kok</definedName>
    <definedName name="KOL" hidden="1">{"'Eng (page2)'!$A$1:$D$52"}</definedName>
    <definedName name="KOMPENI">#REF!</definedName>
    <definedName name="koojo">[2]!koojo</definedName>
    <definedName name="KOREO">[2]!KOREO</definedName>
    <definedName name="kow" hidden="1">{"'Eng (page2)'!$A$1:$D$52"}</definedName>
    <definedName name="kowk">[2]!kowk</definedName>
    <definedName name="kp" hidden="1">{"'Eng (page2)'!$A$1:$D$52"}</definedName>
    <definedName name="kpkkp" hidden="1">{"sum_mth",#N/A,FALSE,"SUM-MTH";"sum_mth_สะสม",#N/A,FALSE,"SUM-MTH";"sum_mth_ผลการดำเนินงาน",#N/A,FALSE,"SUM-MTH";"sum_mth_ผลการดำเนินงาน_สะสม",#N/A,FALSE,"SUM-MTH"}</definedName>
    <definedName name="krdkd">[2]!krdkd</definedName>
    <definedName name="kregk">[2]!kregk</definedName>
    <definedName name="KREIEJKRE">[2]!KREIEJKRE</definedName>
    <definedName name="kreier8">[2]!kreier8</definedName>
    <definedName name="krekek">[2]!krekek</definedName>
    <definedName name="kridj">[2]!kridj</definedName>
    <definedName name="KRIERGJ">[2]!KRIERGJ</definedName>
    <definedName name="krjd">[2]!krjd</definedName>
    <definedName name="krkek">[2]!krkek</definedName>
    <definedName name="krkergk">[2]!krkergk</definedName>
    <definedName name="krkrk">[2]!krkrk</definedName>
    <definedName name="krr">[2]!krr</definedName>
    <definedName name="KRW_AVG">'[72]Calculation of end rates'!#REF!</definedName>
    <definedName name="ksdg">[2]!ksdg</definedName>
    <definedName name="ksefe8">[2]!ksefe8</definedName>
    <definedName name="kskds">[2]!kskds</definedName>
    <definedName name="KT">[2]!KT</definedName>
    <definedName name="KTB">#REF!</definedName>
    <definedName name="KTFK">[2]!KTFK</definedName>
    <definedName name="ktrkrk">[2]!ktrkrk</definedName>
    <definedName name="kttyr">[2]!kttyr</definedName>
    <definedName name="ktyf">[2]!ktyf</definedName>
    <definedName name="ktykty">[2]!ktykty</definedName>
    <definedName name="ktyyt">[2]!ktyyt</definedName>
    <definedName name="ku">[2]!ku</definedName>
    <definedName name="kue" hidden="1">{"'Model'!$A$1:$N$53"}</definedName>
    <definedName name="KUU">[2]!KUU</definedName>
    <definedName name="kuuuk">[2]!kuuuk</definedName>
    <definedName name="kuyhrf" hidden="1">{"sum_mth",#N/A,FALSE,"SUM-MTH";"sum_mth_สะสม",#N/A,FALSE,"SUM-MTH";"sum_mth_ผลการดำเนินงาน",#N/A,FALSE,"SUM-MTH";"sum_mth_ผลการดำเนินงาน_สะสม",#N/A,FALSE,"SUM-MTH"}</definedName>
    <definedName name="kvyg">[2]!kvyg</definedName>
    <definedName name="kwefkwef">[2]!kwefkwef</definedName>
    <definedName name="kwkdkdk">[2]!kwkdkdk</definedName>
    <definedName name="kwkwekwe">[2]!kwkwekwe</definedName>
    <definedName name="ky">[2]!ky</definedName>
    <definedName name="kyf">[2]!kyf</definedName>
    <definedName name="kyfkkt">[2]!kyfkkt</definedName>
    <definedName name="KYG">[2]!KYG</definedName>
    <definedName name="kygu">[2]!kygu</definedName>
    <definedName name="kyk">[2]!kyk</definedName>
    <definedName name="KYKY">[2]!KYKY</definedName>
    <definedName name="KYT">[2]!KYT</definedName>
    <definedName name="kytf">[2]!kytf</definedName>
    <definedName name="L">#REF!</definedName>
    <definedName name="l.ihj" hidden="1">{"sum_mth",#N/A,FALSE,"SUM-MTH";"sum_mth_สะสม",#N/A,FALSE,"SUM-MTH";"sum_mth_ผลการดำเนินงาน",#N/A,FALSE,"SUM-MTH";"sum_mth_ผลการดำเนินงาน_สะสม",#N/A,FALSE,"SUM-MTH"}</definedName>
    <definedName name="L_Adjust">[161]Links!$H:$H</definedName>
    <definedName name="L_AHFS">NA()</definedName>
    <definedName name="L_AHFS_1">NA()</definedName>
    <definedName name="L_AHFS_2">NA()</definedName>
    <definedName name="L_AHFS_3">NA()</definedName>
    <definedName name="L_AJE_Tot">#REF!</definedName>
    <definedName name="L_CY_Beg">#REF!</definedName>
    <definedName name="L_CY_End">#REF!</definedName>
    <definedName name="L_PY_End">#REF!</definedName>
    <definedName name="L_RJE_Tot">[161]Links!$I:$I</definedName>
    <definedName name="LaborR">'[162]Cost Database'!#REF!</definedName>
    <definedName name="LaborS">'[162]Cost Database'!#REF!</definedName>
    <definedName name="Language">[163]BASIC!$E$4</definedName>
    <definedName name="Last_Row">IF([0]!Values_Entered,Header_Row+[0]!Number_of_Payments,Header_Row)</definedName>
    <definedName name="LAST1">#N/A</definedName>
    <definedName name="LAST2">#N/A</definedName>
    <definedName name="LASTCOLUMNCELL">#REF!</definedName>
    <definedName name="late">#REF!</definedName>
    <definedName name="LB_023">'[89]FG-ISSUED'!#REF!</definedName>
    <definedName name="lcld">[164]เครื่องตกแต่ง!$B$76</definedName>
    <definedName name="lcldlm">[2]!lcldlm</definedName>
    <definedName name="ldcdld">[2]!ldcdld</definedName>
    <definedName name="lddldl">[2]!lddldl</definedName>
    <definedName name="ldkdgk">[2]!ldkdgk</definedName>
    <definedName name="ldldldl">[2]!ldldldl</definedName>
    <definedName name="ldleldl">[2]!ldleldl</definedName>
    <definedName name="ldoekfoe">#REF!</definedName>
    <definedName name="LEASE">#REF!</definedName>
    <definedName name="ledr" hidden="1">{"'Eng (page2)'!$A$1:$D$52"}</definedName>
    <definedName name="lel">[2]!lel</definedName>
    <definedName name="lelelel">[2]!lelelel</definedName>
    <definedName name="lelfaewf">[2]!lelfaewf</definedName>
    <definedName name="Level">[165]Sheet1!$A$3:$E$754</definedName>
    <definedName name="lewflel">[2]!lewflel</definedName>
    <definedName name="lewlwl">[2]!lewlwl</definedName>
    <definedName name="lf" hidden="1">#REF!</definedName>
    <definedName name="LF_EGAT_CUP2">[166]LoadProfileData!#REF!</definedName>
    <definedName name="LF_GIII">[166]LoadProfileData!#REF!</definedName>
    <definedName name="LF_GSP6">[166]LoadProfileData!#REF!</definedName>
    <definedName name="LF_LDPE">[166]LoadProfileData!#REF!</definedName>
    <definedName name="LF_LLDPE">[166]LoadProfileData!#REF!</definedName>
    <definedName name="LF_PRAX">[166]LoadProfileData!#REF!</definedName>
    <definedName name="LF_PTTAR">[166]LoadProfileData!#REF!</definedName>
    <definedName name="LF_PTTPE">[166]LoadProfileData!#REF!</definedName>
    <definedName name="LFDF">[2]!LFDF</definedName>
    <definedName name="lfdlg">[2]!lfdlg</definedName>
    <definedName name="lfe0">[2]!lfe0</definedName>
    <definedName name="lffkgl">[2]!lffkgl</definedName>
    <definedName name="lfgy">[2]!lfgy</definedName>
    <definedName name="LFLFLF">[2]!LFLFLF</definedName>
    <definedName name="LFLFLL">[2]!LFLFLL</definedName>
    <definedName name="lg">[2]!lg</definedName>
    <definedName name="lgflflf">[2]!lgflflf</definedName>
    <definedName name="lgl">[2]!lgl</definedName>
    <definedName name="lglfd">[2]!lglfd</definedName>
    <definedName name="LGLGLGL">[2]!LGLGLGL</definedName>
    <definedName name="lgyuli">[2]!lgyuli</definedName>
    <definedName name="lh">[2]!lh</definedName>
    <definedName name="lhhj">[2]!lhhj</definedName>
    <definedName name="lhin" hidden="1">{"'Eng (page2)'!$A$1:$D$52"}</definedName>
    <definedName name="lhl">[2]!lhl</definedName>
    <definedName name="lhnj">[2]!lhnj</definedName>
    <definedName name="LHUIUI">[2]!LHUIUI</definedName>
    <definedName name="li">[2]!li</definedName>
    <definedName name="lids">[164]อาคาร!$L$19</definedName>
    <definedName name="life">#REF!</definedName>
    <definedName name="liik">[2]!liik</definedName>
    <definedName name="liil">[2]!liil</definedName>
    <definedName name="limcount">3</definedName>
    <definedName name="Limit_Margin">0.07</definedName>
    <definedName name="lINE">#REF!</definedName>
    <definedName name="line_items1">#REF!</definedName>
    <definedName name="Line1">#REF!</definedName>
    <definedName name="LINECAPo">'[39]Economic Arguments'!$K$5</definedName>
    <definedName name="lineitems1">#REF!</definedName>
    <definedName name="lineitems2">#REF!</definedName>
    <definedName name="lineitems3">#REF!</definedName>
    <definedName name="liohn">[2]!liohn</definedName>
    <definedName name="LIST_M">[167]Master!$A$3:$Q$540</definedName>
    <definedName name="LIT">'[130]ADJ - RATE'!$B$2</definedName>
    <definedName name="ljh">[2]!ljh</definedName>
    <definedName name="ljhjk">[2]!ljhjk</definedName>
    <definedName name="LJJ">[2]!LJJ</definedName>
    <definedName name="ljjj">[2]!ljjj</definedName>
    <definedName name="ljk">[2]!ljk</definedName>
    <definedName name="LJNIKIK">[2]!LJNIKIK</definedName>
    <definedName name="lk0">[2]!lk0</definedName>
    <definedName name="lkere90">[2]!lkere90</definedName>
    <definedName name="lkerel">[2]!lkerel</definedName>
    <definedName name="LKFLF">[2]!LKFLF</definedName>
    <definedName name="lkhj" hidden="1">{"'Eng (page2)'!$A$1:$D$52"}</definedName>
    <definedName name="lkij">[2]!lkij</definedName>
    <definedName name="lkik">[2]!lkik</definedName>
    <definedName name="lkj">[2]!lkj</definedName>
    <definedName name="LKJGLKSGD">[2]!LKJGLKSGD</definedName>
    <definedName name="lkjh" hidden="1">{"'Eng (page2)'!$A$1:$D$52"}</definedName>
    <definedName name="lkjhg" hidden="1">{"sum_mth",#N/A,FALSE,"SUM-MTH";"sum_mth_สะสม",#N/A,FALSE,"SUM-MTH";"sum_mth_ผลการดำเนินงาน",#N/A,FALSE,"SUM-MTH";"sum_mth_ผลการดำเนินงาน_สะสม",#N/A,FALSE,"SUM-MTH"}</definedName>
    <definedName name="LKL">#REF!</definedName>
    <definedName name="LKLK">#REF!</definedName>
    <definedName name="lkuy">[2]!lkuy</definedName>
    <definedName name="LL">#REF!</definedName>
    <definedName name="llellee">[2]!llellee</definedName>
    <definedName name="LLHJ">[2]!LLHJ</definedName>
    <definedName name="lli">#REF!</definedName>
    <definedName name="lljk">[2]!lljk</definedName>
    <definedName name="LLK">[2]!LLK</definedName>
    <definedName name="LLKYUK">[2]!LLKYUK</definedName>
    <definedName name="lll">#REF!</definedName>
    <definedName name="LLLL">#REF!</definedName>
    <definedName name="LLLLL">#REF!</definedName>
    <definedName name="LLLLLL">#REF!</definedName>
    <definedName name="LLLLLLL">#REF!</definedName>
    <definedName name="lllllllll">'[168]ลูกหนี้(เก่า)'!#REF!</definedName>
    <definedName name="lllllllllll" hidden="1">{"sum_mth",#N/A,FALSE,"SUM-MTH";"sum_mth_สะสม",#N/A,FALSE,"SUM-MTH";"sum_mth_ผลการดำเนินงาน",#N/A,FALSE,"SUM-MTH";"sum_mth_ผลการดำเนินงาน_สะสม",#N/A,FALSE,"SUM-MTH"}</definedName>
    <definedName name="lloo">[2]!lloo</definedName>
    <definedName name="lloooooooo">#REF!</definedName>
    <definedName name="LLP" hidden="1">{"'Eng (page2)'!$A$1:$D$52"}</definedName>
    <definedName name="llsle">[2]!llsle</definedName>
    <definedName name="LLUIIU">[2]!LLUIIU</definedName>
    <definedName name="lm">[2]!lm</definedName>
    <definedName name="lml">[2]!lml</definedName>
    <definedName name="LN_ADV_SUBS">NA()</definedName>
    <definedName name="LN_ADV_SUBS_1">NA()</definedName>
    <definedName name="LN_ADV_SUBS_2">NA()</definedName>
    <definedName name="LN_ADV_SUBS_3">NA()</definedName>
    <definedName name="LNADV_SUBS">NA()</definedName>
    <definedName name="lnarc1">#REF!</definedName>
    <definedName name="lnarc10">#REF!</definedName>
    <definedName name="lnarc11">#REF!</definedName>
    <definedName name="lnarc12">#REF!</definedName>
    <definedName name="lnarc2">#REF!</definedName>
    <definedName name="lnarc3">#REF!</definedName>
    <definedName name="lnarc4">#REF!</definedName>
    <definedName name="lnarc5">#REF!</definedName>
    <definedName name="lnarc6">#REF!</definedName>
    <definedName name="lnarc7">#REF!</definedName>
    <definedName name="lnarc8">#REF!</definedName>
    <definedName name="lnarc9">#REF!</definedName>
    <definedName name="lnatc1">#REF!</definedName>
    <definedName name="lnatc10">#REF!</definedName>
    <definedName name="lnatc11">#REF!</definedName>
    <definedName name="lnatc12">#REF!</definedName>
    <definedName name="lnatc2">#REF!</definedName>
    <definedName name="lnatc3">#REF!</definedName>
    <definedName name="lnatc4">#REF!</definedName>
    <definedName name="lnatc5">#REF!</definedName>
    <definedName name="lnatc6">#REF!</definedName>
    <definedName name="lnatc7">#REF!</definedName>
    <definedName name="lnatc8">#REF!</definedName>
    <definedName name="lnatc9">#REF!</definedName>
    <definedName name="LND_HFD">NA()</definedName>
    <definedName name="LND_HFD_1">NA()</definedName>
    <definedName name="LND_HFD_2">NA()</definedName>
    <definedName name="LND_HFD_3">NA()</definedName>
    <definedName name="LNO">[2]!LNO</definedName>
    <definedName name="lo" hidden="1">{#N/A,#N/A,FALSE,"BUDGET"}</definedName>
    <definedName name="loadM50">NA()</definedName>
    <definedName name="loadNa">NA()</definedName>
    <definedName name="Loan">[169]เงินกู้ธนชาติ!$B$4</definedName>
    <definedName name="Loan_Amount">'[170]Amortization Table'!$D$6</definedName>
    <definedName name="Loan_Not_Paid">#N/A</definedName>
    <definedName name="Loan_Start">'[170]Amortization Table'!$D$10</definedName>
    <definedName name="Loan_Years">'[170]Amortization Table'!$D$8</definedName>
    <definedName name="Loan1">'[169]เงินกู้ MGC'!$B$4</definedName>
    <definedName name="Location1">#REF!</definedName>
    <definedName name="Location2">#REF!</definedName>
    <definedName name="LOCKUP_ACCOUNT">NA()</definedName>
    <definedName name="loi" hidden="1">{"'Eng (page2)'!$A$1:$D$52"}</definedName>
    <definedName name="lojnh" hidden="1">{"sum_mth",#N/A,FALSE,"SUM-MTH";"sum_mth_สะสม",#N/A,FALSE,"SUM-MTH";"sum_mth_ผลการดำเนินงาน",#N/A,FALSE,"SUM-MTH";"sum_mth_ผลการดำเนินงาน_สะสม",#N/A,FALSE,"SUM-MTH"}</definedName>
    <definedName name="lol">#REF!</definedName>
    <definedName name="LOLI">[2]!LOLI</definedName>
    <definedName name="LOLO">[2]!LOLO</definedName>
    <definedName name="LOLOOL">[2]!LOLOOL</definedName>
    <definedName name="Long">[169]เงินกู้ธนชาติ!$F$15</definedName>
    <definedName name="Long1">'[171]เงินกู้ MGC'!$F$15</definedName>
    <definedName name="LOOL">[2]!LOOL</definedName>
    <definedName name="lop" hidden="1">{"'Eng (page2)'!$A$1:$D$52"}</definedName>
    <definedName name="lopo" hidden="1">{"sum_mth",#N/A,FALSE,"SUM-MTH";"sum_mth_สะสม",#N/A,FALSE,"SUM-MTH";"sum_mth_ผลการดำเนินงาน",#N/A,FALSE,"SUM-MTH";"sum_mth_ผลการดำเนินงาน_สะสม",#N/A,FALSE,"SUM-MTH"}</definedName>
    <definedName name="LOPPPP">#REF!</definedName>
    <definedName name="LORRY">[172]อัตราค่าบรรทุก!$A$1:$C$21</definedName>
    <definedName name="Losses_Utilised_Monthly">[69]Taxation!$J$27:$RU$27</definedName>
    <definedName name="LOW" hidden="1">{"'Eng (page2)'!$A$1:$D$52"}</definedName>
    <definedName name="lp">#REF!</definedName>
    <definedName name="lp0i">[2]!lp0i</definedName>
    <definedName name="lpgesso1">#REF!</definedName>
    <definedName name="lpgesso10">#REF!</definedName>
    <definedName name="lpgesso11">#REF!</definedName>
    <definedName name="lpgesso12">#REF!</definedName>
    <definedName name="lpgesso2">#REF!</definedName>
    <definedName name="lpgesso3">#REF!</definedName>
    <definedName name="lpgesso4">#REF!</definedName>
    <definedName name="lpgesso5">#REF!</definedName>
    <definedName name="lpgesso6">#REF!</definedName>
    <definedName name="lpgesso7">#REF!</definedName>
    <definedName name="lpgesso8">#REF!</definedName>
    <definedName name="lpgesso9">#REF!</definedName>
    <definedName name="lpl">#REF!</definedName>
    <definedName name="lplan">[95]Header!$D$12</definedName>
    <definedName name="lpo">'[173]Stock Aging'!$A$2:$S$1606</definedName>
    <definedName name="lpppppppppp" hidden="1">{"'Sell_Office'!$C$5:$D$6"}</definedName>
    <definedName name="lr00">[2]!lr00</definedName>
    <definedName name="lr0l">[2]!lr0l</definedName>
    <definedName name="lrejg">[2]!lrejg</definedName>
    <definedName name="lreoitr9">[2]!lreoitr9</definedName>
    <definedName name="LRLRLRL">[2]!LRLRLRL</definedName>
    <definedName name="LS">[174]REVENUE!#REF!</definedName>
    <definedName name="LstAccounts">[112]ListAcc!$A$5:$D$350</definedName>
    <definedName name="LT4031WT2212">'[89]FG-ISSUED'!#REF!</definedName>
    <definedName name="LTERM_LIAB">NA()</definedName>
    <definedName name="LTERM_RBLES">NA()</definedName>
    <definedName name="LTI">#REF!</definedName>
    <definedName name="ltkfkc">[2]!ltkfkc</definedName>
    <definedName name="LTL_AVG">'[72]Calculation of end rates'!#REF!</definedName>
    <definedName name="ltlt">[2]!ltlt</definedName>
    <definedName name="LTRBLES">NA()</definedName>
    <definedName name="LTU">[2]!LTU</definedName>
    <definedName name="ltweet0">[2]!ltweet0</definedName>
    <definedName name="lub">[2]!lub</definedName>
    <definedName name="luh">[2]!luh</definedName>
    <definedName name="LUKIU">[2]!LUKIU</definedName>
    <definedName name="LUU">[2]!LUU</definedName>
    <definedName name="luyu">[2]!luyu</definedName>
    <definedName name="LV" hidden="1">{"'Eng (page2)'!$A$1:$D$52"}</definedName>
    <definedName name="LVL_AVG">'[72]Calculation of end rates'!#REF!</definedName>
    <definedName name="LWSALES">#REF!</definedName>
    <definedName name="ly" hidden="1">{"'Eng (page2)'!$A$1:$D$52"}</definedName>
    <definedName name="LY_AccDepre_Building">[79]BUILD95!$AO$9:$AO$17</definedName>
    <definedName name="LY_NBV_Building">[79]BUILD95!$AP$9:$AP$17</definedName>
    <definedName name="LYBin">#REF!</definedName>
    <definedName name="LYG">[2]!LYG</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yu">[2]!lyu</definedName>
    <definedName name="m">[2]!m</definedName>
    <definedName name="Macro1">#REF!</definedName>
    <definedName name="Macro2">#REF!</definedName>
    <definedName name="mae" hidden="1">{"'Eng (page2)'!$A$1:$D$52"}</definedName>
    <definedName name="MAIN">[1]Program!#REF!</definedName>
    <definedName name="Main_Sheet">[120]Main!#REF!</definedName>
    <definedName name="manoteS">#REF!</definedName>
    <definedName name="MAR">#REF!</definedName>
    <definedName name="Mar_Building">[79]BUILD95!$AD$9:$AD$17</definedName>
    <definedName name="MARGINPLAN">#REF!</definedName>
    <definedName name="MARGINPROJ">#REF!</definedName>
    <definedName name="Mark2">#REF!</definedName>
    <definedName name="mat">'[100]10-1 Media:10-cut'!$A$1:$IV$5</definedName>
    <definedName name="MAX">'[175]GTG His'!#REF!</definedName>
    <definedName name="MAY">#REF!</definedName>
    <definedName name="May_Building">[79]BUILD95!$AF$9:$AF$17</definedName>
    <definedName name="mb">#REF!</definedName>
    <definedName name="mbkb">[2]!mbkb</definedName>
    <definedName name="MC">#REF!</definedName>
    <definedName name="mcjc">[2]!mcjc</definedName>
    <definedName name="mck">[2]!mck</definedName>
    <definedName name="MCOP" hidden="1">{"'Eng (page2)'!$A$1:$D$52"}</definedName>
    <definedName name="mddj">[2]!mddj</definedName>
    <definedName name="mdjdj">[2]!mdjdj</definedName>
    <definedName name="mdjx">[2]!mdjx</definedName>
    <definedName name="MDMDM">[2]!MDMDM</definedName>
    <definedName name="Meijer">#REF!</definedName>
    <definedName name="meivfd">[2]!meivfd</definedName>
    <definedName name="mewiew">[2]!mewiew</definedName>
    <definedName name="mf">[82]data!$B$1:$B$41</definedName>
    <definedName name="mfd">[2]!mfd</definedName>
    <definedName name="mfdfnds">[2]!mfdfnds</definedName>
    <definedName name="mfei">[2]!mfei</definedName>
    <definedName name="mfjdn">[2]!mfjdn</definedName>
    <definedName name="MFPW" hidden="1">{"'Eng (page2)'!$A$1:$D$52"}</definedName>
    <definedName name="mghh">[2]!mghh</definedName>
    <definedName name="mghhg">[2]!mghhg</definedName>
    <definedName name="MGJD">[2]!MGJD</definedName>
    <definedName name="mgkgdk">[2]!mgkgdk</definedName>
    <definedName name="MGUJH">[2]!MGUJH</definedName>
    <definedName name="mh">[2]!mh</definedName>
    <definedName name="MI">'[69]Operating Costs'!$I$37</definedName>
    <definedName name="MIN_INT">NA()</definedName>
    <definedName name="MIN_INT_1">NA()</definedName>
    <definedName name="MIN_INT_2">NA()</definedName>
    <definedName name="MIN_INT_3">NA()</definedName>
    <definedName name="minh" hidden="1">{"'August 2000'!$A$1:$J$101"}</definedName>
    <definedName name="mint" hidden="1">{"sum_mth",#N/A,FALSE,"SUM-MTH";"sum_mth_สะสม",#N/A,FALSE,"SUM-MTH";"sum_mth_ผลการดำเนินงาน",#N/A,FALSE,"SUM-MTH";"sum_mth_ผลการดำเนินงาน_สะสม",#N/A,FALSE,"SUM-MTH"}</definedName>
    <definedName name="minute" hidden="1">{"'Eng (page2)'!$A$1:$D$52"}</definedName>
    <definedName name="MIS">[174]REVENUE!#REF!</definedName>
    <definedName name="misgroup" hidden="1">[142]GROUPING!$B$440:$B$1029</definedName>
    <definedName name="mjftn">[96]data!$J$1:$J$2</definedName>
    <definedName name="mjnh5">[2]!mjnh5</definedName>
    <definedName name="MJYJY">[2]!MJYJY</definedName>
    <definedName name="mk">#REF!</definedName>
    <definedName name="mke0">[2]!mke0</definedName>
    <definedName name="mkhjn">[2]!mkhjn</definedName>
    <definedName name="mkmk">[2]!mkmk</definedName>
    <definedName name="MKO" hidden="1">{"'Eng (page2)'!$A$1:$D$52"}</definedName>
    <definedName name="MKY">[2]!MKY</definedName>
    <definedName name="mm" hidden="1">#REF!</definedName>
    <definedName name="MM_Note1.2" localSheetId="4" hidden="1">{"CF Assumptions",#N/A,FALSE,"Asu";#N/A,#N/A,FALSE,"Summary";#N/A,#N/A,FALSE,"CF (2)";#N/A,#N/A,FALSE,"C&amp;D";"SM1",#N/A,FALSE,"SM";"SM2",#N/A,FALSE,"SM";#N/A,#N/A,FALSE,"B&amp;T";"Mgmt1",#N/A,FALSE,"MGMT";"Mgmt2",#N/A,FALSE,"MGMT";"Rent1",#N/A,FALSE,"RENT";"Rent2",#N/A,FALSE,"RENT";#N/A,#N/A,FALSE,"HOSP";#N/A,#N/A,FALSE,"FIN";#N/A,#N/A,FALSE,"Notes"}</definedName>
    <definedName name="MM_Note1.2" localSheetId="1"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4" hidden="1">{"Book Income",#N/A,FALSE,"B&amp;T";"Taxable Income",#N/A,FALSE,"B&amp;T"}</definedName>
    <definedName name="MM_note2" localSheetId="1" hidden="1">{"Book Income",#N/A,FALSE,"B&amp;T";"Taxable Income",#N/A,FALSE,"B&amp;T"}</definedName>
    <definedName name="MM_note2" hidden="1">{"Book Income",#N/A,FALSE,"B&amp;T";"Taxable Income",#N/A,FALSE,"B&amp;T"}</definedName>
    <definedName name="MMBMBMB">[2]!MMBMBMB</definedName>
    <definedName name="MMDMDM">[2]!MMDMDM</definedName>
    <definedName name="MMDMDMD">[2]!MMDMDMD</definedName>
    <definedName name="MMG">[2]!MMG</definedName>
    <definedName name="mmm">[176]S33!$EC$7</definedName>
    <definedName name="mmmmm" hidden="1">{"sum_mth",#N/A,FALSE,"SUM-MTH";"sum_mth_สะสม",#N/A,FALSE,"SUM-MTH";"sum_mth_ผลการดำเนินงาน",#N/A,FALSE,"SUM-MTH";"sum_mth_ผลการดำเนินงาน_สะสม",#N/A,FALSE,"SUM-MTH"}</definedName>
    <definedName name="MMY">[2]!MMY</definedName>
    <definedName name="mnjbm" hidden="1">{"'Sell_Office'!$C$5:$D$6"}</definedName>
    <definedName name="MODEL1">#REF!</definedName>
    <definedName name="MOL" hidden="1">{"'Eng (page2)'!$A$1:$D$52"}</definedName>
    <definedName name="mon">#REF!</definedName>
    <definedName name="Monetary_Precision">#REF!</definedName>
    <definedName name="monmon" hidden="1">{"'Model'!$A$1:$N$53"}</definedName>
    <definedName name="Month">#REF!</definedName>
    <definedName name="month_in_quarter">#REF!</definedName>
    <definedName name="month_in_quarteract">#REF!</definedName>
    <definedName name="month_number">#REF!</definedName>
    <definedName name="month_numberact">#REF!</definedName>
    <definedName name="Monthly_Payment">#N/A</definedName>
    <definedName name="months">#REF!</definedName>
    <definedName name="moo">[61]BS!$C$2:$C$575</definedName>
    <definedName name="MP_Backup_ABCT">'[69]Demand Assumption'!$J$192:$RU$192</definedName>
    <definedName name="MP_Backup_charge_price_ABCT">'[69]Demand Assumption'!$I$192</definedName>
    <definedName name="MP_Backup_charge_price_EGAT">'[69]Demand Assumption'!$I$722</definedName>
    <definedName name="MP_Backup_charge_price_MIGP">'[69]Demand Assumption'!$I$86</definedName>
    <definedName name="MP_Backup_charge_price_MPR">'[69]Demand Assumption'!$I$404</definedName>
    <definedName name="MP_Backup_charge_price_PBC">'[69]Demand Assumption'!$I$563</definedName>
    <definedName name="MP_Backup_charge_price_PDH">'[69]Demand Assumption'!$I$828</definedName>
    <definedName name="MP_Backup_charge_price_PE">'[69]Demand Assumption'!$I$775</definedName>
    <definedName name="MP_Backup_charge_Price_PPCL">'[69]Demand Assumption'!$I$669</definedName>
    <definedName name="MP_Backup_charge_price_PTTAC">'[69]Demand Assumption'!$I$510</definedName>
    <definedName name="MP_backup_charge_price_PTTCH">'[69]Demand Assumption'!$I$245</definedName>
    <definedName name="MP_Backup_charge_price_PTTCHLAB">'[69]Demand Assumption'!$I$616</definedName>
    <definedName name="MP_backup_charge_price_TEA">'[69]Demand Assumption'!$I$351</definedName>
    <definedName name="MP_Backup_charge_price_TEX">'[69]Demand Assumption'!$I$139</definedName>
    <definedName name="MP_Backup_Charge_Price_TOCGC">'[69]Demand Assumption'!$I$33</definedName>
    <definedName name="MP_backup_charge_price_TOCGC2">'[69]Demand Assumption'!$I$457</definedName>
    <definedName name="MP_Backup_charge_price_TOL">'[69]Demand Assumption'!$I$298</definedName>
    <definedName name="MP_Backup_EGAT">'[69]Demand Assumption'!$J$722:$RU$722</definedName>
    <definedName name="MP_Backup_MIGP">'[69]Demand Assumption'!$J$86:$RU$86</definedName>
    <definedName name="MP_Backup_MPR">'[69]Demand Assumption'!$J$404:$RU$404</definedName>
    <definedName name="MP_Backup_PBC">'[69]Demand Assumption'!$J$563:$RU$563</definedName>
    <definedName name="MP_Backup_PDH">'[69]Demand Assumption'!$J$828:$RU$828</definedName>
    <definedName name="MP_Backup_PPCL">'[69]Demand Assumption'!$J$669:$RU$669</definedName>
    <definedName name="MP_Backup_PTTAC">'[69]Demand Assumption'!$J$510:$RU$510</definedName>
    <definedName name="MP_Backup_PTTCH">'[69]Demand Assumption'!$J$245:$RU$245</definedName>
    <definedName name="MP_Backup_PTTCH_LAB">'[69]Demand Assumption'!$J$616:$RU$616</definedName>
    <definedName name="MP_Backup_PTTPE">'[69]Demand Assumption'!$J$775:$RU$775</definedName>
    <definedName name="MP_Backup_TEA">'[69]Demand Assumption'!$J$351:$RU$351</definedName>
    <definedName name="MP_Backup_TEX">'[69]Demand Assumption'!$J$139:$RU$139</definedName>
    <definedName name="MP_Backup_TOCGC">'[69]Demand Assumption'!$J$33:$RU$33</definedName>
    <definedName name="MP_Backup_TOCGC2">'[69]Demand Assumption'!$J$457:$RU$457</definedName>
    <definedName name="MP_Backup_TOL">'[69]Demand Assumption'!$J$298:$RU$298</definedName>
    <definedName name="MP_Fix_Charge_ABCT">'[69]Demand Assumption'!$J$193:$RU$193</definedName>
    <definedName name="MP_Fix_Charge_EGAT">'[69]Demand Assumption'!$J$723:$RU$723</definedName>
    <definedName name="MP_Fix_Charge_MIGP">'[69]Demand Assumption'!$J$87:$RU$87</definedName>
    <definedName name="MP_Fix_Charge_MPR">'[69]Demand Assumption'!$J$405:$RU$405</definedName>
    <definedName name="MP_Fix_Charge_PBC">'[69]Demand Assumption'!$J$564:$RU$564</definedName>
    <definedName name="MP_Fix_Charge_PDH">'[69]Demand Assumption'!$J$829:$RU$829</definedName>
    <definedName name="MP_Fix_Charge_PPCL">'[69]Demand Assumption'!$J$670:$RU$670</definedName>
    <definedName name="MP_Fix_Charge_PTTAC">'[69]Demand Assumption'!$J$511:$RU$511</definedName>
    <definedName name="MP_Fix_Charge_PTTCH">'[69]Demand Assumption'!$J$246:$RU$246</definedName>
    <definedName name="MP_FIX_Charge_PTTCH_LAB">'[69]Demand Assumption'!$J$617:$RU$617</definedName>
    <definedName name="MP_Fix_Charge_PTTPE">'[69]Demand Assumption'!$J$776:$RU$776</definedName>
    <definedName name="MP_Fix_Charge_TEA">'[69]Demand Assumption'!$J$352:$RU$352</definedName>
    <definedName name="MP_Fix_Charge_TEX">'[69]Demand Assumption'!$J$140:$RU$140</definedName>
    <definedName name="MP_Fix_Charge_TOCGC">'[69]Demand Assumption'!$J$34:$RU$34</definedName>
    <definedName name="MP_Fix_Charge_TOCGC2">'[69]Demand Assumption'!$J$458:$RU$458</definedName>
    <definedName name="MP_Fix_Charge_TOL">'[69]Demand Assumption'!$J$299:$RU$299</definedName>
    <definedName name="MP_Steam_Contract_ABCT">'[69]Demand Assumption'!$J$191:$RU$191</definedName>
    <definedName name="MP_Steam_Contract_BIG">'[88]Demand Assumption'!#REF!</definedName>
    <definedName name="MP_Steam_Contract_BPA">'[88]Demand Assumption'!#REF!</definedName>
    <definedName name="MP_Steam_Contract_EGAT">'[69]Demand Assumption'!$J$721:$RU$721</definedName>
    <definedName name="MP_Steam_Contract_MIGP">'[69]Demand Assumption'!$J$85:$RU$85</definedName>
    <definedName name="MP_Steam_Contract_MPR">'[69]Demand Assumption'!$J$403:$RU$403</definedName>
    <definedName name="MP_Steam_Contract_PBC">'[69]Demand Assumption'!$J$562:$RU$562</definedName>
    <definedName name="MP_Steam_Contract_PDH">'[69]Demand Assumption'!$J$827:$RU$827</definedName>
    <definedName name="MP_Steam_Contract_PPCL">'[69]Demand Assumption'!$J$668:$RU$668</definedName>
    <definedName name="MP_Steam_Contract_PTTAC">'[69]Demand Assumption'!$J$509:$RU$509</definedName>
    <definedName name="MP_Steam_Contract_PTTCH">'[69]Demand Assumption'!$J$244:$RU$244</definedName>
    <definedName name="MP_Steam_Contract_PTTCH_LAB">'[69]Demand Assumption'!$J$615:$RU$615</definedName>
    <definedName name="MP_Steam_Contract_PTTPE">'[69]Demand Assumption'!$J$774:$RU$774</definedName>
    <definedName name="MP_Steam_Contract_PTTPL">'[88]Demand Assumption'!#REF!</definedName>
    <definedName name="MP_Steam_Contract_TEA">'[69]Demand Assumption'!$J$350:$RU$350</definedName>
    <definedName name="MP_Steam_Contract_TEX">'[69]Demand Assumption'!$J$138:$RU$138</definedName>
    <definedName name="MP_Steam_Contract_TOCGC">'[69]Demand Assumption'!$J$32:$RU$32</definedName>
    <definedName name="MP_Steam_Contract_TOCGC2">'[69]Demand Assumption'!$J$456:$RU$456</definedName>
    <definedName name="MP_Steam_Contract_TOL">'[69]Demand Assumption'!$J$297:$RU$297</definedName>
    <definedName name="MP_Steam_LF_ABCT">'[69]Demand Assumption'!$J$194:$RU$194</definedName>
    <definedName name="MP_Steam_LF_BIG">'[88]Demand Assumption'!#REF!</definedName>
    <definedName name="MP_Steam_LF_BPA">'[88]Demand Assumption'!#REF!</definedName>
    <definedName name="MP_Steam_LF_EGAT">'[69]Demand Assumption'!$J$724:$RU$724</definedName>
    <definedName name="MP_Steam_LF_MIGP">'[69]Demand Assumption'!$J$88:$RU$88</definedName>
    <definedName name="MP_Steam_LF_MPR">'[69]Demand Assumption'!$J$406:$RU$406</definedName>
    <definedName name="MP_Steam_LF_PBC">'[69]Demand Assumption'!$J$565:$RU$565</definedName>
    <definedName name="MP_Steam_LF_PDH">'[69]Demand Assumption'!$J$830:$RU$830</definedName>
    <definedName name="MP_Steam_LF_PPCL">'[69]Demand Assumption'!$J$671:$RU$671</definedName>
    <definedName name="MP_Steam_LF_PTTAC">'[69]Demand Assumption'!$J$512:$RU$512</definedName>
    <definedName name="MP_Steam_LF_PTTCH">'[69]Demand Assumption'!$J$247:$RU$247</definedName>
    <definedName name="MP_Steam_LF_PTTPE">'[69]Demand Assumption'!$J$777:$RU$777</definedName>
    <definedName name="MP_Steam_LF_PTTPL">'[88]Demand Assumption'!#REF!</definedName>
    <definedName name="MP_Steam_LF_TEA">'[69]Demand Assumption'!$J$353:$RU$353</definedName>
    <definedName name="MP_Steam_LF_TEX">'[69]Demand Assumption'!$J$141:$RU$141</definedName>
    <definedName name="MP_Steam_LF_TOCGC">'[69]Demand Assumption'!$J$35:$RU$35</definedName>
    <definedName name="MP_Steam_LF_TOCGC2">'[69]Demand Assumption'!$J$459:$RU$459</definedName>
    <definedName name="MP_Steam_LF_TOL">'[69]Demand Assumption'!$J$300:$RU$300</definedName>
    <definedName name="MP_Steam_Price_ABCT">'[69]Demand Assumption'!$J$195:$RU$195</definedName>
    <definedName name="MP_Steam_Price_EGAT">'[69]Demand Assumption'!$J$725:$RU$725</definedName>
    <definedName name="MP_Steam_Price_MIGP">'[69]Demand Assumption'!$J$89:$RU$89</definedName>
    <definedName name="MP_Steam_Price_MPR">'[69]Demand Assumption'!$J$407:$RU$407</definedName>
    <definedName name="MP_Steam_Price_PBC">'[69]Demand Assumption'!$J$566:$RU$566</definedName>
    <definedName name="MP_Steam_Price_PDH">'[69]Demand Assumption'!$J$831:$RU$831</definedName>
    <definedName name="MP_Steam_Price_PPCL">'[69]Demand Assumption'!$J$672:$RU$672</definedName>
    <definedName name="MP_Steam_Price_PTTAC">'[69]Demand Assumption'!$J$513:$RU$513</definedName>
    <definedName name="MP_Steam_PRice_PTTCH">'[69]Demand Assumption'!$J$248:$RU$248</definedName>
    <definedName name="MP_Steam_Price_PTTCH_LAB">'[69]Demand Assumption'!$J$619:$RU$619</definedName>
    <definedName name="MP_Steam_Price_PTTPE">'[69]Demand Assumption'!$J$778:$RU$778</definedName>
    <definedName name="MP_Steam_Price_TEA">'[69]Demand Assumption'!$J$354:$RU$354</definedName>
    <definedName name="MP_Steam_Price_TEX">'[69]Demand Assumption'!$J$142:$RU$142</definedName>
    <definedName name="MP_Steam_Price_TOCGC">'[69]Demand Assumption'!$J$36:$RU$36</definedName>
    <definedName name="MP_Steam_Price_TOCGC2">'[69]Demand Assumption'!$J$460:$RU$460</definedName>
    <definedName name="MP_Steam_Price_TOL">'[69]Demand Assumption'!$J$301:$RU$301</definedName>
    <definedName name="MRMRM">[2]!MRMRM</definedName>
    <definedName name="mss">[2]!mss</definedName>
    <definedName name="MTH">#REF!</definedName>
    <definedName name="MTHCOST1">#REF!</definedName>
    <definedName name="MTHCOST2">#REF!</definedName>
    <definedName name="MTHCOST23">#REF!</definedName>
    <definedName name="MTHCOST3">#REF!</definedName>
    <definedName name="MTHCOST4">#REF!</definedName>
    <definedName name="mthi">[177]sumdata!$R$1:$S$12</definedName>
    <definedName name="MTHLYOE">#REF!</definedName>
    <definedName name="MTHLYPL">#REF!</definedName>
    <definedName name="MTHRY01">#REF!</definedName>
    <definedName name="MTHRY02">#REF!</definedName>
    <definedName name="MTHRY03">#REF!</definedName>
    <definedName name="MTHRY04">#REF!</definedName>
    <definedName name="mtmbasis">#REF!</definedName>
    <definedName name="mtmgain">#REF!</definedName>
    <definedName name="mtmmv">#REF!</definedName>
    <definedName name="mtmname">#REF!</definedName>
    <definedName name="mtmquant">#REF!</definedName>
    <definedName name="mtmrealgain">#REF!</definedName>
    <definedName name="mtmsheet">#REF!</definedName>
    <definedName name="mtmstamp">#REF!</definedName>
    <definedName name="mun" hidden="1">{"'Model'!$A$1:$N$53"}</definedName>
    <definedName name="Musicland">#REF!</definedName>
    <definedName name="MV_DB">#REF!</definedName>
    <definedName name="MW">#REF!</definedName>
    <definedName name="MWEP" hidden="1">{"'Eng (page2)'!$A$1:$D$52"}</definedName>
    <definedName name="mwwkd">[2]!mwwkd</definedName>
    <definedName name="MXN_AVG">'[72]Calculation of end rates'!#REF!</definedName>
    <definedName name="MYGM">[2]!MYGM</definedName>
    <definedName name="MYR_AVG">'[72]Calculation of end rates'!#REF!</definedName>
    <definedName name="n">#N/A</definedName>
    <definedName name="na">#REF!</definedName>
    <definedName name="name">#REF!</definedName>
    <definedName name="Name1">#REF!</definedName>
    <definedName name="NameList">#REF!</definedName>
    <definedName name="nan" hidden="1">{"'Model'!$A$1:$N$53"}</definedName>
    <definedName name="NATURE" hidden="1">{"'Eng (page2)'!$A$1:$D$52"}</definedName>
    <definedName name="NAZIM___S_ASSIGNMENT_allocation_of_other_asset_List">#REF!</definedName>
    <definedName name="NBN">[2]!NBN</definedName>
    <definedName name="nbnn">[2]!nbnn</definedName>
    <definedName name="ncc">[2]!ncc</definedName>
    <definedName name="ncnbn">[2]!ncnbn</definedName>
    <definedName name="ndgf">[2]!ndgf</definedName>
    <definedName name="NDNDNDN">[2]!NDNDNDN</definedName>
    <definedName name="ndnng">[2]!ndnng</definedName>
    <definedName name="ndrt">[2]!ndrt</definedName>
    <definedName name="ndrtt">[2]!ndrtt</definedName>
    <definedName name="ndt">[2]!ndt</definedName>
    <definedName name="ndtyn">[2]!ndtyn</definedName>
    <definedName name="ne" hidden="1">{"'Eng (page2)'!$A$1:$D$52"}</definedName>
    <definedName name="nee" hidden="1">{"'Eng (page2)'!$A$1:$D$52"}</definedName>
    <definedName name="neg" hidden="1">{"'Eng (page2)'!$A$1:$D$52"}</definedName>
    <definedName name="NEW">#REF!</definedName>
    <definedName name="NewAndCleanHR">NA()</definedName>
    <definedName name="NEWFS2A">#REF!</definedName>
    <definedName name="NF_HEATRATE">'[69]Sale Assumption'!$I$133</definedName>
    <definedName name="NF_LOSS">'[69]Sale Assumption'!$I$134</definedName>
    <definedName name="NF_OM">'[69]Sale Assumption'!$I$135</definedName>
    <definedName name="NF_TAX">'[69]Sale Assumption'!$I$136</definedName>
    <definedName name="nfg">[2]!nfg</definedName>
    <definedName name="NFNFN">[2]!NFNFN</definedName>
    <definedName name="NFNFNNF">[2]!NFNFNNF</definedName>
    <definedName name="NFS" hidden="1">{"'Eng (page2)'!$A$1:$D$52"}</definedName>
    <definedName name="NG">[2]!NG</definedName>
    <definedName name="ngc">[2]!ngc</definedName>
    <definedName name="ngf">[2]!ngf</definedName>
    <definedName name="ngh">[2]!ngh</definedName>
    <definedName name="NGN">[2]!NGN</definedName>
    <definedName name="NGNGN">[2]!NGNGN</definedName>
    <definedName name="nhnnh">[2]!nhnnh</definedName>
    <definedName name="nhtr4">[2]!nhtr4</definedName>
    <definedName name="nhv">[2]!nhv</definedName>
    <definedName name="nhyy5">[2]!nhyy5</definedName>
    <definedName name="NICO">#REF!</definedName>
    <definedName name="nin" hidden="1">{"'Model'!$A$1:$N$53"}</definedName>
    <definedName name="ning">#REF!</definedName>
    <definedName name="nj">[2]!nj</definedName>
    <definedName name="njdfnd">[2]!njdfnd</definedName>
    <definedName name="njjk">[2]!njjk</definedName>
    <definedName name="njnj">[2]!njnj</definedName>
    <definedName name="nkdlk">[131]เครื่องมือ!$L$391</definedName>
    <definedName name="nklvv">[2]!nklvv</definedName>
    <definedName name="nko">#REF!</definedName>
    <definedName name="NLG_AVG">'[72]Calculation of end rates'!#REF!</definedName>
    <definedName name="nm" hidden="1">{"'Eng (page2)'!$A$1:$D$52"}</definedName>
    <definedName name="NMH">[2]!NMH</definedName>
    <definedName name="nn" localSheetId="4" hidden="1">{"'Eng (page2)'!$A$1:$D$52"}</definedName>
    <definedName name="nn" localSheetId="1" hidden="1">{"'Eng (page2)'!$A$1:$D$52"}</definedName>
    <definedName name="nn" hidden="1">{"'Eng (page2)'!$A$1:$D$52"}</definedName>
    <definedName name="nn_1">[40]COVER!$D$15</definedName>
    <definedName name="NNFNFNF">[2]!NNFNFNF</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c">[178]J1!$L$10</definedName>
    <definedName name="NOK_AVG">'[72]Calculation of end rates'!#REF!</definedName>
    <definedName name="non" hidden="1">{"sum_mth",#N/A,FALSE,"SUM-MTH";"sum_mth_สะสม",#N/A,FALSE,"SUM-MTH";"sum_mth_ผลการดำเนินงาน",#N/A,FALSE,"SUM-MTH";"sum_mth_ผลการดำเนินงาน_สะสม",#N/A,FALSE,"SUM-MTH"}</definedName>
    <definedName name="noo">#REF!</definedName>
    <definedName name="note2" hidden="1">{"'Model'!$A$1:$N$53"}</definedName>
    <definedName name="Notes">#REF!</definedName>
    <definedName name="NotUse" hidden="1">{"'ตัวอย่าง'!$A$1:$O$21"}</definedName>
    <definedName name="NOV">#REF!</definedName>
    <definedName name="Nov_Building">[79]BUILD95!$AL$9:$AL$17</definedName>
    <definedName name="NOV2003_A">#REF!</definedName>
    <definedName name="NOW">'[179]TB-2001-Apr''01'!#REF!</definedName>
    <definedName name="NOY">"Comment 1"</definedName>
    <definedName name="npl">'[180]BS-Q1''04'!#REF!</definedName>
    <definedName name="NPRN">#REF!</definedName>
    <definedName name="NRTNTR">[2]!NRTNTR</definedName>
    <definedName name="NRTTT">[2]!NRTTT</definedName>
    <definedName name="nsrtt">[2]!nsrtt</definedName>
    <definedName name="nttyn">[2]!nttyn</definedName>
    <definedName name="NTYYN">[2]!NTYYN</definedName>
    <definedName name="nu">[96]data!$F$1:$F$2</definedName>
    <definedName name="nuch">#REF!</definedName>
    <definedName name="nugj">[2]!nugj</definedName>
    <definedName name="num">#REF!</definedName>
    <definedName name="NUM_DOCS">#REF!</definedName>
    <definedName name="Num_Pmt_Per_Year">#REF!</definedName>
    <definedName name="Number_of_Payments">MATCH(0.01,[0]!End_Bal,-1)+1</definedName>
    <definedName name="nut" localSheetId="4" hidden="1">{"Book Income",#N/A,FALSE,"B&amp;T";"Taxable Income",#N/A,FALSE,"B&amp;T"}</definedName>
    <definedName name="nut" localSheetId="1" hidden="1">{"Book Income",#N/A,FALSE,"B&amp;T";"Taxable Income",#N/A,FALSE,"B&amp;T"}</definedName>
    <definedName name="nut" hidden="1">{"Book Income",#N/A,FALSE,"B&amp;T";"Taxable Income",#N/A,FALSE,"B&amp;T"}</definedName>
    <definedName name="nvc">[2]!nvc</definedName>
    <definedName name="nvccv">[2]!nvccv</definedName>
    <definedName name="NVNVNV">[2]!NVNVNV</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nvvb">[2]!nvvb</definedName>
    <definedName name="nxfng">[2]!nxfng</definedName>
    <definedName name="NYJ">[2]!NYJ</definedName>
    <definedName name="NYNY">[2]!NYNY</definedName>
    <definedName name="nytgfg7">[2]!nytgfg7</definedName>
    <definedName name="O">[181]PL!#REF!</definedName>
    <definedName name="O8OU">#REF!</definedName>
    <definedName name="OCT">#REF!</definedName>
    <definedName name="oCT_bUILDING">[79]BUILD95!$AK$9:$AK$17</definedName>
    <definedName name="od">[164]เครื่องมือ!$B$131</definedName>
    <definedName name="OEM">#REF!</definedName>
    <definedName name="OEM_Amt">#REF!</definedName>
    <definedName name="oeoeoeoeo" hidden="1">{"'Model'!$A$1:$N$53"}</definedName>
    <definedName name="oer" hidden="1">{"'Eng (page2)'!$A$1:$D$52"}</definedName>
    <definedName name="Off_Peak_ABCT">'[69]Demand Assumption'!$J$169:$RU$169</definedName>
    <definedName name="Off_Peak_BIG">'[88]Demand Assumption'!#REF!</definedName>
    <definedName name="Off_Peak_BPA">'[88]Demand Assumption'!#REF!</definedName>
    <definedName name="Off_Peak_EGAT">'[69]Demand Assumption'!$J$699:$RU$699</definedName>
    <definedName name="Off_Peak_GIII">'[88]Demand Assumption'!#REF!</definedName>
    <definedName name="Off_Peak_LDPE">'[88]Demand Assumption'!#REF!</definedName>
    <definedName name="Off_Peak_LLDPE">'[88]Demand Assumption'!#REF!</definedName>
    <definedName name="Off_Peak_MIGP">'[69]Demand Assumption'!$J$63:$RU$63</definedName>
    <definedName name="Off_Peak_MPR">'[69]Demand Assumption'!$J$381:$RU$381</definedName>
    <definedName name="Off_Peak_PBC">'[69]Demand Assumption'!$J$540:$RU$540</definedName>
    <definedName name="Off_Peak_PDH">'[69]Demand Assumption'!$J$805:$RU$805</definedName>
    <definedName name="Off_Peak_PPCL">'[69]Demand Assumption'!$J$646:$RU$646</definedName>
    <definedName name="Off_Peak_PTTAC">'[69]Demand Assumption'!$J$487:$RU$487</definedName>
    <definedName name="Off_Peak_PTTCH">'[69]Demand Assumption'!$J$222:$RU$222</definedName>
    <definedName name="OFF_PEAK_PTTCH_LAB">'[69]Demand Assumption'!$J$593:$RU$593</definedName>
    <definedName name="Off_Peak_PTTPE_Cracker">'[69]Demand Assumption'!$J$752:$RU$752</definedName>
    <definedName name="Off_Peak_PTTPL">'[88]Demand Assumption'!#REF!</definedName>
    <definedName name="Off_Peak_TEA">'[69]Demand Assumption'!$J$328:$RU$328</definedName>
    <definedName name="Off_Peak_TEX">'[69]Demand Assumption'!$J$116:$RU$116</definedName>
    <definedName name="Off_Peak_TOCGC">'[69]Demand Assumption'!$J$10:$RU$10</definedName>
    <definedName name="Off_Peak_TOCGC2">'[69]Demand Assumption'!$J$434:$RU$434</definedName>
    <definedName name="Off_Peak_TOL">'[69]Demand Assumption'!$J$275:$RU$275</definedName>
    <definedName name="offf">[2]!offf</definedName>
    <definedName name="OFFPEAK_EGAT_FIRM">'[69]Sale Assumption'!$BH$24</definedName>
    <definedName name="OFFPEAK_EGAT_NONFIRM">'[69]Sale Assumption'!$BH$17</definedName>
    <definedName name="OFFPEAK_TOU">'[69]Sale Assumption'!$BH$10</definedName>
    <definedName name="OH" hidden="1">{"'Eng (page2)'!$A$1:$D$52"}</definedName>
    <definedName name="OHC1_6">#N/A</definedName>
    <definedName name="OHR1_6">#N/A</definedName>
    <definedName name="ohtori" hidden="1">#REF!</definedName>
    <definedName name="OI_Var_Output">#REF!</definedName>
    <definedName name="OIC">#REF!</definedName>
    <definedName name="OIE" hidden="1">{"'Eng (page2)'!$A$1:$D$52"}</definedName>
    <definedName name="oij">[2]!oij</definedName>
    <definedName name="OIKM" hidden="1">{"'Eng (page2)'!$A$1:$D$52"}</definedName>
    <definedName name="oip">[182]BS!$A$2:$A$706</definedName>
    <definedName name="ojo">[2]!ojo</definedName>
    <definedName name="ojoiioo">[2]!ojoiioo</definedName>
    <definedName name="OJUUJ">[2]!OJUUJ</definedName>
    <definedName name="ok">[2]!ok</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ij">#REF!</definedName>
    <definedName name="okiu">[2]!okiu</definedName>
    <definedName name="OKKK">[2]!OKKK</definedName>
    <definedName name="oko">[2]!oko</definedName>
    <definedName name="oku" hidden="1">{"'Eng (page2)'!$A$1:$D$52"}</definedName>
    <definedName name="ol">[2]!ol</definedName>
    <definedName name="old">'[179]TB-2001-Apr''01'!#REF!</definedName>
    <definedName name="oldData">#REF!</definedName>
    <definedName name="olj" hidden="1">{"'Eng (page2)'!$A$1:$D$52"}</definedName>
    <definedName name="OLK" hidden="1">{"'Eng (page2)'!$A$1:$D$52"}</definedName>
    <definedName name="oll" hidden="1">{"'Eng (page2)'!$A$1:$D$52"}</definedName>
    <definedName name="olll">[2]!olll</definedName>
    <definedName name="olo">[2]!olo</definedName>
    <definedName name="OLOL">[2]!OLOL</definedName>
    <definedName name="olololo">[2]!olololo</definedName>
    <definedName name="oloo">[2]!oloo</definedName>
    <definedName name="oloool">[2]!oloool</definedName>
    <definedName name="olop" hidden="1">{"'Eng (page2)'!$A$1:$D$52"}</definedName>
    <definedName name="olpl">[2]!olpl</definedName>
    <definedName name="olrlk\" hidden="1">{"'Eng (page2)'!$A$1:$D$52"}</definedName>
    <definedName name="one" hidden="1">{"'Eng (page2)'!$A$1:$D$52"}</definedName>
    <definedName name="oo">[2]!oo</definedName>
    <definedName name="oojoij">[2]!oojoij</definedName>
    <definedName name="ooo">[2]!ooo</definedName>
    <definedName name="oooo">#REF!</definedName>
    <definedName name="ooooo">[80]EASCA!$U$2:$U$474</definedName>
    <definedName name="ooooololoo">[53]Sheet1!#REF!</definedName>
    <definedName name="OOOOOO">#REF!</definedName>
    <definedName name="oooooooooo" hidden="1">{"'Sell_Office'!$C$5:$D$6"}</definedName>
    <definedName name="ooooooooooooooooo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sss" hidden="1">{"'Model'!$A$1:$N$53"}</definedName>
    <definedName name="OP">[2]!OP</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en">#REF!</definedName>
    <definedName name="Opening_Debt_Balance_Ph1to3">[69]Financing!$J$49:$RU$49</definedName>
    <definedName name="Opening_Debt_Balance_Ph4">[69]Financing!$J$55:$RU$55</definedName>
    <definedName name="Opening_Debt_Balance_Ph5">[69]Financing!$J$61:$RU$61</definedName>
    <definedName name="opgw" hidden="1">{"'Eng (page2)'!$A$1:$D$52"}</definedName>
    <definedName name="OPLL" hidden="1">{"'Eng (page2)'!$A$1:$D$52"}</definedName>
    <definedName name="opooo">[2]!opooo</definedName>
    <definedName name="opopoo">[2]!opopoo</definedName>
    <definedName name="OPRID">[183]Sheet2!#REF!</definedName>
    <definedName name="ops">'[184]Profit and Loss'!$A$1:$U$65</definedName>
    <definedName name="Ops_Data">#REF!</definedName>
    <definedName name="OPSCo">'[185]Balance Sheet'!$A$1:$AG$73</definedName>
    <definedName name="opyt" hidden="1">#REF!</definedName>
    <definedName name="Order">'[89]FG-ISSUED'!#REF!</definedName>
    <definedName name="OrderTable" hidden="1">#REF!</definedName>
    <definedName name="osidhfo">#REF!</definedName>
    <definedName name="ot" hidden="1">{"'WWW'!$A$1:$J$18"}</definedName>
    <definedName name="OTH_EXP">NA()</definedName>
    <definedName name="OTH_INC">NA()</definedName>
    <definedName name="OTH_RBLES">NA()</definedName>
    <definedName name="OTH_RBLES_1">NA()</definedName>
    <definedName name="OTH_RBLES_2">NA()</definedName>
    <definedName name="OTH_RBLES_3">NA()</definedName>
    <definedName name="OthAcc1">#REF!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_Spare_Part">'[69]Operating Costs'!$I$39</definedName>
    <definedName name="OTHERAMT">#REF!</definedName>
    <definedName name="Others">[84]Manual!$E$67:$E$112</definedName>
    <definedName name="OTHINV_ST">NA()</definedName>
    <definedName name="OTHS">#REF!</definedName>
    <definedName name="OthTot1">#REF!</definedName>
    <definedName name="otyo">[2]!otyo</definedName>
    <definedName name="OU">'[99]Selection obj'!$I$2:$I$530</definedName>
    <definedName name="out">[2]!out</definedName>
    <definedName name="OutlookYear">[93]Parameters!$M$16</definedName>
    <definedName name="OUTPUT">#REF!</definedName>
    <definedName name="Overdraft_Interest_Charge">[69]Financing!$J$74:$RU$74</definedName>
    <definedName name="OWARI">'[147]Link data-july'!$A$377</definedName>
    <definedName name="owifea">[2]!owifea</definedName>
    <definedName name="Owner">'[71]DropDown List'!#REF!</definedName>
    <definedName name="Ownership" hidden="1">OFFSET([118]!Data.Top.Left,1,0)</definedName>
    <definedName name="oy">NA()</definedName>
    <definedName name="oyot">[2]!oyot</definedName>
    <definedName name="oyt">[2]!oyt</definedName>
    <definedName name="oyu">[2]!oyu</definedName>
    <definedName name="p">[2]!p</definedName>
    <definedName name="p0" hidden="1">{#N/A,#N/A,FALSE,"Production-Ethy.";#N/A,#N/A,FALSE,"Production-Prop.";#N/A,#N/A,FALSE,"SaleVolume-Ethy.";#N/A,#N/A,FALSE,"SaleVolume-Prop.";#N/A,#N/A,FALSE,"SellPrice-Ethy.";#N/A,#N/A,FALSE,"SellPrice-Prop.";#N/A,#N/A,FALSE,"Naph&amp;Olef Rate";#N/A,#N/A,FALSE,"Stea&amp;Olef Rate";#N/A,#N/A,FALSE,"Elec&amp;Olef Rate"}</definedName>
    <definedName name="PA">#REF!</definedName>
    <definedName name="pack1">#REF!</definedName>
    <definedName name="pack2">#REF!</definedName>
    <definedName name="pack3">#REF!</definedName>
    <definedName name="page_8">#REF!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group">#REF!</definedName>
    <definedName name="pagroup65">#REF!</definedName>
    <definedName name="pah">#REF!</definedName>
    <definedName name="pang">#REF!</definedName>
    <definedName name="paped" hidden="1">{"sum_mth",#N/A,FALSE,"SUM-MTH";"sum_mth_สะสม",#N/A,FALSE,"SUM-MTH";"sum_mth_ผลการดำเนินงาน",#N/A,FALSE,"SUM-MTH";"sum_mth_ผลการดำเนินงาน_สะสม",#N/A,FALSE,"SUM-MTH"}</definedName>
    <definedName name="Partner">#REF!</definedName>
    <definedName name="PARTNERS_INITIALS">#REF!</definedName>
    <definedName name="password">#REF!</definedName>
    <definedName name="Pay">#REF!</definedName>
    <definedName name="Pay_Date">#REF!</definedName>
    <definedName name="Pay_Num">#REF!</definedName>
    <definedName name="Payment_Date">#N/A</definedName>
    <definedName name="Payment_Number">#N/A</definedName>
    <definedName name="payroll">#REF!</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CN" hidden="1">{#N/A,#N/A,FALSE,"MAIN";#N/A,#N/A,FALSE,"ACTvsBUD"}</definedName>
    <definedName name="Peak_ABCT">'[69]Demand Assumption'!$J$168:$RU$168</definedName>
    <definedName name="Peak_BIG">'[88]Demand Assumption'!#REF!</definedName>
    <definedName name="Peak_BPA">'[88]Demand Assumption'!#REF!</definedName>
    <definedName name="Peak_EGAT">'[69]Demand Assumption'!$J$698:$RU$698</definedName>
    <definedName name="PEAK_EGAT_FIRM">'[69]Sale Assumption'!$BH$23</definedName>
    <definedName name="Peak_EGAT_NONFIRM">'[69]Sale Assumption'!$BH$16</definedName>
    <definedName name="Peak_GIII">'[88]Demand Assumption'!#REF!</definedName>
    <definedName name="Peak_LDPE">'[88]Demand Assumption'!#REF!</definedName>
    <definedName name="Peak_LLDPE">'[88]Demand Assumption'!#REF!</definedName>
    <definedName name="Peak_MIGP">'[69]Demand Assumption'!$J$62:$RU$62</definedName>
    <definedName name="Peak_MPR">'[69]Demand Assumption'!$J$380:$RU$380</definedName>
    <definedName name="Peak_PBC">'[69]Demand Assumption'!$J$539:$RU$539</definedName>
    <definedName name="Peak_PDH">'[69]Demand Assumption'!$J$804:$RU$804</definedName>
    <definedName name="Peak_PPCL">'[69]Demand Assumption'!$J$645:$RU$645</definedName>
    <definedName name="Peak_PTTAC">'[69]Demand Assumption'!$J$486:$RU$486</definedName>
    <definedName name="Peak_PTTCH">'[69]Demand Assumption'!$J$221:$RU$221</definedName>
    <definedName name="Peak_PTTCH_LAB">'[69]Demand Assumption'!$J$592:$RU$592</definedName>
    <definedName name="Peak_PTTPE_Cracker">'[69]Demand Assumption'!$J$751:$RU$751</definedName>
    <definedName name="Peak_PTTPL">'[88]Demand Assumption'!#REF!</definedName>
    <definedName name="Peak_TEA">'[69]Demand Assumption'!$J$327:$RU$327</definedName>
    <definedName name="Peak_TEX">'[69]Demand Assumption'!$J$115:$RU$115</definedName>
    <definedName name="Peak_TOCGC">'[69]Demand Assumption'!$J$9:$RU$9</definedName>
    <definedName name="Peak_TOCGC2">'[69]Demand Assumption'!$J$433:$RU$433</definedName>
    <definedName name="Peak_TOL">'[69]Demand Assumption'!$J$274:$RU$274</definedName>
    <definedName name="PEAK_TOU">'[69]Sale Assumption'!$BH$9</definedName>
    <definedName name="pearit" hidden="1">{"Sensitivity1",#N/A,FALSE,"Sensitivity";"Sensitivity2",#N/A,FALSE,"Sensitivity"}</definedName>
    <definedName name="ped">#REF!</definedName>
    <definedName name="Percent_Threshold">#REF!</definedName>
    <definedName name="PERIOD">NA()</definedName>
    <definedName name="PERIOD_1">[40]COVER!$D$13</definedName>
    <definedName name="PERIOD_END">#REF!</definedName>
    <definedName name="PERIODS">[186]BSLA!$L$1:$L$85</definedName>
    <definedName name="PeriodsInYear">#REF!</definedName>
    <definedName name="Perspective">'[99]Selection obj'!$A$2:$A$5</definedName>
    <definedName name="PES">'[69]Sale Assumption'!$J$128:$RU$128</definedName>
    <definedName name="PF_ABCT">'[69]Demand Assumption'!$J$171:$RU$171</definedName>
    <definedName name="PF_BIG">'[88]Demand Assumption'!#REF!</definedName>
    <definedName name="PF_BPA">'[88]Demand Assumption'!#REF!</definedName>
    <definedName name="PF_EGAT">'[69]Demand Assumption'!$J$701:$RU$701</definedName>
    <definedName name="PF_GIII">'[88]Demand Assumption'!#REF!</definedName>
    <definedName name="PF_LDPE">'[88]Demand Assumption'!#REF!</definedName>
    <definedName name="PF_LLDPE">'[88]Demand Assumption'!#REF!</definedName>
    <definedName name="PF_MIGP">'[69]Demand Assumption'!$J$65:$RU$65</definedName>
    <definedName name="PF_MPR">'[69]Demand Assumption'!$J$383:$RU$383</definedName>
    <definedName name="PF_PBC">'[69]Demand Assumption'!$J$542:$RU$542</definedName>
    <definedName name="PF_PDH">'[69]Demand Assumption'!$J$807:$RU$807</definedName>
    <definedName name="PF_PPCL">'[69]Demand Assumption'!$J$648:$RU$648</definedName>
    <definedName name="PF_PTTAC">'[69]Demand Assumption'!$J$489:$RU$489</definedName>
    <definedName name="PF_PTTCH">'[69]Demand Assumption'!$J$224:$RU$224</definedName>
    <definedName name="PF_PTTCH_LAB">'[69]Demand Assumption'!$J$595:$RU$595</definedName>
    <definedName name="PF_PTTPE_Cracker">'[69]Demand Assumption'!$J$754:$RU$754</definedName>
    <definedName name="PF_PTTPL">'[88]Demand Assumption'!#REF!</definedName>
    <definedName name="PF_TEA">'[69]Demand Assumption'!$J$330:$RU$330</definedName>
    <definedName name="PF_TEX">'[69]Demand Assumption'!$J$118:$RU$118</definedName>
    <definedName name="PF_TOCGC">'[69]Demand Assumption'!$J$12:$RU$12</definedName>
    <definedName name="PF_TOCGC2">'[69]Demand Assumption'!$J$436:$RU$436</definedName>
    <definedName name="PF_TOL">'[69]Demand Assumption'!$J$277:$RU$277</definedName>
    <definedName name="pfwe" hidden="1">{"'Eng (page2)'!$A$1:$D$52"}</definedName>
    <definedName name="phase5">[82]data!$A$1:$A$2</definedName>
    <definedName name="PHP_AVG">'[72]Calculation of end rates'!#REF!</definedName>
    <definedName name="Physical">#REF!</definedName>
    <definedName name="pioi">[2]!pioi</definedName>
    <definedName name="PIP_DPN">NA()</definedName>
    <definedName name="PIP_DPN_1">NA()</definedName>
    <definedName name="PIP_DPN_2">NA()</definedName>
    <definedName name="PIP_DPN_3">NA()</definedName>
    <definedName name="PIPI">[2]!PIPI</definedName>
    <definedName name="Pivot">#REF!</definedName>
    <definedName name="Pivot2" hidden="1">{"closed",#N/A,FALSE,"Consolidated Products - Budget";"expanded",#N/A,FALSE,"Consolidated Products - Budget"}</definedName>
    <definedName name="pivot3" hidden="1">{"closed",#N/A,FALSE,"Consolidated Products - Budget";"expanded",#N/A,FALSE,"Consolidated Products - Budget"}</definedName>
    <definedName name="PivotReserves">#REF!</definedName>
    <definedName name="pivotstart">#REF!</definedName>
    <definedName name="PivotTable7.doc" hidden="1">#REF!</definedName>
    <definedName name="PJ" hidden="1">{"'Eng (page2)'!$A$1:$D$52"}</definedName>
    <definedName name="PKEROIGTPTIYP">#N/A</definedName>
    <definedName name="PKK">[2]!PKK</definedName>
    <definedName name="pkkk">[2]!pkkk</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#REF!</definedName>
    <definedName name="PL_Dollar_Threshold">#REF!</definedName>
    <definedName name="pl_exrate">#REF!</definedName>
    <definedName name="PL_Percent_Threshold">#REF!</definedName>
    <definedName name="PLA">#REF!</definedName>
    <definedName name="plan">[105]Header!$D$11</definedName>
    <definedName name="Plat_Percent">#REF!</definedName>
    <definedName name="ple" hidden="1">{"'Eng (page2)'!$A$1:$D$52"}</definedName>
    <definedName name="PLN_ADD">#REF!</definedName>
    <definedName name="PLN_AVG">'[72]Calculation of end rates'!#REF!</definedName>
    <definedName name="plo" hidden="1">{#N/A,#N/A,FALSE,"Doc. A";#N/A,#N/A,FALSE,"Doc. B";#N/A,#N/A,FALSE,"Doc. C";#N/A,#N/A,FALSE,"Doc. D";#N/A,#N/A,FALSE,"Doc. E";#N/A,#N/A,FALSE,"Doc. F";#N/A,#N/A,FALSE,"Doc. H";#N/A,#N/A,FALSE,"Doc. G";#N/A,#N/A,FALSE,"Doc. I";#N/A,#N/A,FALSE,"Doc. J";#N/A,#N/A,FALSE,"Stock"}</definedName>
    <definedName name="ploo">[2]!ploo</definedName>
    <definedName name="PLP" hidden="1">{"'Eng (page2)'!$A$1:$D$52"}</definedName>
    <definedName name="plpl">[2]!plpl</definedName>
    <definedName name="plppll">[2]!plppll</definedName>
    <definedName name="PLstment">#REF!</definedName>
    <definedName name="PM">#REF!</definedName>
    <definedName name="Pm.payb">#REF!</definedName>
    <definedName name="pmr">#REF!</definedName>
    <definedName name="pnh">#REF!</definedName>
    <definedName name="PO">#REF!</definedName>
    <definedName name="PO0" hidden="1">{"'Eng (page2)'!$A$1:$D$52"}</definedName>
    <definedName name="poer" hidden="1">{"'Eng (page2)'!$A$1:$D$52"}</definedName>
    <definedName name="PoGas">'[69]Sale Assumption'!$I$117</definedName>
    <definedName name="poly1">#REF!</definedName>
    <definedName name="poly2">#REF!</definedName>
    <definedName name="poly3">#REF!</definedName>
    <definedName name="pom" hidden="1">#REF!</definedName>
    <definedName name="PooNim">#REF!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#REF!</definedName>
    <definedName name="popo">[61]BS!$C$2:$C$575</definedName>
    <definedName name="popy">#REF!</definedName>
    <definedName name="post" hidden="1">#REF!</definedName>
    <definedName name="Power_ABCT">[97]Assumption!$G$10</definedName>
    <definedName name="Power_BIG">[97]Assumption!$G$25</definedName>
    <definedName name="Power_BPA">[97]Assumption!$G$26</definedName>
    <definedName name="Power_Contract_ABCT">'[69]Demand Assumption'!$J$166:$RU$166</definedName>
    <definedName name="Power_Contract_BIG">'[88]Demand Assumption'!#REF!</definedName>
    <definedName name="Power_Contract_BPA">'[88]Demand Assumption'!#REF!</definedName>
    <definedName name="Power_Contract_EGAT">'[69]Demand Assumption'!$J$696:$RU$696</definedName>
    <definedName name="Power_Contract_GIII">'[88]Demand Assumption'!#REF!</definedName>
    <definedName name="Power_Contract_LDPE">'[88]Demand Assumption'!#REF!</definedName>
    <definedName name="Power_Contract_LLDPE">'[88]Demand Assumption'!#REF!</definedName>
    <definedName name="Power_Contract_MIGP">'[69]Demand Assumption'!$J$60:$RU$60</definedName>
    <definedName name="Power_Contract_MPR">'[69]Demand Assumption'!$J$378:$RU$378</definedName>
    <definedName name="Power_Contract_PBC">'[69]Demand Assumption'!$J$537:$RU$537</definedName>
    <definedName name="Power_Contract_PDH">'[69]Demand Assumption'!$J$802:$RU$802</definedName>
    <definedName name="Power_Contract_PPCL">'[69]Demand Assumption'!$J$643:$RU$643</definedName>
    <definedName name="Power_Contract_PTTAC">'[69]Demand Assumption'!$J$484:$RU$484</definedName>
    <definedName name="Power_Contract_PTTCH">'[69]Demand Assumption'!$J$219:$RU$219</definedName>
    <definedName name="Power_Contract_PTTCH_LAB">'[69]Demand Assumption'!$J$590:$RU$590</definedName>
    <definedName name="Power_Contract_PTTPE_Cracker">'[69]Demand Assumption'!$J$749:$RU$749</definedName>
    <definedName name="Power_Contract_PTTPL">'[88]Demand Assumption'!#REF!</definedName>
    <definedName name="Power_Contract_TEA">'[69]Demand Assumption'!$J$325:$RU$325</definedName>
    <definedName name="Power_Contract_TEX">'[69]Demand Assumption'!$J$113:$RU$113</definedName>
    <definedName name="Power_Contract_TOCGC">'[69]Demand Assumption'!$J$7:$RU$7</definedName>
    <definedName name="Power_Contract_TOCGC2">'[69]Demand Assumption'!$J$431:$RU$431</definedName>
    <definedName name="Power_Contract_TOL">'[69]Demand Assumption'!$J$272:$RU$272</definedName>
    <definedName name="Power_Cracker">[97]Assumption!$G$19</definedName>
    <definedName name="Power_EGAT_CUP1">[97]Assumption!$G$18</definedName>
    <definedName name="Power_EGAT_CUP2">[97]Assumption!#REF!</definedName>
    <definedName name="Power_GIII">[97]Assumption!#REF!</definedName>
    <definedName name="Power_GSP6">[97]Assumption!#REF!</definedName>
    <definedName name="Power_Internaluse">'[69]Plant Configuration'!$Z$8</definedName>
    <definedName name="Power_LAB">[97]Assumption!$G$17</definedName>
    <definedName name="Power_LDPE">[97]Assumption!#REF!</definedName>
    <definedName name="Power_LLDPE">[97]Assumption!#REF!</definedName>
    <definedName name="Power_MIGP">[97]Assumption!$G$7</definedName>
    <definedName name="Power_MRP">[97]Assumption!$G$13</definedName>
    <definedName name="Power_PBC">[97]Assumption!$G$16</definedName>
    <definedName name="Power_PDH">[97]Assumption!$G$24</definedName>
    <definedName name="Power_PPCL">[97]Assumption!$G$11</definedName>
    <definedName name="Power_PPCL_II">[97]Assumption!$G$20</definedName>
    <definedName name="Power_PRAX">[97]Assumption!#REF!</definedName>
    <definedName name="Power_Production_CUP1">[166]LoadProfileData!#REF!</definedName>
    <definedName name="Power_PTTAC">[97]Assumption!$G$15</definedName>
    <definedName name="Power_PTTAR">[97]Assumption!#REF!</definedName>
    <definedName name="Power_PTTPL">[97]Assumption!$G$27</definedName>
    <definedName name="Power_Revenue_ABCT">[69]Power!$J$94:$RU$94</definedName>
    <definedName name="Power_Revenue_EGAT">[69]Power!$J$322:$RU$322</definedName>
    <definedName name="Power_Revenue_MIGP">[69]Power!$J$48:$RU$48</definedName>
    <definedName name="Power_Revenue_MPR">[69]Power!$J$186:$RU$186</definedName>
    <definedName name="Power_Revenue_PBC">[69]Power!$J$255:$RU$255</definedName>
    <definedName name="Power_Revenue_PDH">[69]Power!$J$368:$RU$368</definedName>
    <definedName name="Power_Revenue_PE">[69]Power!$J$345:$RU$345</definedName>
    <definedName name="Power_Revenue_PPCL">[69]Power!$J$301:$RU$301</definedName>
    <definedName name="Power_Revenue_PTTAC">[69]Power!$J$232:$RU$232</definedName>
    <definedName name="Power_Revenue_PTTCH">[69]Power!$J$117:$RU$117</definedName>
    <definedName name="Power_Revenue_PTTCH_LAB">[69]Power!$J$278:$RU$278</definedName>
    <definedName name="Power_Revenue_TEA">[69]Power!$J$163:$RU$163</definedName>
    <definedName name="Power_Revenue_TEX">[69]Power!$J$71:$RU$71</definedName>
    <definedName name="Power_Revenue_TOCGC">[69]Power!$J$25:$RU$25</definedName>
    <definedName name="Power_Revenue_TOCGC2">[69]Power!$J$209:$RU$209</definedName>
    <definedName name="Power_Revenue_TOL">[69]Power!$J$140:$RU$140</definedName>
    <definedName name="Power_TEA">[97]Assumption!$G$14</definedName>
    <definedName name="Power_TEX">[97]Assumption!$G$9</definedName>
    <definedName name="Power_TIG">[97]Assumption!$G$21</definedName>
    <definedName name="Power_TOCGC">[97]Assumption!$G$8</definedName>
    <definedName name="Power_TOL">[97]Assumption!$G$12</definedName>
    <definedName name="pp">#REF!</definedName>
    <definedName name="PPACSBAHT">#REF!</definedName>
    <definedName name="PPACSEURO">#REF!</definedName>
    <definedName name="PPACSUSD">#REF!</definedName>
    <definedName name="PPACSYEN">#REF!</definedName>
    <definedName name="PPAUTOBAHT">#REF!</definedName>
    <definedName name="PPAUTOEURO">#REF!</definedName>
    <definedName name="PPAUTOUSD">#REF!</definedName>
    <definedName name="PPAUTOYEN">#REF!</definedName>
    <definedName name="PPCONST">#REF!</definedName>
    <definedName name="PPCV">#REF!</definedName>
    <definedName name="PPCVBAHT">#REF!</definedName>
    <definedName name="PPCVEURO">#REF!</definedName>
    <definedName name="PPCVUSD">#REF!</definedName>
    <definedName name="PPCVYEN">#REF!</definedName>
    <definedName name="PPE">NA()</definedName>
    <definedName name="PPE_NBV">NA()</definedName>
    <definedName name="PPELBAHT">#REF!</definedName>
    <definedName name="PPELEURO">#REF!</definedName>
    <definedName name="PPELUSD">#REF!</definedName>
    <definedName name="PPELYEN">#REF!</definedName>
    <definedName name="PPFFBAHT">#REF!</definedName>
    <definedName name="PPFFEURO">#REF!</definedName>
    <definedName name="PPFFUSD">#REF!</definedName>
    <definedName name="PPFFYEN">#REF!</definedName>
    <definedName name="PPINTRA">#REF!</definedName>
    <definedName name="PPMVACBAHT">#REF!</definedName>
    <definedName name="PPMVACEURO">#REF!</definedName>
    <definedName name="PPMVACUSD">#REF!</definedName>
    <definedName name="PPMVACYEN">#REF!</definedName>
    <definedName name="PPOTBAHT">#REF!</definedName>
    <definedName name="PPOTEURO">#REF!</definedName>
    <definedName name="PPOTUSD">#REF!</definedName>
    <definedName name="PPOTYEN">#REF!</definedName>
    <definedName name="ppp">#REF!</definedName>
    <definedName name="PPPLBAHT">#REF!</definedName>
    <definedName name="PPPLEURO">#REF!</definedName>
    <definedName name="PPPLUSD">#REF!</definedName>
    <definedName name="PPPLYEN">#REF!</definedName>
    <definedName name="pppooolllmmm" hidden="1">{"sum_mth",#N/A,FALSE,"SUM-MTH";"sum_mth_สะสม",#N/A,FALSE,"SUM-MTH";"sum_mth_ผลการดำเนินงาน",#N/A,FALSE,"SUM-MTH";"sum_mth_ผลการดำเนินงาน_สะสม",#N/A,FALSE,"SUM-MTH"}</definedName>
    <definedName name="PPPPBAHT">#REF!</definedName>
    <definedName name="PPPPEURO">#REF!</definedName>
    <definedName name="pppppp">#REF!</definedName>
    <definedName name="ppppppppppppp">'[168]ลูกหนี้(เก่า)'!#REF!</definedName>
    <definedName name="pppppppppppppp" hidden="1">{"'Sell_Office'!$C$5:$D$6"}</definedName>
    <definedName name="PPPPUSD">#REF!</definedName>
    <definedName name="PPPPYEN">#REF!</definedName>
    <definedName name="PPPUMPBAHT">#REF!</definedName>
    <definedName name="PPPUMPEURO">#REF!</definedName>
    <definedName name="PPPUMPUSD">#REF!</definedName>
    <definedName name="PPPUMPYEN">#REF!</definedName>
    <definedName name="PPSIBAHT">#REF!</definedName>
    <definedName name="PPSICONST">#REF!</definedName>
    <definedName name="PPSIEURO">#REF!</definedName>
    <definedName name="PPSIINTRA">#REF!</definedName>
    <definedName name="PPSIUSD">#REF!</definedName>
    <definedName name="PPSIYEN">#REF!</definedName>
    <definedName name="PPTANKBAHT">#REF!</definedName>
    <definedName name="PPTANKEURO">#REF!</definedName>
    <definedName name="PPTANKUSD">#REF!</definedName>
    <definedName name="PPTANKYEN">#REF!</definedName>
    <definedName name="PPUTBAHT">#REF!</definedName>
    <definedName name="PPUTEURO">#REF!</definedName>
    <definedName name="PPUTUSD">#REF!</definedName>
    <definedName name="PPUTYEN">#REF!</definedName>
    <definedName name="pr_113">#REF!</definedName>
    <definedName name="pr_145">#REF!</definedName>
    <definedName name="pr_AT">#REF!</definedName>
    <definedName name="pr_CZ">#REF!</definedName>
    <definedName name="pr_ES">#REF!</definedName>
    <definedName name="pr_ES1">#REF!</definedName>
    <definedName name="pr_HU">#REF!</definedName>
    <definedName name="pr_IE">#REF!</definedName>
    <definedName name="pr_PL">#REF!</definedName>
    <definedName name="pr_total">#REF!</definedName>
    <definedName name="PRDump">#REF!</definedName>
    <definedName name="PRE">#REF!</definedName>
    <definedName name="Predic_12" hidden="1">{"'Eng (page2)'!$A$1:$D$52"}</definedName>
    <definedName name="Predict_Depre1">#REF!</definedName>
    <definedName name="present">#N/A</definedName>
    <definedName name="PRGACT">#REF!</definedName>
    <definedName name="PRGPLN">#REF!</definedName>
    <definedName name="prgroup1">#REF!</definedName>
    <definedName name="prgroup2">#REF!</definedName>
    <definedName name="pri01FiscalMonthName">#REF!</definedName>
    <definedName name="pri01FiscalYear">#REF!</definedName>
    <definedName name="pri02FiscalMonthName">#REF!</definedName>
    <definedName name="pri02FiscalYear">#REF!</definedName>
    <definedName name="pri03FiscalMonthName">#REF!</definedName>
    <definedName name="pri03FiscalYear">#REF!</definedName>
    <definedName name="pri04FiscalMonthName">#REF!</definedName>
    <definedName name="pri04FiscalYear">#REF!</definedName>
    <definedName name="pri05FiscalMonthName">#REF!</definedName>
    <definedName name="pri05FiscalYear">#REF!</definedName>
    <definedName name="pri06FiscalMonthName">#REF!</definedName>
    <definedName name="pri06FiscalYear">#REF!</definedName>
    <definedName name="pri07FiscalMonthName">#REF!</definedName>
    <definedName name="pri07FiscalYear">#REF!</definedName>
    <definedName name="pri08FiscalMonthName">#REF!</definedName>
    <definedName name="pri08FiscalYear">#REF!</definedName>
    <definedName name="pri09FiscalMonthName">#REF!</definedName>
    <definedName name="pri09FiscalYear">#REF!</definedName>
    <definedName name="pri10FiscalMonthName">#REF!</definedName>
    <definedName name="pri10FiscalYear">#REF!</definedName>
    <definedName name="pri11FiscalMonthName">#REF!</definedName>
    <definedName name="pri11FiscalYear">#REF!</definedName>
    <definedName name="pri12FiscalMonthName">#REF!</definedName>
    <definedName name="pri12FiscalYear">#REF!</definedName>
    <definedName name="price1">[165]Sheet1!$A$3:$E$754</definedName>
    <definedName name="price2">[187]Sheet1!$A$2:$E$785</definedName>
    <definedName name="Princ">#REF!</definedName>
    <definedName name="Principal">#N/A</definedName>
    <definedName name="PRINT">#REF!</definedName>
    <definedName name="_xlnm.Print_Area" localSheetId="0">'BS 6-8'!$A$1:$J$81</definedName>
    <definedName name="_xlnm.Print_Area" localSheetId="4">'CF 15-17'!$A$1:$J$87</definedName>
    <definedName name="_xlnm.Print_Area" localSheetId="1">'PL 9-10'!$A$1:$J$64</definedName>
    <definedName name="_xlnm.Print_Area" localSheetId="2">'SH 11-12'!$A$1:$R$55</definedName>
    <definedName name="_xlnm.Print_Area" localSheetId="3">'SH 13-14'!$A$1:$L$47</definedName>
    <definedName name="_xlnm.Print_Area">#REF!</definedName>
    <definedName name="print_area_endrate">#REF!</definedName>
    <definedName name="print_area_final">#REF!</definedName>
    <definedName name="print_area_flash">#REF!</definedName>
    <definedName name="Print_Area_MI">#REF!</definedName>
    <definedName name="Print_Area_MI_3">#REF!</definedName>
    <definedName name="Print_Area_Reset">#N/A</definedName>
    <definedName name="Print_Area2">#REF!</definedName>
    <definedName name="_xlnm.Print_Titles">#REF!</definedName>
    <definedName name="Print_Titles_MI">#REF!</definedName>
    <definedName name="print1">#REF!</definedName>
    <definedName name="print2">#REF!</definedName>
    <definedName name="PrintArea">#REF!</definedName>
    <definedName name="PRINTMENU">'[188]1'!#REF!</definedName>
    <definedName name="Prior">#REF!</definedName>
    <definedName name="PRJE1" hidden="1">{"'Eng (page2)'!$A$1:$D$52"}</definedName>
    <definedName name="PRN">#REF!</definedName>
    <definedName name="prn.inv">#REF!</definedName>
    <definedName name="prn.payb">#REF!</definedName>
    <definedName name="Pro">#REF!</definedName>
    <definedName name="Prod">#REF!</definedName>
    <definedName name="ProdForm" hidden="1">#REF!</definedName>
    <definedName name="product">[96]data!$J$1:$J$2</definedName>
    <definedName name="ProductName">[115]ProductName!$A:$A</definedName>
    <definedName name="Profit_Adjustment_Monthly">[69]Taxation!$J$8:$RU$8</definedName>
    <definedName name="Profit_Liable_To_Tax">[69]Taxation!$J$15:$RU$15</definedName>
    <definedName name="Proj">#REF!</definedName>
    <definedName name="Project_Title">'[107]Data Sheet'!$B$3</definedName>
    <definedName name="PROMMIS">#REF!</definedName>
    <definedName name="promoters_fee_monthly_activity">NA()</definedName>
    <definedName name="PROOF">[2]!PROOF</definedName>
    <definedName name="PROPERTIES">NA()</definedName>
    <definedName name="Property_Type">#REF!</definedName>
    <definedName name="Proposals">NA()</definedName>
    <definedName name="PRVCOST1">#REF!</definedName>
    <definedName name="PRVCOST2">#REF!</definedName>
    <definedName name="PRVCOST23">#REF!</definedName>
    <definedName name="PRVCOST3">#REF!</definedName>
    <definedName name="PRVCOST4">#REF!</definedName>
    <definedName name="PRVRY01">#REF!</definedName>
    <definedName name="PRVRY02">#REF!</definedName>
    <definedName name="PRVRY03">#REF!</definedName>
    <definedName name="PRVRY04">#REF!</definedName>
    <definedName name="PRYR_Period_12">NA()</definedName>
    <definedName name="PRYR_Period_13">NA()</definedName>
    <definedName name="PSD" hidden="1">{"'Eng (page2)'!$A$1:$D$52"}</definedName>
    <definedName name="PTE_AVG">'[72]Calculation of end rates'!#REF!</definedName>
    <definedName name="PTJE">[62]DealerData!#REF!</definedName>
    <definedName name="PTJE_COM1">[62]DealerData!#REF!</definedName>
    <definedName name="PTJE_COM2">[62]DealerData!#REF!</definedName>
    <definedName name="PTJE1">[62]DealerData!#REF!</definedName>
    <definedName name="PTJE2">[62]DealerData!#REF!</definedName>
    <definedName name="PTJE3">[62]DealerData!#REF!</definedName>
    <definedName name="ptp">#REF!</definedName>
    <definedName name="ptttt" hidden="1">{"sum_mth",#N/A,FALSE,"SUM-MTH";"sum_mth_สะสม",#N/A,FALSE,"SUM-MTH";"sum_mth_ผลการดำเนินงาน",#N/A,FALSE,"SUM-MTH";"sum_mth_ผลการดำเนินงาน_สะสม",#N/A,FALSE,"SUM-MTH"}</definedName>
    <definedName name="pu">[2]!pu</definedName>
    <definedName name="pui">[2]!pui</definedName>
    <definedName name="Purchase_of_Gas">NA()</definedName>
    <definedName name="PurCost_Building">[79]BUILD95!$Z$9:$Z$17</definedName>
    <definedName name="Put_Volatilities">#REF!</definedName>
    <definedName name="PW_Contract_ABCT">'[69]Demand Assumption'!$J$208:$RU$208</definedName>
    <definedName name="PW_Contract_BIG">'[88]Demand Assumption'!#REF!</definedName>
    <definedName name="PW_Contract_BPA">'[88]Demand Assumption'!#REF!</definedName>
    <definedName name="PW_Contract_EGAT">'[69]Demand Assumption'!$J$738:$RU$738</definedName>
    <definedName name="PW_Contract_MIGP">'[69]Demand Assumption'!$J$102:$RU$102</definedName>
    <definedName name="PW_Contract_MPR">'[69]Demand Assumption'!$J$420:$RU$420</definedName>
    <definedName name="PW_Contract_PBC">'[69]Demand Assumption'!$J$579:$RU$579</definedName>
    <definedName name="PW_Contract_PDH">'[69]Demand Assumption'!$J$844:$RU$844</definedName>
    <definedName name="PW_Contract_PE">'[88]Demand Assumption'!#REF!</definedName>
    <definedName name="PW_Contract_PPCL">'[69]Demand Assumption'!$J$685:$RU$685</definedName>
    <definedName name="PW_Contract_PTTAC">'[69]Demand Assumption'!$J$526:$RU$526</definedName>
    <definedName name="PW_Contract_PTTCH">'[69]Demand Assumption'!$J$261:$RU$261</definedName>
    <definedName name="PW_Contract_PTTCH_LAB">'[69]Demand Assumption'!$J$632:$RU$632</definedName>
    <definedName name="PW_Contract_PTTPE">'[69]Demand Assumption'!$J$791:$RU$791</definedName>
    <definedName name="PW_Contract_PTTPL">'[88]Demand Assumption'!#REF!</definedName>
    <definedName name="PW_Contract_TEA">'[69]Demand Assumption'!$J$367:$RU$367</definedName>
    <definedName name="PW_Contract_TEX">'[69]Demand Assumption'!$J$155:$RU$155</definedName>
    <definedName name="PW_Contract_TOCGC">'[69]Demand Assumption'!$J$49:$RU$49</definedName>
    <definedName name="PW_Contract_TOCGC2">'[69]Demand Assumption'!$J$473:$RU$473</definedName>
    <definedName name="PW_Contract_TOL">'[69]Demand Assumption'!$J$314:$RU$314</definedName>
    <definedName name="PW_Demand_Total">'[69]Customer Demand'!$J$102:$RU$102</definedName>
    <definedName name="PW_LF_ABCT">'[69]Demand Assumption'!$J$209:$RU$209</definedName>
    <definedName name="PW_LF_BIG">'[88]Demand Assumption'!#REF!</definedName>
    <definedName name="PW_LF_BPA">'[88]Demand Assumption'!#REF!</definedName>
    <definedName name="PW_LF_EGAT">'[69]Demand Assumption'!$J$739:$RU$739</definedName>
    <definedName name="PW_LF_MIGP">'[69]Demand Assumption'!$J$103:$RU$103</definedName>
    <definedName name="PW_LF_MPR">'[69]Demand Assumption'!$J$421:$RU$421</definedName>
    <definedName name="PW_LF_PBC">'[69]Demand Assumption'!$J$580:$RU$580</definedName>
    <definedName name="PW_LF_PDH">'[69]Demand Assumption'!$J$845:$RU$845</definedName>
    <definedName name="PW_LF_PE">'[88]Demand Assumption'!#REF!</definedName>
    <definedName name="PW_LF_PPCL">'[69]Demand Assumption'!$J$686:$RU$686</definedName>
    <definedName name="PW_LF_PTTAC">'[69]Demand Assumption'!$J$527:$RU$527</definedName>
    <definedName name="PW_LF_PTTCH">'[69]Demand Assumption'!$J$262:$RU$262</definedName>
    <definedName name="PW_LF_PTTCH_LAB">'[69]Demand Assumption'!$J$633:$RU$633</definedName>
    <definedName name="PW_LF_PTTPE">'[69]Demand Assumption'!$J$792:$RU$792</definedName>
    <definedName name="PW_LF_PTTPL">'[88]Demand Assumption'!#REF!</definedName>
    <definedName name="PW_LF_TEA">'[69]Demand Assumption'!$J$368:$RU$368</definedName>
    <definedName name="PW_LF_TEX">'[69]Demand Assumption'!$J$156:$RU$156</definedName>
    <definedName name="PW_LF_TOCGC">'[69]Demand Assumption'!$J$50:$RU$50</definedName>
    <definedName name="PW_LF_TOCGC2">'[69]Demand Assumption'!$J$474:$RU$474</definedName>
    <definedName name="PW_LF_TOL">'[69]Demand Assumption'!$J$315:$RU$315</definedName>
    <definedName name="PW_Price_ABCT">'[69]Demand Assumption'!$J$210:$RU$210</definedName>
    <definedName name="PW_PRice_EGAT">'[69]Demand Assumption'!$J$740:$RU$740</definedName>
    <definedName name="PW_Price_MIGP">'[69]Demand Assumption'!$J$104:$RU$104</definedName>
    <definedName name="PW_Price_MPR">'[69]Demand Assumption'!$J$422:$RU$422</definedName>
    <definedName name="PW_Price_PBC">'[69]Demand Assumption'!$J$581:$RU$581</definedName>
    <definedName name="PW_Price_PDH">'[69]Demand Assumption'!$J$846:$RU$846</definedName>
    <definedName name="PW_Price_PPCL">'[69]Demand Assumption'!$J$687:$RU$687</definedName>
    <definedName name="PW_Price_PTTAC">'[69]Demand Assumption'!$J$528:$RU$528</definedName>
    <definedName name="PW_Price_PTTCH">'[69]Demand Assumption'!$J$263:$RU$263</definedName>
    <definedName name="PW_Price_PTTCH_LAB">'[69]Demand Assumption'!$J$634:$RU$634</definedName>
    <definedName name="PW_Price_PTTPE">'[69]Demand Assumption'!$J$793:$RU$793</definedName>
    <definedName name="PW_Price_TEA">'[69]Demand Assumption'!$J$369:$RU$369</definedName>
    <definedName name="PW_Price_TOCGC">'[69]Demand Assumption'!$J$51:$RU$51</definedName>
    <definedName name="PW_Price_TOCGC2">'[69]Demand Assumption'!$J$475:$RU$475</definedName>
    <definedName name="PW_Price_TOL">'[69]Demand Assumption'!$J$316:$RU$316</definedName>
    <definedName name="PY_Accounts_Receivable">#REF!</definedName>
    <definedName name="PY_Administration">#REF!</definedName>
    <definedName name="PY_Cash">#REF!</definedName>
    <definedName name="PY_Common_Equity">#REF!</definedName>
    <definedName name="PY_Cost_of_Sales">#REF!</definedName>
    <definedName name="PY_Current_Liabilities">#REF!</definedName>
    <definedName name="PY_Depreciation">#REF!</definedName>
    <definedName name="PY_Disc._Ops.">'[116]Income Statement'!$E$27</definedName>
    <definedName name="PY_Extraord.">'[116]Income Statement'!$E$31</definedName>
    <definedName name="PY_Gross_Profit">#REF!</definedName>
    <definedName name="PY_INC_AFT_TAX">'[116]Income Statement'!$E$25</definedName>
    <definedName name="PY_INC_BEF_EXTRAORD">'[116]Income Statement'!$E$29</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Marketable_Sec">#REF!</definedName>
    <definedName name="PY_NET_INCOME">'[116]Income Statement'!$E$33</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ained_Earnings">#REF!</definedName>
    <definedName name="PY_Selling">#REF!</definedName>
    <definedName name="PY_Tangible_Assets">#REF!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Year_Income_Statement">#REF!</definedName>
    <definedName name="PY2_Accounts_Receivable">#REF!</definedName>
    <definedName name="PY2_Administration">#REF!</definedName>
    <definedName name="PY2_Cash">#REF!</definedName>
    <definedName name="PY2_Common_Equity">#REF!</definedName>
    <definedName name="PY2_Cost_of_Sales">#REF!</definedName>
    <definedName name="PY2_Current_Liabilities">#REF!</definedName>
    <definedName name="PY2_Depreciation">#REF!</definedName>
    <definedName name="PY2_Disc._Ops.">'[116]Income Statement'!$L$27</definedName>
    <definedName name="PY2_Extraord.">'[116]Income Statement'!$L$31</definedName>
    <definedName name="PY2_Gross_Profit">#REF!</definedName>
    <definedName name="PY2_INC_AFT_TAX">'[116]Income Statement'!$L$25</definedName>
    <definedName name="PY2_INC_BEF_EXTRAORD">'[116]Income Statement'!$L$29</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Marketable_Sec">#REF!</definedName>
    <definedName name="PY2_NET_INCOME">'[116]Income Statement'!$L$33</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Year_Income_Statement">#REF!</definedName>
    <definedName name="PY3_Accounts_Receivable">'[116]Balance Sheet'!$P$9</definedName>
    <definedName name="PY3_Administration">'[116]Income Statement'!$S$12</definedName>
    <definedName name="PY3_Cash">'[116]Balance Sheet'!$P$7</definedName>
    <definedName name="PY3_Common_Equity">'[116]Balance Sheet'!$P$34</definedName>
    <definedName name="PY3_Cost_of_Sales">'[116]Income Statement'!$S$8</definedName>
    <definedName name="PY3_Current_Liabilities">'[116]Balance Sheet'!$P$27</definedName>
    <definedName name="PY3_Depreciation">'[116]Income Statement'!$S$15</definedName>
    <definedName name="PY3_Disc._Ops.">'[116]Income Statement'!$S$27</definedName>
    <definedName name="PY3_Extraord.">'[116]Income Statement'!$S$31</definedName>
    <definedName name="PY3_Gross_Profit">'[116]Income Statement'!$S$10</definedName>
    <definedName name="PY3_INC_AFT_TAX">'[116]Income Statement'!$S$25</definedName>
    <definedName name="PY3_INC_BEF_EXTRAORD">'[116]Income Statement'!$S$29</definedName>
    <definedName name="PY3_Inc_Bef_Tax">'[116]Income Statement'!$S$21</definedName>
    <definedName name="PY3_Interest_Expense">'[116]Income Statement'!$S$19</definedName>
    <definedName name="PY3_Inventory">'[116]Balance Sheet'!$P$13</definedName>
    <definedName name="PY3_LIABIL_EQUITY">'[116]Balance Sheet'!$P$39</definedName>
    <definedName name="PY3_Long_term_Debt__excl_Dfd_Taxes">'[116]Balance Sheet'!$P$28</definedName>
    <definedName name="PY3_NET_INCOME">'[116]Income Statement'!$S$33</definedName>
    <definedName name="PY3_Net_Revenue">'[116]Income Statement'!$S$7</definedName>
    <definedName name="PY3_Operating_Inc">'[116]Income Statement'!$S$17</definedName>
    <definedName name="PY3_Other_Exp.">'[116]Income Statement'!$S$14</definedName>
    <definedName name="PY3_QUICK_ASSETS">'[116]Balance Sheet'!$P$11</definedName>
    <definedName name="PY3_Selling">'[116]Income Statement'!$S$13</definedName>
    <definedName name="PY3_Taxes">'[116]Income Statement'!$S$23</definedName>
    <definedName name="PY3_TOTAL_ASSETS">'[116]Balance Sheet'!$P$24</definedName>
    <definedName name="PY3_TOTAL_CURR_ASSETS">'[116]Balance Sheet'!$P$17</definedName>
    <definedName name="PY3_TOTAL_DEBT">'[116]Balance Sheet'!$P$31</definedName>
    <definedName name="PY3_TOTAL_EQUITY">'[116]Balance Sheet'!$P$37</definedName>
    <definedName name="PY3_Trade_Payables">'[116]Balance Sheet'!$P$26</definedName>
    <definedName name="PY3_Year_Income_Statement">'[116]Income Statement'!$S$3</definedName>
    <definedName name="PY4_Accounts_Receivable">'[116]Balance Sheet'!$Q$9</definedName>
    <definedName name="PY4_Administration">'[116]Income Statement'!$U$12</definedName>
    <definedName name="PY4_Cash">'[116]Balance Sheet'!$Q$7</definedName>
    <definedName name="PY4_Common_Equity">'[116]Balance Sheet'!$Q$34</definedName>
    <definedName name="PY4_Cost_of_Sales">'[116]Income Statement'!$U$8</definedName>
    <definedName name="PY4_Current_Liabilities">'[116]Balance Sheet'!$Q$27</definedName>
    <definedName name="PY4_Depreciation">'[116]Income Statement'!$U$15</definedName>
    <definedName name="PY4_Disc._Ops.">'[116]Income Statement'!$U$27</definedName>
    <definedName name="PY4_Extraord.">'[116]Income Statement'!$U$31</definedName>
    <definedName name="PY4_Gross_Profit">'[116]Income Statement'!$U$10</definedName>
    <definedName name="PY4_INC_AFT_TAX">'[116]Income Statement'!$U$25</definedName>
    <definedName name="PY4_INC_BEF_EXTRAORD">'[116]Income Statement'!$U$29</definedName>
    <definedName name="PY4_Inc_Bef_Tax">'[116]Income Statement'!$U$21</definedName>
    <definedName name="PY4_Interest_Expense">'[116]Income Statement'!$U$19</definedName>
    <definedName name="PY4_Inventory">'[116]Balance Sheet'!$Q$13</definedName>
    <definedName name="PY4_LIABIL_EQUITY">'[116]Balance Sheet'!$Q$39</definedName>
    <definedName name="PY4_Long_term_Debt__excl_Dfd_Taxes">'[116]Balance Sheet'!$Q$28</definedName>
    <definedName name="PY4_NET_INCOME">'[116]Income Statement'!$U$33</definedName>
    <definedName name="PY4_Net_Revenue">'[116]Income Statement'!$U$7</definedName>
    <definedName name="PY4_Operating_Inc">'[116]Income Statement'!$U$17</definedName>
    <definedName name="PY4_Other_Exp.">'[116]Income Statement'!$U$14</definedName>
    <definedName name="PY4_QUICK_ASSETS">'[116]Balance Sheet'!$Q$11</definedName>
    <definedName name="PY4_Selling">'[116]Income Statement'!$U$13</definedName>
    <definedName name="PY4_Taxes">'[116]Income Statement'!$U$23</definedName>
    <definedName name="PY4_TOTAL_ASSETS">'[116]Balance Sheet'!$Q$24</definedName>
    <definedName name="PY4_TOTAL_CURR_ASSETS">'[116]Balance Sheet'!$Q$17</definedName>
    <definedName name="PY4_TOTAL_DEBT">'[116]Balance Sheet'!$Q$31</definedName>
    <definedName name="PY4_TOTAL_EQUITY">'[116]Balance Sheet'!$Q$37</definedName>
    <definedName name="PY4_Trade_Payables">'[116]Balance Sheet'!$Q$26</definedName>
    <definedName name="PY4_Year_Income_Statement">'[116]Income Statement'!$U$3</definedName>
    <definedName name="PY5_Administration">'[116]Income Statement'!$W$12</definedName>
    <definedName name="PY5_Cash">'[116]Balance Sheet'!$R$7</definedName>
    <definedName name="PY5_Common_Equity">'[116]Balance Sheet'!$R$34</definedName>
    <definedName name="PY5_Cost_of_Sales">'[116]Income Statement'!$W$8</definedName>
    <definedName name="PY5_Current_Liabilities">'[116]Balance Sheet'!$R$27</definedName>
    <definedName name="PY5_Depreciation">'[116]Income Statement'!$W$15</definedName>
    <definedName name="PY5_Disc._Ops.">'[116]Income Statement'!$W$27</definedName>
    <definedName name="PY5_Extraord.">'[116]Income Statement'!$W$31</definedName>
    <definedName name="PY5_Gross_Profit">'[116]Income Statement'!$W$10</definedName>
    <definedName name="PY5_INC_AFT_TAX">'[116]Income Statement'!$W$25</definedName>
    <definedName name="PY5_INC_BEF_EXTRAORD">'[116]Income Statement'!$W$29</definedName>
    <definedName name="PY5_Inc_Bef_Tax">'[116]Income Statement'!$W$21</definedName>
    <definedName name="PY5_Interest_Expense">'[116]Income Statement'!$W$19</definedName>
    <definedName name="PY5_LIABIL_EQUITY">'[116]Balance Sheet'!$R$39</definedName>
    <definedName name="PY5_Long_term_Debt__excl_Dfd_Taxes">'[116]Balance Sheet'!$R$28</definedName>
    <definedName name="PY5_NET_INCOME">'[116]Income Statement'!$W$33</definedName>
    <definedName name="PY5_Net_Revenue">'[116]Income Statement'!$W$7</definedName>
    <definedName name="PY5_Operating_Inc">'[116]Income Statement'!$W$17</definedName>
    <definedName name="PY5_Other_Exp.">'[116]Income Statement'!$W$14</definedName>
    <definedName name="PY5_QUICK_ASSETS">'[116]Balance Sheet'!$R$11</definedName>
    <definedName name="PY5_Selling">'[116]Income Statement'!$W$13</definedName>
    <definedName name="PY5_Taxes">'[116]Income Statement'!$W$23</definedName>
    <definedName name="PY5_TOTAL_ASSETS">'[116]Balance Sheet'!$R$24</definedName>
    <definedName name="PY5_TOTAL_CURR_ASSETS">'[116]Balance Sheet'!$R$17</definedName>
    <definedName name="PY5_TOTAL_DEBT">'[116]Balance Sheet'!$R$31</definedName>
    <definedName name="PY5_TOTAL_EQUITY">'[116]Balance Sheet'!$R$37</definedName>
    <definedName name="PY5_Trade_Payables">'[116]Balance Sheet'!$R$26</definedName>
    <definedName name="PY5_Year_Income_Statement">'[116]Income Statement'!$W$3</definedName>
    <definedName name="q">#REF!</definedName>
    <definedName name="Q1kka" hidden="1">{"'Eng (page2)'!$A$1:$D$52"}</definedName>
    <definedName name="QA">[2]!QA</definedName>
    <definedName name="QAQ">[2]!QAQ</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aqqa">[2]!qaqqa</definedName>
    <definedName name="qe">[2]!qe</definedName>
    <definedName name="qed" hidden="1">{"sum_mth",#N/A,FALSE,"SUM-MTH";"sum_mth_สะสม",#N/A,FALSE,"SUM-MTH";"sum_mth_ผลการดำเนินงาน",#N/A,FALSE,"SUM-MTH";"sum_mth_ผลการดำเนินงาน_สะสม",#N/A,FALSE,"SUM-MTH"}</definedName>
    <definedName name="QEQD">#REF!</definedName>
    <definedName name="QEQE">[2]!QEQE</definedName>
    <definedName name="qeqqeq">[2]!qeqqeq</definedName>
    <definedName name="QER" hidden="1">{"'Eng (page2)'!$A$1:$D$52"}</definedName>
    <definedName name="QEWQE">[2]!QEWQE</definedName>
    <definedName name="QLDelec_cat01">[189]Datasheet!$B$38</definedName>
    <definedName name="QLDelec_cat02">[189]Datasheet!$B$39</definedName>
    <definedName name="QLDelec_cat03">[189]Datasheet!$B$40</definedName>
    <definedName name="QLDelec_cat04">[189]Datasheet!$B$41</definedName>
    <definedName name="QLDelec_cat05">[189]Datasheet!$B$42</definedName>
    <definedName name="QLDelec_cat06">[189]Datasheet!$B$43</definedName>
    <definedName name="QLDelec_cat07">[189]Datasheet!$B$44</definedName>
    <definedName name="QLDelec_cat08">[189]Datasheet!$B$45</definedName>
    <definedName name="qq" localSheetId="4" hidden="1">{"'Eng (page2)'!$A$1:$D$52"}</definedName>
    <definedName name="qq" localSheetId="1" hidden="1">{"'Eng (page2)'!$A$1:$D$52"}</definedName>
    <definedName name="qq" hidden="1">{"'Eng (page2)'!$A$1:$D$52"}</definedName>
    <definedName name="qqaq">[2]!qqaq</definedName>
    <definedName name="qqq">#REF!</definedName>
    <definedName name="qqqq">#REF!</definedName>
    <definedName name="qqqqq" hidden="1">{"cashflow",#N/A,FALSE,"cash flow"}</definedName>
    <definedName name="qqqqqq" hidden="1">{"cashflow",#N/A,FALSE,"cash flow"}</definedName>
    <definedName name="qqqqqqqq" hidden="1">{"'Model'!$A$1:$N$53"}</definedName>
    <definedName name="qqw">[2]!qqw</definedName>
    <definedName name="qrew">[2]!qrew</definedName>
    <definedName name="qrqr">[2]!qrqr</definedName>
    <definedName name="QRR">[2]!QRR</definedName>
    <definedName name="QRRQ">[2]!QRRQ</definedName>
    <definedName name="qsq">[2]!qsq</definedName>
    <definedName name="qt" hidden="1">{"'Sheet1'!$L$16"}</definedName>
    <definedName name="QT_Transition_Plan">#REF!</definedName>
    <definedName name="QtrSheetStartDate">[78]Ass!$F$15</definedName>
    <definedName name="QUANTITIES">#REF!</definedName>
    <definedName name="QUANTITY">#REF!</definedName>
    <definedName name="QUANTITY1">#REF!</definedName>
    <definedName name="quarter_number">#REF!</definedName>
    <definedName name="quarter_numberact">#REF!</definedName>
    <definedName name="Query1">#REF!</definedName>
    <definedName name="qw">[2]!qw</definedName>
    <definedName name="qwa" hidden="1">{"'Income Statement'!$D$96:$E$101"}</definedName>
    <definedName name="qwe" hidden="1">{"'Eng (page2)'!$A$1:$D$52"}</definedName>
    <definedName name="qwer" hidden="1">{"'Eng (page2)'!$A$1:$D$52"}</definedName>
    <definedName name="QWQ">[2]!QWQ</definedName>
    <definedName name="qwqqew">[2]!qwqqew</definedName>
    <definedName name="qwqw">[2]!qwqw</definedName>
    <definedName name="qwqwq">[2]!qwqwq</definedName>
    <definedName name="qwqwwqw">[2]!qwqwwqw</definedName>
    <definedName name="qwrerew">[2]!qwrerew</definedName>
    <definedName name="qwwqwqq">[2]!qwwqwqq</definedName>
    <definedName name="qwwwq">[2]!qwwwq</definedName>
    <definedName name="qwwww" hidden="1">{"'Income Statement'!$D$96:$E$101"}</definedName>
    <definedName name="QYI" hidden="1">{"'Eng (page2)'!$A$1:$D$52"}</definedName>
    <definedName name="R_Factor">#REF!</definedName>
    <definedName name="RA">[2]!RA</definedName>
    <definedName name="rac">#REF!</definedName>
    <definedName name="RAT" hidden="1">{"'Eng (page2)'!$A$1:$D$52"}</definedName>
    <definedName name="Rate">#REF!</definedName>
    <definedName name="rate_new">#REF!</definedName>
    <definedName name="RATE4">[190]RATE!$A$1:$D$32</definedName>
    <definedName name="ratio">IF(#REF!&lt;=5,INDEX(#REF!,(#REF!*5)-4),#REF!)</definedName>
    <definedName name="ratio1">IF(#REF!&lt;=5,INDEX(#REF!,(#REF!*5)-4),#REF!)</definedName>
    <definedName name="ratio2">IF(#REF!&lt;=5,INDEX(#REF!,(#REF!*5)-4),#REF!)</definedName>
    <definedName name="ratio3">IF(#REF!&lt;=5,INDEX(#REF!,(#REF!*5)-4),#REF!)</definedName>
    <definedName name="ratman" hidden="1">{"'Model'!$A$1:$N$53"}</definedName>
    <definedName name="RawAgencyPrice">#REF!</definedName>
    <definedName name="RAWEFEF">[2]!RAWEFEF</definedName>
    <definedName name="RBData">#REF!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CArea" hidden="1">#REF!</definedName>
    <definedName name="rcrc">[2]!rcrc</definedName>
    <definedName name="RD">[2]!RD</definedName>
    <definedName name="rdf">[2]!rdf</definedName>
    <definedName name="rdgrd">[2]!rdgrd</definedName>
    <definedName name="rdgreg">[2]!rdgreg</definedName>
    <definedName name="rdh">[2]!rdh</definedName>
    <definedName name="rdkfk">[2]!rdkfk</definedName>
    <definedName name="rdkk">[2]!rdkk</definedName>
    <definedName name="rdr">[2]!rdr</definedName>
    <definedName name="rdrf">#REF!</definedName>
    <definedName name="RDSGGERS">[2]!RDSGGERS</definedName>
    <definedName name="RDTHRTHD">[2]!RDTHRTHD</definedName>
    <definedName name="RDYRY">[2]!RDYRY</definedName>
    <definedName name="rdyt">[2]!rdyt</definedName>
    <definedName name="RDYTY">[2]!RDYTY</definedName>
    <definedName name="re">#REF!</definedName>
    <definedName name="re34e">[2]!re34e</definedName>
    <definedName name="re4w4e">[2]!re4w4e</definedName>
    <definedName name="recipients">#REF!</definedName>
    <definedName name="Recon">#REF!</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cile" hidden="1">{"'Eng (page2)'!$A$1:$D$52"}</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e">[2]!ree</definedName>
    <definedName name="reeee">'[191]Cost center Plan'!#REF!</definedName>
    <definedName name="reef34">[2]!reef34</definedName>
    <definedName name="reer">#REF!</definedName>
    <definedName name="Ref_11">#REF!</definedName>
    <definedName name="Ref_12">#REF!</definedName>
    <definedName name="Ref_Electricity_Eff">'[69]Sale Assumption'!$I$124</definedName>
    <definedName name="Ref_Heat_Eff">'[69]Sale Assumption'!$I$125</definedName>
    <definedName name="reg">[2]!reg</definedName>
    <definedName name="regdttreg">[2]!regdttreg</definedName>
    <definedName name="regegrger">[2]!regegrger</definedName>
    <definedName name="reger">[2]!reger</definedName>
    <definedName name="regerger">[2]!regerger</definedName>
    <definedName name="REGFLFLFL">[2]!REGFLFLFL</definedName>
    <definedName name="reggd">[2]!reggd</definedName>
    <definedName name="REGGER">[2]!REGGER</definedName>
    <definedName name="REGGERSERG">[2]!REGGERSERG</definedName>
    <definedName name="REGGR">#REF!</definedName>
    <definedName name="reggre">#REF!</definedName>
    <definedName name="region">'[104]input data'!$B$4</definedName>
    <definedName name="regl0">[2]!regl0</definedName>
    <definedName name="regre">[2]!regre</definedName>
    <definedName name="regreg">[2]!regreg</definedName>
    <definedName name="regrge">[2]!regrge</definedName>
    <definedName name="regrr">#REF!</definedName>
    <definedName name="REGRRELERGL">[2]!REGRRELERGL</definedName>
    <definedName name="REGS">[2]!REGS</definedName>
    <definedName name="REGSGERS">[2]!REGSGERS</definedName>
    <definedName name="REGSGRE">[2]!REGSGRE</definedName>
    <definedName name="REGSGRESREG">[2]!REGSGRESREG</definedName>
    <definedName name="REGSREG">[2]!REGSREG</definedName>
    <definedName name="REGSREGREG">[2]!REGSREGREG</definedName>
    <definedName name="REGSRERE">[2]!REGSRERE</definedName>
    <definedName name="regwre">[2]!regwre</definedName>
    <definedName name="rehrth">[2]!rehrth</definedName>
    <definedName name="rek3k">[2]!rek3k</definedName>
    <definedName name="rekd">[2]!rekd</definedName>
    <definedName name="rekdk">[2]!rekdk</definedName>
    <definedName name="rekek">[2]!rekek</definedName>
    <definedName name="rekelg">[2]!rekelg</definedName>
    <definedName name="rekgdkld">[2]!rekgdkld</definedName>
    <definedName name="rekjgrei">[2]!rekjgrei</definedName>
    <definedName name="rekkg">[2]!rekkg</definedName>
    <definedName name="rekkk3">[2]!rekkk3</definedName>
    <definedName name="rekkr">[2]!rekkr</definedName>
    <definedName name="rekrk">[2]!rekrk</definedName>
    <definedName name="REL_CO_PBLES">NA()</definedName>
    <definedName name="REL_CO_PBLES_1">NA()</definedName>
    <definedName name="REL_CO_PBLES_2">NA()</definedName>
    <definedName name="REL_CO_PBLES_3">NA()</definedName>
    <definedName name="Report">#REF!</definedName>
    <definedName name="Report1.Range">#REF!</definedName>
    <definedName name="Report10.Range">#REF!</definedName>
    <definedName name="Report11.Range">[192]Disposal!#REF!</definedName>
    <definedName name="Report12.Range">[192]Disposal!#REF!</definedName>
    <definedName name="Report14.Range">[192]Disposal!#REF!</definedName>
    <definedName name="Report15.Range">#REF!</definedName>
    <definedName name="Report17.Range">#REF!</definedName>
    <definedName name="Report3.Header">#REF!</definedName>
    <definedName name="Report3.Range">#REF!</definedName>
    <definedName name="report4">'[71]DropDown List'!#REF!</definedName>
    <definedName name="Report4.Range">#REF!</definedName>
    <definedName name="Report5.Range">#REF!</definedName>
    <definedName name="Report6.Range">#REF!</definedName>
    <definedName name="Report7.Range">#REF!</definedName>
    <definedName name="Report8.Range">#REF!</definedName>
    <definedName name="Report9.Range">#REF!</definedName>
    <definedName name="RER">[2]!RER</definedName>
    <definedName name="RERE">[2]!RERE</definedName>
    <definedName name="REREGRE">[2]!REREGRE</definedName>
    <definedName name="RERERER">[2]!RERERER</definedName>
    <definedName name="rerge">[2]!rerge</definedName>
    <definedName name="RERGGR">#REF!</definedName>
    <definedName name="rertt">[2]!rertt</definedName>
    <definedName name="Reselects">#REF!</definedName>
    <definedName name="RESERVES">NA()</definedName>
    <definedName name="RESERVES_1">NA()</definedName>
    <definedName name="RESERVES_2">NA()</definedName>
    <definedName name="RESERVES_3">NA()</definedName>
    <definedName name="resgf">[2]!resgf</definedName>
    <definedName name="resggre">[2]!resggre</definedName>
    <definedName name="resggrerge">[2]!resggrerge</definedName>
    <definedName name="RESGRE">[2]!RESGRE</definedName>
    <definedName name="RESGRESGREG">[2]!RESGRESGREG</definedName>
    <definedName name="resgsreg">[2]!resgsreg</definedName>
    <definedName name="Residual_difference">#REF!</definedName>
    <definedName name="RESRE">[2]!RESRE</definedName>
    <definedName name="RESREGERG">[2]!RESREGERG</definedName>
    <definedName name="RESSREG">[2]!RESSREG</definedName>
    <definedName name="results_table">#REF!</definedName>
    <definedName name="ret">[2]!ret</definedName>
    <definedName name="RET_BEN">NA()</definedName>
    <definedName name="RET_BEN_1">NA()</definedName>
    <definedName name="RET_BEN_2">NA()</definedName>
    <definedName name="RET_BEN_3">NA()</definedName>
    <definedName name="ret4w">[2]!ret4w</definedName>
    <definedName name="retr">[2]!retr</definedName>
    <definedName name="ReturnReceipt">#REF!</definedName>
    <definedName name="returnsbeg1">#N/A</definedName>
    <definedName name="returnsend1">#N/A</definedName>
    <definedName name="REV">NA()</definedName>
    <definedName name="REV_1">NA()</definedName>
    <definedName name="REV_2">NA()</definedName>
    <definedName name="REV_3">NA()</definedName>
    <definedName name="Rev_Std_Mix">#REF!</definedName>
    <definedName name="REW">'[128]Account List'!$A$2:$B$928</definedName>
    <definedName name="REWASSD">[2]!REWASSD</definedName>
    <definedName name="rewfre" hidden="1">{"'Model'!$A$1:$N$53"}</definedName>
    <definedName name="rewgr">#REF!</definedName>
    <definedName name="REWW">#REF!</definedName>
    <definedName name="rewwqre">[2]!rewwqre</definedName>
    <definedName name="rewy6">[58]อาคาร!$L$19</definedName>
    <definedName name="rey54ye5">[2]!rey54ye5</definedName>
    <definedName name="rey55e">[2]!rey55e</definedName>
    <definedName name="reye">[2]!reye</definedName>
    <definedName name="REYEEY">#REF!</definedName>
    <definedName name="reyr">[2]!reyr</definedName>
    <definedName name="reyre">[2]!reyre</definedName>
    <definedName name="REYRY">[2]!REYRY</definedName>
    <definedName name="reyye5">[2]!reyye5</definedName>
    <definedName name="reyyt">[2]!reyyt</definedName>
    <definedName name="rf">[2]!rf</definedName>
    <definedName name="RFAWWES">[2]!RFAWWES</definedName>
    <definedName name="rfr">[2]!rfr</definedName>
    <definedName name="rfrf">[2]!rfrf</definedName>
    <definedName name="rfrfr">[2]!rfrfr</definedName>
    <definedName name="rfrr">#REF!</definedName>
    <definedName name="rftu">[2]!rftu</definedName>
    <definedName name="rfty">[2]!rfty</definedName>
    <definedName name="RGE">[2]!RGE</definedName>
    <definedName name="rgeere">[2]!rgeere</definedName>
    <definedName name="RGEGAE">[2]!RGEGAE</definedName>
    <definedName name="rgeger">[2]!rgeger</definedName>
    <definedName name="rgegre">[2]!rgegre</definedName>
    <definedName name="RGEGRSERG">[2]!RGEGRSERG</definedName>
    <definedName name="rgekkr">[2]!rgekkr</definedName>
    <definedName name="rgereg">[2]!rgereg</definedName>
    <definedName name="rgerge">[2]!rgerge</definedName>
    <definedName name="rgerger">[2]!rgerger</definedName>
    <definedName name="RGESGRES">[2]!RGESGRES</definedName>
    <definedName name="RGESREG">[2]!RGESREG</definedName>
    <definedName name="RGESRGE">[2]!RGESRGE</definedName>
    <definedName name="rggf">[2]!rggf</definedName>
    <definedName name="RGGSR">[2]!RGGSR</definedName>
    <definedName name="RGKRKRK">[2]!RGKRKRK</definedName>
    <definedName name="rgr">#REF!</definedName>
    <definedName name="rgrd">[2]!rgrd</definedName>
    <definedName name="RGRG">[2]!RGRG</definedName>
    <definedName name="RGRGESEGR">[2]!RGRGESEGR</definedName>
    <definedName name="rgrrefe">[2]!rgrrefe</definedName>
    <definedName name="rgrrg">#REF!</definedName>
    <definedName name="rgrse">#REF!</definedName>
    <definedName name="RGSGESR">[2]!RGSGESR</definedName>
    <definedName name="RGSR">#REF!</definedName>
    <definedName name="rgt">[2]!rgt</definedName>
    <definedName name="rgyr">#REF!</definedName>
    <definedName name="RHD">[2]!RHD</definedName>
    <definedName name="rhehtr">[2]!rhehtr</definedName>
    <definedName name="rhre">[2]!rhre</definedName>
    <definedName name="RHRHT">[2]!RHRHT</definedName>
    <definedName name="RHTDTRH">[2]!RHTDTRH</definedName>
    <definedName name="RHTHTRD">[2]!RHTHTRD</definedName>
    <definedName name="rhtrhhrt">[2]!rhtrhhrt</definedName>
    <definedName name="rhtrth">#REF!</definedName>
    <definedName name="RHTT">#REF!</definedName>
    <definedName name="RHYR">[2]!RHYR</definedName>
    <definedName name="RIC_FGByA">#REF!</definedName>
    <definedName name="RID">[183]Sheet2!#REF!</definedName>
    <definedName name="ridj">[2]!ridj</definedName>
    <definedName name="riejg">[2]!riejg</definedName>
    <definedName name="Risk_Activity">'[71]DropDown List'!#REF!</definedName>
    <definedName name="Risk_Catalog">#REF!</definedName>
    <definedName name="Risk_Group">'[71]DropDown List'!#REF!</definedName>
    <definedName name="Risk_Measures">'[71]DropDown List'!#REF!</definedName>
    <definedName name="Risk_Value_Field">'[71]DropDown List'!#REF!</definedName>
    <definedName name="RiskCatalog">'[71]DropDown List'!#REF!</definedName>
    <definedName name="RiskGroup">'[71]DropDown List'!#REF!</definedName>
    <definedName name="RiskMeasures">'[71]DropDown List'!#REF!</definedName>
    <definedName name="RiskValueField">'[71]DropDown List'!#REF!</definedName>
    <definedName name="rjee">[2]!rjee</definedName>
    <definedName name="RJJRJR">[2]!RJJRJR</definedName>
    <definedName name="RJO" hidden="1">{"'Eng (page2)'!$A$1:$D$52"}</definedName>
    <definedName name="rjyt">[2]!rjyt</definedName>
    <definedName name="rkdsgk">[2]!rkdsgk</definedName>
    <definedName name="rkee">[2]!rkee</definedName>
    <definedName name="rkeek">[2]!rkeek</definedName>
    <definedName name="rkek">[2]!rkek</definedName>
    <definedName name="rkeke">[2]!rkeke</definedName>
    <definedName name="rkekgk">[2]!rkekgk</definedName>
    <definedName name="rker">[2]!rker</definedName>
    <definedName name="rkerkgk">[2]!rkerkgk</definedName>
    <definedName name="rkgkl">[2]!rkgkl</definedName>
    <definedName name="rkgkr">[2]!rkgkr</definedName>
    <definedName name="rkjek">[2]!rkjek</definedName>
    <definedName name="rkrk">[2]!rkrk</definedName>
    <definedName name="rkrke">[2]!rkrke</definedName>
    <definedName name="rkrkg">[2]!rkrkg</definedName>
    <definedName name="RKRKKRKR">[2]!RKRKKRKR</definedName>
    <definedName name="RKRKRKR">[2]!RKRKRKR</definedName>
    <definedName name="RKRKRKRK">[2]!RKRKRKRK</definedName>
    <definedName name="rkrrkk">[2]!rkrrkk</definedName>
    <definedName name="rlelr">[2]!rlelr</definedName>
    <definedName name="rlelrl">[2]!rlelrl</definedName>
    <definedName name="rlltl">[2]!rlltl</definedName>
    <definedName name="rlrel">[2]!rlrel</definedName>
    <definedName name="RLRLRLER">[2]!RLRLRLER</definedName>
    <definedName name="RM">'[130]ADJ - RATE'!$B$5</definedName>
    <definedName name="RMB_CLS">#REF!</definedName>
    <definedName name="RMCOptions">"*010000000000000"</definedName>
    <definedName name="RMRMRM">[2]!RMRMRM</definedName>
    <definedName name="ROL_AVG">'[72]Calculation of end rates'!#REF!</definedName>
    <definedName name="roundcpbaht">#REF!</definedName>
    <definedName name="roundcpeuro">#REF!</definedName>
    <definedName name="Roundcpusd">#REF!</definedName>
    <definedName name="Roundcpyen">#REF!</definedName>
    <definedName name="roundppbaht">#REF!</definedName>
    <definedName name="roundppeuro">#REF!</definedName>
    <definedName name="roundppusd">#REF!</definedName>
    <definedName name="Roundppyen">#REF!</definedName>
    <definedName name="row">#REF!</definedName>
    <definedName name="ROYAL">[2]!ROYAL</definedName>
    <definedName name="RPB" hidden="1">#REF!</definedName>
    <definedName name="rqr" hidden="1">{"'Eng (page2)'!$A$1:$D$52"}</definedName>
    <definedName name="rqw">[2]!rqw</definedName>
    <definedName name="RR">#REF!</definedName>
    <definedName name="rrd">#REF!</definedName>
    <definedName name="rre">#REF!</definedName>
    <definedName name="rree">[2]!rree</definedName>
    <definedName name="rrfe">[2]!rrfe</definedName>
    <definedName name="rrge">#REF!</definedName>
    <definedName name="rrgesre">[2]!rrgesre</definedName>
    <definedName name="RRGRG">[2]!RRGRG</definedName>
    <definedName name="RRGRLRL">[2]!RRGRLRL</definedName>
    <definedName name="rrgt" hidden="1">{"sum_mth",#N/A,FALSE,"SUM-MTH";"sum_mth_สะสม",#N/A,FALSE,"SUM-MTH";"sum_mth_ผลการดำเนินงาน",#N/A,FALSE,"SUM-MTH";"sum_mth_ผลการดำเนินงาน_สะสม",#N/A,FALSE,"SUM-MTH"}</definedName>
    <definedName name="rrlrl">[2]!rrlrl</definedName>
    <definedName name="rrr">#REF!</definedName>
    <definedName name="rrrhrx">[2]!rrrhrx</definedName>
    <definedName name="rrrr">#REF!</definedName>
    <definedName name="rrrrr">#REF!</definedName>
    <definedName name="rrrrrrr" hidden="1">{"sum_mth",#N/A,FALSE,"SUM-MTH";"sum_mth_สะสม",#N/A,FALSE,"SUM-MTH";"sum_mth_ผลการดำเนินงาน",#N/A,FALSE,"SUM-MTH";"sum_mth_ผลการดำเนินงาน_สะสม",#N/A,FALSE,"SUM-MTH"}</definedName>
    <definedName name="rrtt">#REF!</definedName>
    <definedName name="rrwr">[2]!rrwr</definedName>
    <definedName name="rryty">#REF!</definedName>
    <definedName name="RSB">[62]DealerData!#REF!</definedName>
    <definedName name="RSB_COM1">[62]DealerData!#REF!</definedName>
    <definedName name="RSB_COM2">[62]DealerData!#REF!</definedName>
    <definedName name="RSE3W4">#REF!</definedName>
    <definedName name="RSEG">[2]!RSEG</definedName>
    <definedName name="RSEGGSER5">[2]!RSEGGSER5</definedName>
    <definedName name="rserb">[2]!rserb</definedName>
    <definedName name="RSERGES">[2]!RSERGES</definedName>
    <definedName name="rsetse">[2]!rsetse</definedName>
    <definedName name="rsew">[2]!rsew</definedName>
    <definedName name="RSGEGESRR">[2]!RSGEGESRR</definedName>
    <definedName name="rsgegre">[2]!rsgegre</definedName>
    <definedName name="RSGERE">[2]!RSGERE</definedName>
    <definedName name="RSGGSR">#REF!</definedName>
    <definedName name="RSGRES">[2]!RSGRES</definedName>
    <definedName name="rsgresg">[2]!rsgresg</definedName>
    <definedName name="rsgsger">[2]!rsgsger</definedName>
    <definedName name="RSGSRER">[2]!RSGSRER</definedName>
    <definedName name="rshrhr">[2]!rshrhr</definedName>
    <definedName name="rsyer">[2]!rsyer</definedName>
    <definedName name="rt">#REF!</definedName>
    <definedName name="rtdjrt">[2]!rtdjrt</definedName>
    <definedName name="rtds">[2]!rtds</definedName>
    <definedName name="rter">[2]!rter</definedName>
    <definedName name="rtete">[2]!rtete</definedName>
    <definedName name="RTFHRT">[2]!RTFHRT</definedName>
    <definedName name="RTG">[2]!RTG</definedName>
    <definedName name="RTGER">#REF!</definedName>
    <definedName name="rtgres">[2]!rtgres</definedName>
    <definedName name="RTHFHTR">[2]!RTHFHTR</definedName>
    <definedName name="rthh">[57]เครื่องมือ!$L$391</definedName>
    <definedName name="rthhrt">#REF!</definedName>
    <definedName name="rthrht">#REF!</definedName>
    <definedName name="rtj">[2]!rtj</definedName>
    <definedName name="rtjer">[2]!rtjer</definedName>
    <definedName name="RTJJH">[2]!RTJJH</definedName>
    <definedName name="rtr">[2]!rtr</definedName>
    <definedName name="RTRT">[2]!RTRT</definedName>
    <definedName name="rtrtr">[2]!rtrtr</definedName>
    <definedName name="RTRTRT">[2]!RTRTRT</definedName>
    <definedName name="rtrttr">[2]!rtrttr</definedName>
    <definedName name="RTT">[2]!RTT</definedName>
    <definedName name="rtth">#REF!</definedName>
    <definedName name="RTTT">[2]!RTTT</definedName>
    <definedName name="rtttt">[2]!rtttt</definedName>
    <definedName name="rtty">[2]!rtty</definedName>
    <definedName name="rtu6ru6">[2]!rtu6ru6</definedName>
    <definedName name="rtur">[2]!rtur</definedName>
    <definedName name="rturt">[2]!rturt</definedName>
    <definedName name="rtwrreg">[2]!rtwrreg</definedName>
    <definedName name="rty">#REF!</definedName>
    <definedName name="rtyer">#REF!</definedName>
    <definedName name="rtyj">[2]!rtyj</definedName>
    <definedName name="rtytr">[2]!rtytr</definedName>
    <definedName name="ru">[2]!ru</definedName>
    <definedName name="rumc">#REF!</definedName>
    <definedName name="RUR">[2]!RUR</definedName>
    <definedName name="RUR_AVG">'[72]Calculation of end rates'!#REF!</definedName>
    <definedName name="Russia" hidden="1">{"'August 2000'!$A$1:$J$101"}</definedName>
    <definedName name="rut">[2]!rut</definedName>
    <definedName name="rutrut" hidden="1">{"'Model'!$A$1:$N$53"}</definedName>
    <definedName name="RUY">[2]!RUY</definedName>
    <definedName name="RUYR">[2]!RUYR</definedName>
    <definedName name="rvfgfg">[2]!rvfgfg</definedName>
    <definedName name="rvsre">[2]!rvsre</definedName>
    <definedName name="RW_Escslation">'[69]Sale Assumption'!$I$106</definedName>
    <definedName name="RW_Price">'[69]Sale Assumption'!$J$105:$RU$105</definedName>
    <definedName name="RW3W">[2]!RW3W</definedName>
    <definedName name="RWAF3W">[2]!RWAF3W</definedName>
    <definedName name="RWE">#REF!</definedName>
    <definedName name="RWE3AAW3E">[2]!RWE3AAW3E</definedName>
    <definedName name="RWEDW">[2]!RWEDW</definedName>
    <definedName name="rwegregr">[2]!rwegregr</definedName>
    <definedName name="RWR">[2]!RWR</definedName>
    <definedName name="rwrwrw">[2]!rwrwrw</definedName>
    <definedName name="RWWR">[2]!RWWR</definedName>
    <definedName name="rye6r">[57]เครื่องมือ!$K$391</definedName>
    <definedName name="RYES4">[2]!RYES4</definedName>
    <definedName name="RYEY">[2]!RYEY</definedName>
    <definedName name="ryeyr">[2]!ryeyr</definedName>
    <definedName name="RYH">[2]!RYH</definedName>
    <definedName name="RYJ">[2]!RYJ</definedName>
    <definedName name="RYOHOKU">#REF!</definedName>
    <definedName name="ryr">#REF!</definedName>
    <definedName name="ryrt">#REF!</definedName>
    <definedName name="ryry">[2]!ryry</definedName>
    <definedName name="ryt" hidden="1">{"'Income Statement'!$D$96:$E$101"}</definedName>
    <definedName name="rytr3">[2]!rytr3</definedName>
    <definedName name="ryu">[2]!ryu</definedName>
    <definedName name="RYUR">[2]!RYUR</definedName>
    <definedName name="RYY">[2]!RYY</definedName>
    <definedName name="RYYR">[2]!RYYR</definedName>
    <definedName name="ryyrr">[2]!ryyrr</definedName>
    <definedName name="RYYRY">[2]!RYYRY</definedName>
    <definedName name="ryyt">[2]!ryyt</definedName>
    <definedName name="s">#REF!</definedName>
    <definedName name="S_AcctDes">#REF!</definedName>
    <definedName name="S_Adjust">#REF!</definedName>
    <definedName name="S_Adjust_Data">[161]Lead!$J$1:$J$14</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[161]Lead!$K$1:$K$14</definedName>
    <definedName name="S_RJE_Tot_GT">#REF!</definedName>
    <definedName name="S_RowNum">#REF!</definedName>
    <definedName name="s4eg4">[2]!s4eg4</definedName>
    <definedName name="SACC">[2]!SACC</definedName>
    <definedName name="SACE">[2]!SACE</definedName>
    <definedName name="sacea">[2]!sacea</definedName>
    <definedName name="saceea">[2]!saceea</definedName>
    <definedName name="sacew">[2]!sacew</definedName>
    <definedName name="sacewa">[2]!sacewa</definedName>
    <definedName name="sad" hidden="1">#REF!</definedName>
    <definedName name="sadeaewf">[2]!sadeaewf</definedName>
    <definedName name="sadfaew">[2]!sadfaew</definedName>
    <definedName name="sadfaewa">[2]!sadfaewa</definedName>
    <definedName name="SADFAFWE">[2]!SADFAFWE</definedName>
    <definedName name="SADFAWE">[2]!SADFAWE</definedName>
    <definedName name="sadfe">[2]!sadfe</definedName>
    <definedName name="sadfeefw">[2]!sadfeefw</definedName>
    <definedName name="sadfefaew">[2]!sadfefaew</definedName>
    <definedName name="sadfefwefw">[2]!sadfefwefw</definedName>
    <definedName name="sadfess">[2]!sadfess</definedName>
    <definedName name="SADFEW">[2]!SADFEW</definedName>
    <definedName name="sadfewa">[2]!sadfewa</definedName>
    <definedName name="SADFEWAAEW">[2]!SADFEWAAEW</definedName>
    <definedName name="SADFEWAEFW">[2]!SADFEWAEFW</definedName>
    <definedName name="SADFEWAEWF">[2]!SADFEWAEWF</definedName>
    <definedName name="SADFEWAFFEW">[2]!SADFEWAFFEW</definedName>
    <definedName name="sadffa">[2]!sadffa</definedName>
    <definedName name="SADFFAWE">[2]!SADFFAWE</definedName>
    <definedName name="SADFFEAWEW">[2]!SADFFEAWEW</definedName>
    <definedName name="SADFFWAE">[2]!SADFFWAE</definedName>
    <definedName name="sadffwe">[2]!sadffwe</definedName>
    <definedName name="sadffwea">[2]!sadffwea</definedName>
    <definedName name="SADFFWEAWEF">[2]!SADFFWEAWEF</definedName>
    <definedName name="sadfiaes">[2]!sadfiaes</definedName>
    <definedName name="sadfsd">[2]!sadfsd</definedName>
    <definedName name="SADFWAAFEW">[2]!SADFWAAFEW</definedName>
    <definedName name="SADFWAE">[2]!SADFWAE</definedName>
    <definedName name="SADFWAEWEA">[2]!SADFWAEWEA</definedName>
    <definedName name="SADFWAFE">[2]!SADFWAFE</definedName>
    <definedName name="SADFWEA">[2]!SADFWEA</definedName>
    <definedName name="SADFWEAF">[2]!SADFWEAF</definedName>
    <definedName name="SADFWEAFEW">[2]!SADFWEAFEW</definedName>
    <definedName name="sadfweew">[2]!sadfweew</definedName>
    <definedName name="sadkke">[2]!sadkke</definedName>
    <definedName name="sads" hidden="1">{"sum_mth",#N/A,FALSE,"SUM-MTH";"sum_mth_สะสม",#N/A,FALSE,"SUM-MTH";"sum_mth_ผลการดำเนินงาน",#N/A,FALSE,"SUM-MTH";"sum_mth_ผลการดำเนินงาน_สะสม",#N/A,FALSE,"SUM-MTH"}</definedName>
    <definedName name="SADWEAF">[2]!SADWEAF</definedName>
    <definedName name="SADWEFA">[2]!SADWEFA</definedName>
    <definedName name="sadwefafe">[2]!sadwefafe</definedName>
    <definedName name="sadwfe">[2]!sadwfe</definedName>
    <definedName name="SAE" hidden="1">{"'Eng (page2)'!$A$1:$D$52"}</definedName>
    <definedName name="SAEFFWAE">[2]!SAEFFWAE</definedName>
    <definedName name="saefwef">[2]!saefwef</definedName>
    <definedName name="saelel">[2]!saelel</definedName>
    <definedName name="safawfe">[2]!safawfe</definedName>
    <definedName name="safdew">[2]!safdew</definedName>
    <definedName name="SAFDFEWA">[2]!SAFDFEWA</definedName>
    <definedName name="SAFDFWE">[2]!SAFDFWE</definedName>
    <definedName name="SAFDFWEA">[2]!SAFDFWEA</definedName>
    <definedName name="safeew">[2]!safeew</definedName>
    <definedName name="safewf">[2]!safewf</definedName>
    <definedName name="SAFEWWAE">[2]!SAFEWWAE</definedName>
    <definedName name="SAFFSD">[2]!SAFFSD</definedName>
    <definedName name="safwaewef">[2]!safwaewef</definedName>
    <definedName name="SAFWEA">[2]!SAFWEA</definedName>
    <definedName name="sai">#REF!</definedName>
    <definedName name="SALE">#REF!</definedName>
    <definedName name="Sale_org">'[98]KDS FI_SD'!$D$2:$D$5</definedName>
    <definedName name="sale0309">[193]Sale0309!$A$1:$G$369</definedName>
    <definedName name="sale0311">[194]Sale0311!$A$1:$G$373</definedName>
    <definedName name="sale0401">'[195]Sale 0401'!$A$1:$G$264</definedName>
    <definedName name="sale0402">[196]Sale0402!$A$1:$G$350</definedName>
    <definedName name="sale0403">[197]Sale0403!$A$1:$G$420</definedName>
    <definedName name="sale0404">'[198]Sale 0404'!$A$1:$F$322</definedName>
    <definedName name="sale0405">#REF!</definedName>
    <definedName name="sale0406">[199]Sale0406!$A$1:$E$334</definedName>
    <definedName name="sale0407">'[200]Sale 0407'!$A$1:$E$389</definedName>
    <definedName name="sale0408">'[201]Sale 0408'!$A$2:$E$351</definedName>
    <definedName name="SALE0411">'[202]Sale 0411'!$A$1:$G$373</definedName>
    <definedName name="sale0501">'[203]Sale 0501'!$A$1:$G$184</definedName>
    <definedName name="SALE0502">'[204]Sale 0502'!$A$1:$G$257</definedName>
    <definedName name="Sale1" hidden="1">{"revable",#N/A,FALSE,"REVABLE"}</definedName>
    <definedName name="sale2" hidden="1">{"hilight1",#N/A,FALSE,"HILIGHT1"}</definedName>
    <definedName name="sales" hidden="1">{"revsale",#N/A,FALSE,"REV-ยุพดี"}</definedName>
    <definedName name="Sales_Office">'[98]KDS FI_SD'!$G$2:$G$6</definedName>
    <definedName name="Sales_Var_Output">#REF!</definedName>
    <definedName name="SALESPLAN">#REF!</definedName>
    <definedName name="SALV_21">#REF!</definedName>
    <definedName name="Sam_s_Club">#REF!</definedName>
    <definedName name="SAPBEXrevision" hidden="1">1</definedName>
    <definedName name="SAPBEXsysID" hidden="1">"PW1"</definedName>
    <definedName name="SAPBEXwbID" hidden="1">"AP2863RVQ3K4VMA0V0ICWDRU0"</definedName>
    <definedName name="SAS" hidden="1">{"'Eng (page2)'!$A$1:$D$52"}</definedName>
    <definedName name="SASA">#REF!</definedName>
    <definedName name="SAW">#REF!</definedName>
    <definedName name="SAWEF">[2]!SAWEF</definedName>
    <definedName name="SB">#REF!</definedName>
    <definedName name="sber">[2]!sber</definedName>
    <definedName name="sbre">[2]!sbre</definedName>
    <definedName name="sbsre">[2]!sbsre</definedName>
    <definedName name="SC" hidden="1">{"'Eng (page2)'!$A$1:$D$52"}</definedName>
    <definedName name="sca">[2]!sca</definedName>
    <definedName name="SCACS">[2]!SCACS</definedName>
    <definedName name="scad">[2]!scad</definedName>
    <definedName name="SCB">'[87]ADJ - RATE'!#REF!</definedName>
    <definedName name="sccdcd">[2]!sccdcd</definedName>
    <definedName name="scce">[2]!scce</definedName>
    <definedName name="SCCS">[2]!SCCS</definedName>
    <definedName name="sccscs">[2]!sccscs</definedName>
    <definedName name="scde">[2]!scde</definedName>
    <definedName name="scese">[2]!scese</definedName>
    <definedName name="Sched_Pay">#REF!</definedName>
    <definedName name="Scheduled_Extra_Payments">#REF!</definedName>
    <definedName name="Scheduled_Interest_Rate">#REF!</definedName>
    <definedName name="Scheduled_Monthly_Payment">#REF!</definedName>
    <definedName name="sckewke">[2]!sckewke</definedName>
    <definedName name="ScoreCard_List">'[71]DropDown List'!#REF!</definedName>
    <definedName name="ScoreCardList">'[71]DropDown List'!#REF!</definedName>
    <definedName name="scs" hidden="1">{"'Eng (page2)'!$A$1:$D$52"}</definedName>
    <definedName name="sd">[2]!sd</definedName>
    <definedName name="sda">[82]data!$D$1:$D$27</definedName>
    <definedName name="sdaADSad">[2]!sdaADSad</definedName>
    <definedName name="sdaccs">[2]!sdaccs</definedName>
    <definedName name="SDACS">[2]!SDACS</definedName>
    <definedName name="SDAFAWE">[2]!SDAFAWE</definedName>
    <definedName name="sdafaweew">[2]!sdafaweew</definedName>
    <definedName name="sdafcde">[2]!sdafcde</definedName>
    <definedName name="SDAFEWA">[2]!SDAFEWA</definedName>
    <definedName name="sdafewewf">[2]!sdafewewf</definedName>
    <definedName name="sdaffewew">[2]!sdaffewew</definedName>
    <definedName name="SDAFFWAE">[2]!SDAFFWAE</definedName>
    <definedName name="SDAFFWEAFEW">[2]!SDAFFWEAFEW</definedName>
    <definedName name="SDAFWAE">[2]!SDAFWAE</definedName>
    <definedName name="SDAFWEA">[2]!SDAFWEA</definedName>
    <definedName name="SDAFWEAEFW">[2]!SDAFWEAEFW</definedName>
    <definedName name="SDAFWEAFE">[2]!SDAFWEAFE</definedName>
    <definedName name="SDAFWEAW">[2]!SDAFWEAW</definedName>
    <definedName name="SDAFWEFA">[2]!SDAFWEFA</definedName>
    <definedName name="SDAFWEWEAF">[2]!SDAFWEWEAF</definedName>
    <definedName name="sdakeke">[2]!sdakeke</definedName>
    <definedName name="sdakekek">[2]!sdakekek</definedName>
    <definedName name="sdakfeefm">[2]!sdakfeefm</definedName>
    <definedName name="sdawe">[2]!sdawe</definedName>
    <definedName name="sdc">[2]!sdc</definedName>
    <definedName name="sdccew">[2]!sdccew</definedName>
    <definedName name="sdcd">[2]!sdcd</definedName>
    <definedName name="sdcdcawe">[2]!sdcdcawe</definedName>
    <definedName name="sdceaewa">[2]!sdceaewa</definedName>
    <definedName name="sdcee">[2]!sdcee</definedName>
    <definedName name="sdcees">[2]!sdcees</definedName>
    <definedName name="sdces">[2]!sdces</definedName>
    <definedName name="sdcew">[2]!sdcew</definedName>
    <definedName name="SDCS">[2]!SDCS</definedName>
    <definedName name="SDCWAEWE">[2]!SDCWAEWE</definedName>
    <definedName name="sddc">[2]!sddc</definedName>
    <definedName name="SDDDD">[2]!SDDDD</definedName>
    <definedName name="SDDF">[2]!SDDF</definedName>
    <definedName name="sddscd">[2]!sddscd</definedName>
    <definedName name="SDDSG">#REF!</definedName>
    <definedName name="sdedsf">[2]!sdedsf</definedName>
    <definedName name="sdes">[2]!sdes</definedName>
    <definedName name="sdesfd">[2]!sdesfd</definedName>
    <definedName name="sdew">[2]!sdew</definedName>
    <definedName name="sdews">[2]!sdews</definedName>
    <definedName name="sdf">[2]!sdf</definedName>
    <definedName name="SDFA">[2]!SDFA</definedName>
    <definedName name="sdfadadfasdfasdfad" hidden="1">{"'Eng (page2)'!$A$1:$D$52"}</definedName>
    <definedName name="SDFAEW">[2]!SDFAEW</definedName>
    <definedName name="sdfaewes">[2]!sdfaewes</definedName>
    <definedName name="sdfaf">[2]!sdfaf</definedName>
    <definedName name="SDFAKLDFSKDK">[2]!SDFAKLDFSKDK</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WE">[2]!SDFAWE</definedName>
    <definedName name="SDFAWEW">[2]!SDFAWEW</definedName>
    <definedName name="SDFAWFELE">[2]!SDFAWFELE</definedName>
    <definedName name="sdfces">[2]!sdfces</definedName>
    <definedName name="sdfds">[2]!sdfds</definedName>
    <definedName name="sdfe">[2]!sdfe</definedName>
    <definedName name="SDFEAFEW">[2]!SDFEAFEW</definedName>
    <definedName name="sdfeaw">[2]!sdfeaw</definedName>
    <definedName name="sdfeds">[2]!sdfeds</definedName>
    <definedName name="sdfeef">[2]!sdfeef</definedName>
    <definedName name="sdfeefw">[2]!sdfeefw</definedName>
    <definedName name="sdfeews">[2]!sdfeews</definedName>
    <definedName name="sdfegrs">[2]!sdfegrs</definedName>
    <definedName name="sdfegrsg">[2]!sdfegrsg</definedName>
    <definedName name="SDFERS">[2]!SDFERS</definedName>
    <definedName name="sdfes">[2]!sdfes</definedName>
    <definedName name="sdfesfd">[2]!sdfesfd</definedName>
    <definedName name="sdfew">[2]!sdfew</definedName>
    <definedName name="SDFEWAWE">[2]!SDFEWAWE</definedName>
    <definedName name="sdfewefc">[2]!sdfewefc</definedName>
    <definedName name="sdfewf">[2]!sdfewf</definedName>
    <definedName name="sdfews">[2]!sdfews</definedName>
    <definedName name="SDFFAWEFWE">[2]!SDFFAWEFWE</definedName>
    <definedName name="SDFFD">#REF!</definedName>
    <definedName name="SDFFDSFDSDFSFDS">[2]!SDFFDSFDSDFSFDS</definedName>
    <definedName name="sdffe">[2]!sdffe</definedName>
    <definedName name="sdffeew">[2]!sdffeew</definedName>
    <definedName name="sdffew">[2]!sdffew</definedName>
    <definedName name="SDFFEWA">[2]!SDFFEWA</definedName>
    <definedName name="SDFFEWEWFA">[2]!SDFFEWEWFA</definedName>
    <definedName name="sdffsd">[2]!sdffsd</definedName>
    <definedName name="sdffsdds">[2]!sdffsdds</definedName>
    <definedName name="sdffsdews">[2]!sdffsdews</definedName>
    <definedName name="SDFFWEA">[2]!SDFFWEA</definedName>
    <definedName name="sdffweafew">[2]!sdffweafew</definedName>
    <definedName name="sdfg">[2]!sdfg</definedName>
    <definedName name="sdfg4">[2]!sdfg4</definedName>
    <definedName name="SDFGEGRS">[2]!SDFGEGRS</definedName>
    <definedName name="sdfgers">[2]!sdfgers</definedName>
    <definedName name="SDFGERSGER">[2]!SDFGERSGER</definedName>
    <definedName name="SDFGESRE">[2]!SDFGESRE</definedName>
    <definedName name="SDFGF">[2]!SDFGF</definedName>
    <definedName name="sdfggd">[2]!sdfggd</definedName>
    <definedName name="SDFGGERSGSRE">[2]!SDFGGERSGSRE</definedName>
    <definedName name="SDFGGESR">[2]!SDFGGESR</definedName>
    <definedName name="sdfggresgre">[2]!sdfggresgre</definedName>
    <definedName name="sdfgre">[2]!sdfgre</definedName>
    <definedName name="sdfgreers">[2]!sdfgreers</definedName>
    <definedName name="sdfgres">[2]!sdfgres</definedName>
    <definedName name="sdfgresr">[2]!sdfgresr</definedName>
    <definedName name="sdfgrre">[2]!sdfgrre</definedName>
    <definedName name="sdfgser">[2]!sdfgser</definedName>
    <definedName name="sdfgv">[2]!sdfgv</definedName>
    <definedName name="SDFKDLKDKD">[2]!SDFKDLKDKD</definedName>
    <definedName name="SDFKEK">[2]!SDFKEK</definedName>
    <definedName name="sdfkekek">[2]!sdfkekek</definedName>
    <definedName name="sdfres">[2]!sdfres</definedName>
    <definedName name="SDFRRS">#REF!</definedName>
    <definedName name="sdfsdbbfd">[2]!sdfsdbbfd</definedName>
    <definedName name="sdfsdf">[2]!sdfsdf</definedName>
    <definedName name="sdfsfa">#REF!</definedName>
    <definedName name="sdfvers">[2]!sdfvers</definedName>
    <definedName name="sdfvf">[2]!sdfvf</definedName>
    <definedName name="sdfvfd">[2]!sdfvfd</definedName>
    <definedName name="SDFWAE">[2]!SDFWAE</definedName>
    <definedName name="sdfwea">[2]!sdfwea</definedName>
    <definedName name="SDFWEAFEW">[2]!SDFWEAFEW</definedName>
    <definedName name="sdfwef">[2]!sdfwef</definedName>
    <definedName name="SDFWEFA">[2]!SDFWEFA</definedName>
    <definedName name="sdg">[2]!sdg</definedName>
    <definedName name="sdgd">[2]!sdgd</definedName>
    <definedName name="sdgddg">[2]!sdgddg</definedName>
    <definedName name="sdgdgd">[2]!sdgdgd</definedName>
    <definedName name="SDGDSDF">[2]!SDGDSDF</definedName>
    <definedName name="sdgdsg">[2]!sdgdsg</definedName>
    <definedName name="sdger">[2]!sdger</definedName>
    <definedName name="SDGEREGS">[2]!SDGEREGS</definedName>
    <definedName name="SDGERGER">[2]!SDGERGER</definedName>
    <definedName name="sdgergr">[2]!sdgergr</definedName>
    <definedName name="sdgergre">[2]!sdgergre</definedName>
    <definedName name="SDGERSERG">[2]!SDGERSERG</definedName>
    <definedName name="SDGERSG">[2]!SDGERSG</definedName>
    <definedName name="SDGERSGR">[2]!SDGERSGR</definedName>
    <definedName name="SDGERSGRE">[2]!SDGERSGRE</definedName>
    <definedName name="sdgersv">[2]!sdgersv</definedName>
    <definedName name="sdggd">[2]!sdggd</definedName>
    <definedName name="sdggdd">[2]!sdggdd</definedName>
    <definedName name="SDGGERS">[2]!SDGGERS</definedName>
    <definedName name="SDGGERSER">[2]!SDGGERSER</definedName>
    <definedName name="SDGGERSGRE">[2]!SDGGERSGRE</definedName>
    <definedName name="SDGGERSRE">[2]!SDGGERSRE</definedName>
    <definedName name="SDGGERSREG">[2]!SDGGERSREG</definedName>
    <definedName name="sdggr">#REF!</definedName>
    <definedName name="sdggree">[2]!sdggree</definedName>
    <definedName name="SDGGRERE">[2]!SDGGRERE</definedName>
    <definedName name="SDGGRES">[2]!SDGGRES</definedName>
    <definedName name="sdggsd">[2]!sdggsd</definedName>
    <definedName name="sdggsre">[2]!sdggsre</definedName>
    <definedName name="sdgr4d">[2]!sdgr4d</definedName>
    <definedName name="sdgre">[2]!sdgre</definedName>
    <definedName name="sdgregr">[2]!sdgregr</definedName>
    <definedName name="SDGRES">[2]!SDGRES</definedName>
    <definedName name="SDGRESER">[2]!SDGRESER</definedName>
    <definedName name="sdgrge">[2]!sdgrge</definedName>
    <definedName name="sdgrgs">[2]!sdgrgs</definedName>
    <definedName name="sdgrs">[2]!sdgrs</definedName>
    <definedName name="sdgrvff">[2]!sdgrvff</definedName>
    <definedName name="SDGSD">[2]!SDGSD</definedName>
    <definedName name="SDGSDG">[2]!SDGSDG</definedName>
    <definedName name="sdgser">[2]!sdgser</definedName>
    <definedName name="SDGSERGE">[2]!SDGSERGE</definedName>
    <definedName name="SDGSRE">[2]!SDGSRE</definedName>
    <definedName name="SDGVF">[2]!SDGVF</definedName>
    <definedName name="sdkckek">[2]!sdkckek</definedName>
    <definedName name="sdke">[2]!sdke</definedName>
    <definedName name="sdkele">[2]!sdkele</definedName>
    <definedName name="sdkjsdpovird">#REF!</definedName>
    <definedName name="sdkkkk">#REF!</definedName>
    <definedName name="SDKRGEKRE">[2]!SDKRGEKRE</definedName>
    <definedName name="SDLKLKL">[2]!SDLKLKL</definedName>
    <definedName name="sdmcewk">[2]!sdmcewk</definedName>
    <definedName name="sdmewo">[2]!sdmewo</definedName>
    <definedName name="sdr" hidden="1">{"'Eng (page2)'!$A$1:$D$52"}</definedName>
    <definedName name="sdrgesr">[2]!sdrgesr</definedName>
    <definedName name="sdrthrt">[2]!sdrthrt</definedName>
    <definedName name="sdsdf" hidden="1">#REF!</definedName>
    <definedName name="SDSEGRE">[2]!SDSEGRE</definedName>
    <definedName name="sdsfd">[2]!sdsfd</definedName>
    <definedName name="sdsrd">[2]!sdsrd</definedName>
    <definedName name="sdves">[2]!sdves</definedName>
    <definedName name="sdvr">[2]!sdvr</definedName>
    <definedName name="sdvreg">[2]!sdvreg</definedName>
    <definedName name="sdvres">[2]!sdvres</definedName>
    <definedName name="sdvse">[2]!sdvse</definedName>
    <definedName name="sdvver">[2]!sdvver</definedName>
    <definedName name="SDVVES">[2]!SDVVES</definedName>
    <definedName name="sdvvfves">[2]!sdvvfves</definedName>
    <definedName name="sdvvres">[2]!sdvvres</definedName>
    <definedName name="sdvvsd">[2]!sdvvsd</definedName>
    <definedName name="sdvxcfs" hidden="1">{"sum_mth",#N/A,FALSE,"SUM-MTH";"sum_mth_สะสม",#N/A,FALSE,"SUM-MTH";"sum_mth_ผลการดำเนินงาน",#N/A,FALSE,"SUM-MTH";"sum_mth_ผลการดำเนินงาน_สะสม",#N/A,FALSE,"SUM-MTH"}</definedName>
    <definedName name="sdwe">[2]!sdwe</definedName>
    <definedName name="sdweaf">[2]!sdweaf</definedName>
    <definedName name="SDWEAFE">[2]!SDWEAFE</definedName>
    <definedName name="sdwef">[2]!sdwef</definedName>
    <definedName name="sdws">[2]!sdws</definedName>
    <definedName name="sdwwa">[2]!sdwwa</definedName>
    <definedName name="se" hidden="1">{"'Eng (page2)'!$A$1:$D$52"}</definedName>
    <definedName name="sea">[2]!sea</definedName>
    <definedName name="seafawee">[2]!seafawee</definedName>
    <definedName name="Sears">#REF!</definedName>
    <definedName name="seef7">[2]!seef7</definedName>
    <definedName name="sefw">[2]!sefw</definedName>
    <definedName name="sefwes">[2]!sefwes</definedName>
    <definedName name="seg">[2]!seg</definedName>
    <definedName name="sege">[2]!sege</definedName>
    <definedName name="SEGEGR">[2]!SEGEGR</definedName>
    <definedName name="Segment">#REF!</definedName>
    <definedName name="segr">[2]!segr</definedName>
    <definedName name="segre">[2]!segre</definedName>
    <definedName name="segrer">[2]!segrer</definedName>
    <definedName name="segresgr">[2]!segresgr</definedName>
    <definedName name="SEGRGE">[2]!SEGRGE</definedName>
    <definedName name="segrgers">[2]!segrgers</definedName>
    <definedName name="segrgre">[2]!segrgre</definedName>
    <definedName name="segrgres">#REF!</definedName>
    <definedName name="SEGRRGES">[2]!SEGRRGES</definedName>
    <definedName name="sehe">[2]!sehe</definedName>
    <definedName name="sehghs">[2]!sehghs</definedName>
    <definedName name="SEHH">#REF!</definedName>
    <definedName name="SEK_AVG">'[72]Calculation of end rates'!#REF!</definedName>
    <definedName name="SEL">#REF!</definedName>
    <definedName name="selectedFran">[134]Main!$K$2</definedName>
    <definedName name="selectedNSW">[134]Main!$K$4</definedName>
    <definedName name="selectedPortfolio">NA()</definedName>
    <definedName name="selectedVIC">[134]Main!$K$5</definedName>
    <definedName name="sell" hidden="1">{"'Eng (page2)'!$A$1:$D$52"}</definedName>
    <definedName name="Sell_to">#REF!</definedName>
    <definedName name="Sell30" hidden="1">{"'Eng (page2)'!$A$1:$D$52"}</definedName>
    <definedName name="SELLC1_6">#N/A</definedName>
    <definedName name="selling" hidden="1">{"'Eng (page2)'!$A$1:$D$52"}</definedName>
    <definedName name="SELLR1_6">#N/A</definedName>
    <definedName name="sencount" hidden="1">2</definedName>
    <definedName name="SEP">#REF!</definedName>
    <definedName name="Sep_Building">[79]BUILD95!$AJ$9:$AJ$17</definedName>
    <definedName name="ser">[2]!ser</definedName>
    <definedName name="SERAF">[2]!SERAF</definedName>
    <definedName name="serer">[2]!serer</definedName>
    <definedName name="serets">[2]!serets</definedName>
    <definedName name="serg">[2]!serg</definedName>
    <definedName name="sergdf">[2]!sergdf</definedName>
    <definedName name="sergdg">[2]!sergdg</definedName>
    <definedName name="serge">[2]!serge</definedName>
    <definedName name="SERGERGS">[2]!SERGERGS</definedName>
    <definedName name="SERGERS">[2]!SERGERS</definedName>
    <definedName name="SERGF">[2]!SERGF</definedName>
    <definedName name="serggre">[2]!serggre</definedName>
    <definedName name="SERGGRESRE">[2]!SERGGRESRE</definedName>
    <definedName name="SERGRDHT">[2]!SERGRDHT</definedName>
    <definedName name="sergre">[2]!sergre</definedName>
    <definedName name="sergreg">[2]!sergreg</definedName>
    <definedName name="SERGRES">[2]!SERGRES</definedName>
    <definedName name="SERGRSEG">[2]!SERGRSEG</definedName>
    <definedName name="sergsgefv">[2]!sergsgefv</definedName>
    <definedName name="SERH">#REF!</definedName>
    <definedName name="serhe">[2]!serhe</definedName>
    <definedName name="serhre">[2]!serhre</definedName>
    <definedName name="serreg">[2]!serreg</definedName>
    <definedName name="serrge">[2]!serrge</definedName>
    <definedName name="sert">#REF!</definedName>
    <definedName name="serte">[2]!serte</definedName>
    <definedName name="serters">[2]!serters</definedName>
    <definedName name="sertr">#REF!</definedName>
    <definedName name="sery">[2]!sery</definedName>
    <definedName name="seryer">[2]!seryer</definedName>
    <definedName name="sese">[2]!sese</definedName>
    <definedName name="SESRGRE">[2]!SESRGRE</definedName>
    <definedName name="set">[2]!set</definedName>
    <definedName name="sete">[2]!sete</definedName>
    <definedName name="setg">[2]!setg</definedName>
    <definedName name="sewew">[2]!sewew</definedName>
    <definedName name="SEWR">[2]!SEWR</definedName>
    <definedName name="sewter">[2]!sewter</definedName>
    <definedName name="seyr">[2]!seyr</definedName>
    <definedName name="sf">[2]!sf</definedName>
    <definedName name="SFADFWEA">[2]!SFADFWEA</definedName>
    <definedName name="sfafewaaew">[2]!sfafewaaew</definedName>
    <definedName name="sfawefe">[2]!sfawefe</definedName>
    <definedName name="sfd">[2]!sfd</definedName>
    <definedName name="sfd3ws">[2]!sfd3ws</definedName>
    <definedName name="SFDADFSLLDS">[2]!SFDADFSLLDS</definedName>
    <definedName name="SFDAFEWA">[2]!SFDAFEWA</definedName>
    <definedName name="sfdasdf">[2]!sfdasdf</definedName>
    <definedName name="SFDESCR">[183]Sheet2!#REF!</definedName>
    <definedName name="sfdew">[2]!sfdew</definedName>
    <definedName name="SFDEWA">[2]!SFDEWA</definedName>
    <definedName name="sfdf">#REF!</definedName>
    <definedName name="sfdfds">[2]!sfdfds</definedName>
    <definedName name="sfdfewe">[2]!sfdfewe</definedName>
    <definedName name="sfdfsd">[2]!sfdfsd</definedName>
    <definedName name="SFDS">#REF!</definedName>
    <definedName name="sfdsfdsfd">[2]!sfdsfdsfd</definedName>
    <definedName name="sfdsrht">[2]!sfdsrht</definedName>
    <definedName name="sfdvse">[2]!sfdvse</definedName>
    <definedName name="sfea">[2]!sfea</definedName>
    <definedName name="sfeafwea">[2]!sfeafwea</definedName>
    <definedName name="SFEEW">[2]!SFEEW</definedName>
    <definedName name="SFER">[2]!SFER</definedName>
    <definedName name="sfes">[2]!sfes</definedName>
    <definedName name="sff">[2]!sff</definedName>
    <definedName name="sffew">[2]!sffew</definedName>
    <definedName name="sfffef">#REF!</definedName>
    <definedName name="SFG">[2]!SFG</definedName>
    <definedName name="sfgd">[2]!sfgd</definedName>
    <definedName name="sfgrds" hidden="1">#REF!</definedName>
    <definedName name="sfhesr">[2]!sfhesr</definedName>
    <definedName name="sfhresh">[2]!sfhresh</definedName>
    <definedName name="sfkew">[2]!sfkew</definedName>
    <definedName name="SFN" hidden="1">{"'Eng (page2)'!$A$1:$D$52"}</definedName>
    <definedName name="SFNODE">[183]Sheet2!#REF!</definedName>
    <definedName name="sfrhers">[2]!sfrhers</definedName>
    <definedName name="SFS">#REF!</definedName>
    <definedName name="sfsfs" hidden="1">#REF!</definedName>
    <definedName name="sfsgf">[2]!sfsgf</definedName>
    <definedName name="sfwe">[2]!sfwe</definedName>
    <definedName name="SFWEAFEWA">[2]!SFWEAFEWA</definedName>
    <definedName name="sfwee">[2]!sfwee</definedName>
    <definedName name="sfwefwe">[2]!sfwefwe</definedName>
    <definedName name="SG">[2]!SG</definedName>
    <definedName name="sg4resreg">#REF!</definedName>
    <definedName name="sgd">[2]!sgd</definedName>
    <definedName name="SGD_AVG">'[72]Calculation of end rates'!#REF!</definedName>
    <definedName name="SGDD">[2]!SGDD</definedName>
    <definedName name="sgdegr">[2]!sgdegr</definedName>
    <definedName name="SGDEGRSERG">[2]!SGDEGRSERG</definedName>
    <definedName name="sgdf">[2]!sgdf</definedName>
    <definedName name="SGDFD">#REF!</definedName>
    <definedName name="SGDGD">[2]!SGDGD</definedName>
    <definedName name="SGDGRESD">[2]!SGDGRESD</definedName>
    <definedName name="SGDGRESSREG">[2]!SGDGRESSREG</definedName>
    <definedName name="sgdgsd">[2]!sgdgsd</definedName>
    <definedName name="SGDGSERERGS">[2]!SGDGSERERGS</definedName>
    <definedName name="SGDRD">[2]!SGDRD</definedName>
    <definedName name="SGDREG">[2]!SGDREG</definedName>
    <definedName name="sgdregrds">[2]!sgdregrds</definedName>
    <definedName name="SGDRESG">[2]!SGDRESG</definedName>
    <definedName name="sgdrsreg">[2]!sgdrsreg</definedName>
    <definedName name="sgdsd">[2]!sgdsd</definedName>
    <definedName name="SGDSDG">[2]!SGDSDG</definedName>
    <definedName name="SGDSGD">[2]!SGDSGD</definedName>
    <definedName name="sgdvfd">[2]!sgdvfd</definedName>
    <definedName name="SGE">[2]!SGE</definedName>
    <definedName name="sge4e">[2]!sge4e</definedName>
    <definedName name="sgegers">#REF!</definedName>
    <definedName name="sgegr">[2]!sgegr</definedName>
    <definedName name="sger">[2]!sger</definedName>
    <definedName name="sgerg4">[2]!sgerg4</definedName>
    <definedName name="SGERGRE">[2]!SGERGRE</definedName>
    <definedName name="SGERGS">[2]!SGERGS</definedName>
    <definedName name="SGERREG">[2]!SGERREG</definedName>
    <definedName name="SGERRGES">[2]!SGERRGES</definedName>
    <definedName name="sgerrse">#REF!</definedName>
    <definedName name="sgers">[2]!sgers</definedName>
    <definedName name="sgerser">#REF!</definedName>
    <definedName name="sgersre">[2]!sgersre</definedName>
    <definedName name="sgesrg">[2]!sgesrg</definedName>
    <definedName name="sgesrreg">[2]!sgesrreg</definedName>
    <definedName name="sgf">[2]!sgf</definedName>
    <definedName name="SGFESR">[2]!SGFESR</definedName>
    <definedName name="SGFG">[2]!SGFG</definedName>
    <definedName name="SGFKREKDFK">[2]!SGFKREKDFK</definedName>
    <definedName name="sgfsgd">[2]!sgfsgd</definedName>
    <definedName name="sgg">[2]!sgg</definedName>
    <definedName name="SGGESR">[2]!SGGESR</definedName>
    <definedName name="sggfg">[2]!sggfg</definedName>
    <definedName name="sggre">[2]!sggre</definedName>
    <definedName name="sggresre">[2]!sggresre</definedName>
    <definedName name="SGGS">[2]!SGGS</definedName>
    <definedName name="sgr">#REF!</definedName>
    <definedName name="sgre">[2]!sgre</definedName>
    <definedName name="sgreerg">[2]!sgreerg</definedName>
    <definedName name="SGREGSSREG">[2]!SGREGSSREG</definedName>
    <definedName name="SGREREG">[2]!SGREREG</definedName>
    <definedName name="SGREREGS">[2]!SGREREGS</definedName>
    <definedName name="SGRERFD">[2]!SGRERFD</definedName>
    <definedName name="SGRERGSREG">[2]!SGRERGSREG</definedName>
    <definedName name="sgres">[2]!sgres</definedName>
    <definedName name="SGRESGRE">[2]!SGRESGRE</definedName>
    <definedName name="SGRESR">[2]!SGRESR</definedName>
    <definedName name="sgrgeers">[2]!sgrgeers</definedName>
    <definedName name="sgrgegre">[2]!sgrgegre</definedName>
    <definedName name="SGRGESRR">[2]!SGRGESRR</definedName>
    <definedName name="sgrgre">[2]!sgrgre</definedName>
    <definedName name="sgrgsre">[2]!sgrgsre</definedName>
    <definedName name="sgrr">[2]!sgrr</definedName>
    <definedName name="sgrred">[2]!sgrred</definedName>
    <definedName name="SGS">[2]!SGS</definedName>
    <definedName name="sgse">[2]!sgse</definedName>
    <definedName name="SGSEGRRE">[2]!SGSEGRRE</definedName>
    <definedName name="SGSGF">[2]!SGSGF</definedName>
    <definedName name="sgsre">[2]!sgsre</definedName>
    <definedName name="sgv">#REF!</definedName>
    <definedName name="sgver">[2]!sgver</definedName>
    <definedName name="shar1">[205]CJEs!#REF!</definedName>
    <definedName name="share">#REF!</definedName>
    <definedName name="shd">[2]!shd</definedName>
    <definedName name="shdf">[2]!shdf</definedName>
    <definedName name="shdhdf">[2]!shdhdf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hidden="1">#REF!</definedName>
    <definedName name="sheet11" hidden="1">#REF!</definedName>
    <definedName name="sheh">[2]!sheh</definedName>
    <definedName name="sher">[2]!sher</definedName>
    <definedName name="sherr">[2]!sherr</definedName>
    <definedName name="SHERSHR">[2]!SHERSHR</definedName>
    <definedName name="shfd">[2]!shfd</definedName>
    <definedName name="shgesrh">[2]!shgesrh</definedName>
    <definedName name="shgs">[2]!shgs</definedName>
    <definedName name="shh">[2]!shh</definedName>
    <definedName name="shhdf">[2]!shhdf</definedName>
    <definedName name="SHHER">[2]!SHHER</definedName>
    <definedName name="SHHR">[2]!SHHR</definedName>
    <definedName name="shhre">[2]!shhre</definedName>
    <definedName name="shhsd">[2]!shhsd</definedName>
    <definedName name="shhsddf">[2]!shhsddf</definedName>
    <definedName name="shhsdf">[2]!shhsdf</definedName>
    <definedName name="shit">'[191]Cost center Plan'!#REF!</definedName>
    <definedName name="SHOKYAKU97">'[206]#REF'!$A$6:$H$145</definedName>
    <definedName name="Short">[169]เงินกู้ธนชาติ!$E$17</definedName>
    <definedName name="short1">'[171]เงินกู้ MGC'!$E$17</definedName>
    <definedName name="SHR">#REF!</definedName>
    <definedName name="shrgr">[2]!shrgr</definedName>
    <definedName name="shs">[2]!shs</definedName>
    <definedName name="shsdf">[2]!shsdf</definedName>
    <definedName name="shsdsd">[2]!shsdsd</definedName>
    <definedName name="SHSFD">[2]!SHSFD</definedName>
    <definedName name="shsreh">[2]!shsreh</definedName>
    <definedName name="SHT">#REF!</definedName>
    <definedName name="shtr">[2]!shtr</definedName>
    <definedName name="shxdh">[2]!shxdh</definedName>
    <definedName name="sikoi">#REF!</definedName>
    <definedName name="Sine" hidden="1">{"'Eng (page2)'!$A$1:$D$52"}</definedName>
    <definedName name="skcdslkds">[2]!skcdslkds</definedName>
    <definedName name="skkek">[2]!skkek</definedName>
    <definedName name="skkekew">[2]!skkekew</definedName>
    <definedName name="sklelcd">[2]!sklelcd</definedName>
    <definedName name="skskks">[2]!skskks</definedName>
    <definedName name="sLinecode">#REF!</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sms">[2]!smsms</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[207]Common!$D$16</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ort_History">#REF!</definedName>
    <definedName name="Sortrange">#REF!</definedName>
    <definedName name="source">'[99]Selection obj'!$G$2:$G$3</definedName>
    <definedName name="sp">[2]!sp</definedName>
    <definedName name="SPAR_Percent">#REF!</definedName>
    <definedName name="Spec">#REF!</definedName>
    <definedName name="SpecialPrice" hidden="1">#REF!</definedName>
    <definedName name="Specsfef">#REF!</definedName>
    <definedName name="Spot_Prices">#REF!</definedName>
    <definedName name="SPP_NF_Price">'[69]Sale Assumption'!$J$133:$RU$133</definedName>
    <definedName name="sq">[2]!sq</definedName>
    <definedName name="srbrst">[2]!srbrst</definedName>
    <definedName name="srd" hidden="1">{"'Eng (page2)'!$A$1:$D$52"}</definedName>
    <definedName name="srdgrge">[2]!srdgrge</definedName>
    <definedName name="SRE">#REF!</definedName>
    <definedName name="sreegger">[2]!sreegger</definedName>
    <definedName name="sreg">[2]!sreg</definedName>
    <definedName name="sregger">[2]!sregger</definedName>
    <definedName name="sreggre">[2]!sreggre</definedName>
    <definedName name="sreggres">#REF!</definedName>
    <definedName name="SREGRESGRES">[2]!SREGRESGRES</definedName>
    <definedName name="SREGSGRE">[2]!SREGSGRE</definedName>
    <definedName name="SREHRE">#REF!</definedName>
    <definedName name="sreres">[2]!sreres</definedName>
    <definedName name="sret">[2]!sret</definedName>
    <definedName name="SRETE">[2]!SRETE</definedName>
    <definedName name="SRETERS">[2]!SRETERS</definedName>
    <definedName name="sreyesr">[2]!sreyesr</definedName>
    <definedName name="SRG">[2]!SRG</definedName>
    <definedName name="SRGGRES">[2]!SRGGRES</definedName>
    <definedName name="srgres">[2]!srgres</definedName>
    <definedName name="srh5r4es">[2]!srh5r4es</definedName>
    <definedName name="srhtr">[2]!srhtr</definedName>
    <definedName name="srr">[2]!srr</definedName>
    <definedName name="srsegres">'[208]Account List'!$A$2:$B$928</definedName>
    <definedName name="srthrt">[2]!srthrt</definedName>
    <definedName name="srthsrt">[2]!srthsrt</definedName>
    <definedName name="srys">[2]!srys</definedName>
    <definedName name="SS">[2]!SS</definedName>
    <definedName name="ssaa">[2]!ssaa</definedName>
    <definedName name="ssawc">'[209]2.Conso'!$B$5:$B$81</definedName>
    <definedName name="SSDFSD">[2]!SSDFSD</definedName>
    <definedName name="ssfsdf">#N/A</definedName>
    <definedName name="ssh">[2]!ssh</definedName>
    <definedName name="sshr">[2]!sshr</definedName>
    <definedName name="sshre">[2]!sshre</definedName>
    <definedName name="SSMC1">#REF!</definedName>
    <definedName name="SSMC10">#REF!</definedName>
    <definedName name="SSMC11">#REF!</definedName>
    <definedName name="SSMC12">#REF!</definedName>
    <definedName name="SSMC2">#REF!</definedName>
    <definedName name="SSMC3">#REF!</definedName>
    <definedName name="SSMC4">#REF!</definedName>
    <definedName name="SSMC5">#REF!</definedName>
    <definedName name="SSMC6">#REF!</definedName>
    <definedName name="SSMC7">#REF!</definedName>
    <definedName name="SSMC8">#REF!</definedName>
    <definedName name="SSMC9">#REF!</definedName>
    <definedName name="ssr">#REF!</definedName>
    <definedName name="SSS">#REF!</definedName>
    <definedName name="ssss">[2]!ssss</definedName>
    <definedName name="sssss"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#REF!</definedName>
    <definedName name="ssssssssssssssss" hidden="1">{"'Eng (page2)'!$A$1:$D$52"}</definedName>
    <definedName name="st">[2]!st</definedName>
    <definedName name="sta">0.1</definedName>
    <definedName name="Staff_base_pass_mvmts">NA()</definedName>
    <definedName name="Staff_journeys_per_pass">NA()</definedName>
    <definedName name="staff_revenue_monthly_activity">NA()</definedName>
    <definedName name="staff_reveue_monthly_activity">NA()</definedName>
    <definedName name="stamp" hidden="1">{"'Eng (page2)'!$A$1:$D$52"}</definedName>
    <definedName name="start1">#REF!</definedName>
    <definedName name="startmcs">#REF!</definedName>
    <definedName name="Startpoint">#REF!</definedName>
    <definedName name="Std_Mix">#REF!</definedName>
    <definedName name="Std_Rate">#REF!</definedName>
    <definedName name="Steam_BPA">[97]Assumption!$H$26</definedName>
    <definedName name="Steam_Contract_Cracker">'[88]Demand Assumption'!#REF!</definedName>
    <definedName name="Steam_Contract_LDPE">'[88]Demand Assumption'!#REF!</definedName>
    <definedName name="Steam_Contract_LLDPE">'[88]Demand Assumption'!#REF!</definedName>
    <definedName name="Steam_Cracker">[97]Assumption!#REF!</definedName>
    <definedName name="Steam_Dea">'[69]Plant Configuration'!$Z$11</definedName>
    <definedName name="Steam_Dearator">[97]Assumption!$H$49</definedName>
    <definedName name="Steam_Demand_Total">'[69]Customer Demand'!$J$45:$RU$45</definedName>
    <definedName name="Steam_GIII">[97]Assumption!#REF!</definedName>
    <definedName name="Steam_Injection">'[69]Plant Configuration'!$Z$10</definedName>
    <definedName name="Steam_LDPE">[97]Assumption!#REF!</definedName>
    <definedName name="Steam_LF_Cracker">'[88]Demand Assumption'!#REF!</definedName>
    <definedName name="Steam_LF_LDPE">'[88]Demand Assumption'!#REF!</definedName>
    <definedName name="Steam_LF_LLDPE">'[88]Demand Assumption'!#REF!</definedName>
    <definedName name="Steam_LLDPE">[97]Assumption!#REF!</definedName>
    <definedName name="Steam_Loss">'[69]Plant Configuration'!$Z$12</definedName>
    <definedName name="Steam_Production_Ratio">[97]Assumption!$Q$56</definedName>
    <definedName name="Steam_PTTAR">[97]Assumption!#REF!</definedName>
    <definedName name="steg">[2]!steg</definedName>
    <definedName name="sters">[2]!sters</definedName>
    <definedName name="stete">[2]!stete</definedName>
    <definedName name="STEW" hidden="1">{"'Eng (page2)'!$A$1:$D$52"}</definedName>
    <definedName name="STG_CAP">'[69]Plant Configuration'!$Z$30</definedName>
    <definedName name="STG_MIN_RUN">'[69]Plant Configuration'!$Z$31</definedName>
    <definedName name="stggrereg">[2]!stggrereg</definedName>
    <definedName name="STOCK2" hidden="1">{"sum_mth",#N/A,FALSE,"SUM-MTH";"sum_mth_สะสม",#N/A,FALSE,"SUM-MTH";"sum_mth_ผลการดำเนินงาน",#N/A,FALSE,"SUM-MTH";"sum_mth_ผลการดำเนินงาน_สะสม",#N/A,FALSE,"SUM-MTH"}</definedName>
    <definedName name="STOP">'[147]Link data-july'!$B$1227</definedName>
    <definedName name="STOP2">'[147]Link data-july'!$C$492</definedName>
    <definedName name="STOP2E">'[147]Link data-july'!#REF!</definedName>
    <definedName name="STOPE">'[147]Link data-july'!$B$1460</definedName>
    <definedName name="stp">#REF!</definedName>
    <definedName name="streg">[2]!streg</definedName>
    <definedName name="strhnrt">[2]!strhnrt</definedName>
    <definedName name="strhrth">[2]!strhrth</definedName>
    <definedName name="sts">[2]!sts</definedName>
    <definedName name="stser">[2]!stser</definedName>
    <definedName name="stsert">[2]!stsert</definedName>
    <definedName name="stts">[2]!stts</definedName>
    <definedName name="SUB">#REF!</definedName>
    <definedName name="Subs">[84]Manual!$B$67:$B$90</definedName>
    <definedName name="sug" hidden="1">{"'Eng (page2)'!$A$1:$D$52"}</definedName>
    <definedName name="sum">#REF!</definedName>
    <definedName name="sum_hr">#REF!</definedName>
    <definedName name="SUMMARY">#REF!</definedName>
    <definedName name="SUMVR">#REF!</definedName>
    <definedName name="sve">[2]!sve</definedName>
    <definedName name="sVersion">#REF!</definedName>
    <definedName name="svff">[2]!svff</definedName>
    <definedName name="svfs">[2]!svfs</definedName>
    <definedName name="SVG">#REF!</definedName>
    <definedName name="svver">[2]!svver</definedName>
    <definedName name="svvesr">[2]!svvesr</definedName>
    <definedName name="svvrere">[2]!svvrere</definedName>
    <definedName name="svvrr">[2]!svvrr</definedName>
    <definedName name="svvser">[2]!svvser</definedName>
    <definedName name="sw">[2]!sw</definedName>
    <definedName name="sw3s">[2]!sw3s</definedName>
    <definedName name="swdfes">[2]!swdfes</definedName>
    <definedName name="sws" hidden="1">{"'Model'!$A$1:$N$53"}</definedName>
    <definedName name="swsww">[2]!swsww</definedName>
    <definedName name="SWT">[2]!SWT</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SDCX">[2]!SXSDCX</definedName>
    <definedName name="SXX" hidden="1">{"'Eng (page2)'!$A$1:$D$52"}</definedName>
    <definedName name="SY">[2]!SY</definedName>
    <definedName name="sy4e">[2]!sy4e</definedName>
    <definedName name="syh">[2]!syh</definedName>
    <definedName name="SYYY">#REF!</definedName>
    <definedName name="T">[2]!T</definedName>
    <definedName name="t4rtr">[2]!t4rtr</definedName>
    <definedName name="T4WA3">[2]!T4WA3</definedName>
    <definedName name="t4wt">[2]!t4wt</definedName>
    <definedName name="t5u">[2]!t5u</definedName>
    <definedName name="t8eyt" hidden="1">{"sum_mth",#N/A,FALSE,"SUM-MTH";"sum_mth_สะสม",#N/A,FALSE,"SUM-MTH";"sum_mth_ผลการดำเนินงาน",#N/A,FALSE,"SUM-MTH";"sum_mth_ผลการดำเนินงาน_สะสม",#N/A,FALSE,"SUM-MTH"}</definedName>
    <definedName name="table">#REF!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ble1">#REF!</definedName>
    <definedName name="Tables_R3">#REF!</definedName>
    <definedName name="Tables_R3_Curr">#REF!</definedName>
    <definedName name="Tabname">RIGHT(CELL("Filename",'[210]A7.1'!XFC1),LEN(CELL("Filename",'[210]A7.1'!XFC1))-FIND("]",CELL("Filename",'[210]A7.1'!XFC1)))</definedName>
    <definedName name="Tae">#REF!</definedName>
    <definedName name="taeec">[2]!taeec</definedName>
    <definedName name="TAK" hidden="1">{"'Eng (page2)'!$A$1:$D$52"}</definedName>
    <definedName name="Tan">#REF!</definedName>
    <definedName name="Tangible_net_book_Value_ph1to3">[69]Depreciation!$J$27:$RU$27</definedName>
    <definedName name="Target">#REF!</definedName>
    <definedName name="TAT" hidden="1">[211]TA!$C$7</definedName>
    <definedName name="TAX">[2]!TAX</definedName>
    <definedName name="TAX_2000">0.36</definedName>
    <definedName name="TAX_2001">0.34</definedName>
    <definedName name="TAX_2002">0.3</definedName>
    <definedName name="Tax_Creditor_Days_Monthly">[69]Taxation!$J$7:$RU$7</definedName>
    <definedName name="TAX_EXP">NA()</definedName>
    <definedName name="TAX_EXP_1">NA()</definedName>
    <definedName name="TAX_EXP_2">NA()</definedName>
    <definedName name="TAX_EXP_3">NA()</definedName>
    <definedName name="Tax_Paid_Montly">[69]Taxation!$J$21:$RU$21</definedName>
    <definedName name="TAX_RATE">[212]Input!$D$20</definedName>
    <definedName name="Taxation_Creditor_Monthly">[69]Taxation!$J$22:$RU$22</definedName>
    <definedName name="Taxation_Rate_Monthly">[69]Taxation!$J$6:$RU$6</definedName>
    <definedName name="taxcal" hidden="1">{"sum_mth",#N/A,FALSE,"SUM-MTH";"sum_mth_สะสม",#N/A,FALSE,"SUM-MTH";"sum_mth_ผลการดำเนินงาน",#N/A,FALSE,"SUM-MTH";"sum_mth_ผลการดำเนินงาน_สะสม",#N/A,FALSE,"SUM-MTH"}</definedName>
    <definedName name="TaxReserveProfile">NA()</definedName>
    <definedName name="tb">#N/A</definedName>
    <definedName name="TB_group" hidden="1">{"'Sell_Office'!$C$5:$D$6"}</definedName>
    <definedName name="TB_print" hidden="1">{"'Sell_Office'!$C$5:$D$6"}</definedName>
    <definedName name="TB112.1">[64]시산표!#REF!</definedName>
    <definedName name="TB113.1">#REF!</definedName>
    <definedName name="TB114.1">#REF!</definedName>
    <definedName name="TB115.1">[64]시산표!#REF!</definedName>
    <definedName name="TB116.1">[63]시산표!#REF!</definedName>
    <definedName name="TB117.1">[64]시산표!#REF!</definedName>
    <definedName name="TB212.1">#REF!</definedName>
    <definedName name="TB213.1">[64]시산표!#REF!</definedName>
    <definedName name="TB221.1">[64]시산표!#REF!</definedName>
    <definedName name="TB222.1">[64]시산표!#REF!</definedName>
    <definedName name="TB222.2">[64]시산표!#REF!</definedName>
    <definedName name="TB223.1">[64]시산표!#REF!</definedName>
    <definedName name="TB224.1">[64]시산표!#REF!</definedName>
    <definedName name="TB312.1">#REF!</definedName>
    <definedName name="TB313.1">[64]시산표!#REF!</definedName>
    <definedName name="TB314.1">#REF!</definedName>
    <definedName name="TB315.1">#REF!</definedName>
    <definedName name="TB316.1">#REF!</definedName>
    <definedName name="TB317.1">[64]시산표!#REF!</definedName>
    <definedName name="TB318.1">[64]시산표!#REF!</definedName>
    <definedName name="TB601.1">[64]시산표!#REF!</definedName>
    <definedName name="TB605.1">[64]시산표!#REF!</definedName>
    <definedName name="TB904.1">#REF!</definedName>
    <definedName name="TB904.2">#REF!</definedName>
    <definedName name="tbl_ProdInfo" hidden="1">#REF!</definedName>
    <definedName name="tblCumMonthCount">#REF!</definedName>
    <definedName name="tblEmployee">#REF!</definedName>
    <definedName name="tblEmployee_3">#REF!</definedName>
    <definedName name="tblFiscalMonthName">#REF!</definedName>
    <definedName name="tblFiscalQuarterName">#REF!</definedName>
    <definedName name="tbold">#REF!</definedName>
    <definedName name="TBUpdate" hidden="1">{"'Model'!$A$1:$N$53"}</definedName>
    <definedName name="TCD0">#REF!</definedName>
    <definedName name="TCOR1">#REF!</definedName>
    <definedName name="TCOR2">#REF!</definedName>
    <definedName name="TCOR3">#REF!</definedName>
    <definedName name="TCOR4">#REF!</definedName>
    <definedName name="TCOR5">#REF!</definedName>
    <definedName name="TCOR6">#REF!</definedName>
    <definedName name="TCOR7">#REF!</definedName>
    <definedName name="tcr">[213]BAL!#REF!</definedName>
    <definedName name="TDCRateo">'[39]Economic Arguments'!$J$5</definedName>
    <definedName name="TDHHTRD">[2]!TDHHTRD</definedName>
    <definedName name="TDHHTRDT">[2]!TDHHTRDT</definedName>
    <definedName name="tdmt">[82]data!$A$1:$A$2</definedName>
    <definedName name="tdrr">[2]!tdrr</definedName>
    <definedName name="tdt">[2]!tdt</definedName>
    <definedName name="tdyty">[2]!tdyty</definedName>
    <definedName name="TE">[2]!TE</definedName>
    <definedName name="Tea" hidden="1">{"'Sell_Office'!$C$5:$D$6"}</definedName>
    <definedName name="tee">[2]!tee</definedName>
    <definedName name="teh">[2]!teh</definedName>
    <definedName name="TEKT1">#REF!</definedName>
    <definedName name="TEKT2">#REF!</definedName>
    <definedName name="TEKT3">#REF!</definedName>
    <definedName name="TEKT4">#REF!</definedName>
    <definedName name="TEKT5">#REF!</definedName>
    <definedName name="TEKT6">#REF!</definedName>
    <definedName name="TEKT7">#REF!</definedName>
    <definedName name="Tem" hidden="1">{"'Income Statement'!$D$96:$E$101"}</definedName>
    <definedName name="Tenant_Type">#REF!</definedName>
    <definedName name="TERET">[2]!TERET</definedName>
    <definedName name="tert">#REF!</definedName>
    <definedName name="tes">[2]!tes</definedName>
    <definedName name="teset">[2]!teset</definedName>
    <definedName name="tesr">[2]!tesr</definedName>
    <definedName name="test">[53]Sheet1!#REF!</definedName>
    <definedName name="TEST0">#REF!</definedName>
    <definedName name="TEST1">#REF!</definedName>
    <definedName name="TEST2">'[214]17200010'!#REF!</definedName>
    <definedName name="TEST3">'[215]17200010'!#REF!</definedName>
    <definedName name="TEST4">#REF!</definedName>
    <definedName name="TEST5">#REF!</definedName>
    <definedName name="TEST6">#REF!</definedName>
    <definedName name="TESTHKEY">#REF!</definedName>
    <definedName name="TESTKEYS">#REF!</definedName>
    <definedName name="TESTO">#REF!</definedName>
    <definedName name="TESTVKEY">#REF!</definedName>
    <definedName name="TESTWE">[2]!TESTWE</definedName>
    <definedName name="tet">[2]!tet</definedName>
    <definedName name="TETE">[2]!TETE</definedName>
    <definedName name="tetet">[2]!tetet</definedName>
    <definedName name="TETEW">[2]!TETEW</definedName>
    <definedName name="tette">#REF!</definedName>
    <definedName name="tew">[2]!tew</definedName>
    <definedName name="tewi">[2]!tewi</definedName>
    <definedName name="text1" hidden="1">{"'Sheet1'!$L$16"}</definedName>
    <definedName name="text91">[216]CJEs!$E$26</definedName>
    <definedName name="TextRefCopy1">'[217]Detail - PY'!#REF!</definedName>
    <definedName name="TextRefCopy101">[218]CJEs!#REF!</definedName>
    <definedName name="TextRefCopy109">'[219]BS(Foamtec)'!$AA$40</definedName>
    <definedName name="TextRefCopy110">'[219]BS(Foamtec)'!$AC$40</definedName>
    <definedName name="TextRefCopy12">#REF!</definedName>
    <definedName name="TextRefCopy13">'[220]Defer Dec. 2002'!#REF!</definedName>
    <definedName name="TextRefCopy14">'[220]Defer Dec. 2002'!#REF!</definedName>
    <definedName name="TextRefCopy15">'[219]BS(Foamtec)'!$AA$4</definedName>
    <definedName name="TextRefCopy16">'[219]BS(Foamtec)'!$AA$4</definedName>
    <definedName name="TextRefCopy17">'[219]BS(Foamtec)'!$AB$7</definedName>
    <definedName name="TextRefCopy2">'[219]BS(Foamtec)'!$AA$1</definedName>
    <definedName name="TextRefCopy20">[218]PL!#REF!</definedName>
    <definedName name="TextRefCopy3">'[219]BS(Foamtec)'!$AA$1</definedName>
    <definedName name="TextRefCopy4">[218]PL!#REF!</definedName>
    <definedName name="TextRefCopy43">[218]CJEs!#REF!</definedName>
    <definedName name="TextRefCopy46">[218]CJEs!#REF!</definedName>
    <definedName name="TextRefCopy49">'[219]PL(Foamtec)'!$P$30</definedName>
    <definedName name="TextRefCopy5">'[220]Defer Dec. 2002'!#REF!</definedName>
    <definedName name="TextRefCopy50">#REF!</definedName>
    <definedName name="TextRefCopy51">[218]CRJE!#REF!</definedName>
    <definedName name="TextRefCopy52">[218]PL!#REF!</definedName>
    <definedName name="TextRefCopy53">[218]PL!#REF!</definedName>
    <definedName name="TextRefCopy54">'[219]BS(Foamtec)'!$Z$12</definedName>
    <definedName name="TextRefCopy55">'[219]BS(Foamtec)'!$Z$13</definedName>
    <definedName name="TextRefCopy56">'[219]BS(Foamtec)'!$Z$14</definedName>
    <definedName name="TextRefCopy57">'[219]BS(Foamtec)'!$Z$15</definedName>
    <definedName name="TextRefCopy58">'[219]BS(Foamtec)'!$Z$16</definedName>
    <definedName name="TextRefCopy59">'[219]BS(Foamtec)'!$Z$23</definedName>
    <definedName name="TextRefCopy6">'[220]Defer Dec. 2002'!#REF!</definedName>
    <definedName name="TextRefCopy60">'[219]BS(Foamtec)'!$Z$24</definedName>
    <definedName name="TextRefCopy61">'[219]BS(Foamtec)'!$Z$24</definedName>
    <definedName name="TextRefCopy62">'[219]BS(Foamtec)'!$Z$36</definedName>
    <definedName name="TextRefCopy63">'[219]BS(Foamtec)'!$Z$36</definedName>
    <definedName name="TextRefCopy64">'[219]BS(Foamtec)'!$Z$37</definedName>
    <definedName name="TextRefCopy65">'[219]BS(Foamtec)'!$Z$38</definedName>
    <definedName name="TextRefCopy66">'[219]BS(Foamtec)'!$Z$40</definedName>
    <definedName name="TextRefCopy67">'[219]BS(Foamtec)'!$Z$42</definedName>
    <definedName name="TextRefCopy68">'[219]BS(Foamtec)'!$Z$47</definedName>
    <definedName name="TextRefCopy69">'[219]BS(Foamtec)'!$Z$49</definedName>
    <definedName name="TextRefCopy7">#REF!</definedName>
    <definedName name="TextRefCopy70">'[219]BS(Foamtec)'!$Z$53</definedName>
    <definedName name="TextRefCopy77">[218]PL!#REF!</definedName>
    <definedName name="TextRefCopy78">[218]PL!#REF!</definedName>
    <definedName name="TextRefCopy79">[218]PL!#REF!</definedName>
    <definedName name="TextRefCopy80">[218]PL!#REF!</definedName>
    <definedName name="TextRefCopy81">[218]PL!#REF!</definedName>
    <definedName name="TextRefCopy82">'[219]PL(Foamtec)'!$D$19</definedName>
    <definedName name="TextRefCopy84">[218]PL!#REF!</definedName>
    <definedName name="TextRefCopy85">[218]PL!#REF!</definedName>
    <definedName name="TextRefCopy91">[218]CJEs!$E$29</definedName>
    <definedName name="TextRefCopy99">[218]CJEs!#REF!</definedName>
    <definedName name="TextRefCopyRangeCount" hidden="1">5</definedName>
    <definedName name="tf">[2]!tf</definedName>
    <definedName name="tfiytiy">[2]!tfiytiy</definedName>
    <definedName name="tfk">[2]!tfk</definedName>
    <definedName name="TFTF">[2]!TFTF</definedName>
    <definedName name="tfy">[2]!tfy</definedName>
    <definedName name="tfyit">[2]!tfyit</definedName>
    <definedName name="tfyut">[2]!tfyut</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GTGG">[2]!TGTGG</definedName>
    <definedName name="tgttgt">[2]!tgttgt</definedName>
    <definedName name="th">'[132]2.Conso'!$D$7:$D$20,'[132]2.Conso'!$D$31</definedName>
    <definedName name="THAICPIRo">'[39]Economic Arguments'!$H$5</definedName>
    <definedName name="thb">'[221] IB-PL-YTD'!$I$68</definedName>
    <definedName name="THB_AVG">'[72]Calculation of end rates'!#REF!</definedName>
    <definedName name="thr">[2]!thr</definedName>
    <definedName name="Threshold">#REF!</definedName>
    <definedName name="THRHE">[2]!THRHE</definedName>
    <definedName name="tht">[2]!tht</definedName>
    <definedName name="THTH">[2]!THTH</definedName>
    <definedName name="THTHHT">[2]!THTHHT</definedName>
    <definedName name="TI">[2]!TI</definedName>
    <definedName name="tieir">[2]!tieir</definedName>
    <definedName name="TIGhyco1">#REF!</definedName>
    <definedName name="TIGhyco10">#REF!</definedName>
    <definedName name="TIGhyco11">#REF!</definedName>
    <definedName name="TIGhyco12">#REF!</definedName>
    <definedName name="TIGhyco2">#REF!</definedName>
    <definedName name="TIGhyco3">#REF!</definedName>
    <definedName name="TIGhyco4">#REF!</definedName>
    <definedName name="TIGhyco5">#REF!</definedName>
    <definedName name="TIGhyco6">#REF!</definedName>
    <definedName name="TIGhyco7">#REF!</definedName>
    <definedName name="TIGhyco8">#REF!</definedName>
    <definedName name="TIGhyco9">#REF!</definedName>
    <definedName name="tiiyiyi">[2]!tiiyiyi</definedName>
    <definedName name="tik" hidden="1">{"'Leverage'!$B$2:$M$418"}</definedName>
    <definedName name="tipo">#REF!</definedName>
    <definedName name="tiretrk">[2]!tiretrk</definedName>
    <definedName name="title">#REF!</definedName>
    <definedName name="TIY">[2]!TIY</definedName>
    <definedName name="tiyt">[2]!tiyt</definedName>
    <definedName name="tj">[2]!tj</definedName>
    <definedName name="tjh">[2]!tjh</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fty">[2]!tjkfty</definedName>
    <definedName name="tjrtd">[2]!tjrtd</definedName>
    <definedName name="tjty">[2]!tjty</definedName>
    <definedName name="TKAF1">#REF!</definedName>
    <definedName name="TKAF2">#REF!</definedName>
    <definedName name="TKAF3">#REF!</definedName>
    <definedName name="TKAF4">#REF!</definedName>
    <definedName name="TKAF5">#REF!</definedName>
    <definedName name="TKAF6">#REF!</definedName>
    <definedName name="TKAF7">#REF!</definedName>
    <definedName name="tkfy">[2]!tkfy</definedName>
    <definedName name="tktktk">[2]!tktktk</definedName>
    <definedName name="tkykty">[2]!tkykty</definedName>
    <definedName name="tkyy">[2]!tkyy</definedName>
    <definedName name="TL_LT">NA()</definedName>
    <definedName name="TL_LT_1">NA()</definedName>
    <definedName name="TL_LT_2">NA()</definedName>
    <definedName name="TL_LT_3">NA()</definedName>
    <definedName name="tlltrlr">[2]!tlltrlr</definedName>
    <definedName name="TLLTTL">[2]!TLLTTL</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WL1">#REF!</definedName>
    <definedName name="TMWL2">#REF!</definedName>
    <definedName name="TMWL3">#REF!</definedName>
    <definedName name="TMWL4">#REF!</definedName>
    <definedName name="TMWL5">#REF!</definedName>
    <definedName name="TMWL6">#REF!</definedName>
    <definedName name="TMWL7">#REF!</definedName>
    <definedName name="TOCC1">#REF!</definedName>
    <definedName name="TOCC10">#REF!</definedName>
    <definedName name="TOCC11">#REF!</definedName>
    <definedName name="TOCC12">#REF!</definedName>
    <definedName name="TOCC2">#REF!</definedName>
    <definedName name="TOCC3">#REF!</definedName>
    <definedName name="TOCC4">#REF!</definedName>
    <definedName name="TOCC5">#REF!</definedName>
    <definedName name="TOCC6">#REF!</definedName>
    <definedName name="TOCC7">#REF!</definedName>
    <definedName name="TOCC8">#REF!</definedName>
    <definedName name="TOCC9">#REF!</definedName>
    <definedName name="tome">#REF!</definedName>
    <definedName name="TON">#REF!</definedName>
    <definedName name="tootoy">[2]!tootoy</definedName>
    <definedName name="top">'[222]Detail-Sep'!#REF!</definedName>
    <definedName name="TOTAL">#REF!</definedName>
    <definedName name="Total_Act_Qty">#REF!</definedName>
    <definedName name="Total_Actual_Sales_Qty">#REF!</definedName>
    <definedName name="TOTAL_C_D">NA()</definedName>
    <definedName name="TOTAL_C_D_1">NA()</definedName>
    <definedName name="TOTAL_C_D_2">NA()</definedName>
    <definedName name="TOTAL_C_D_3">NA()</definedName>
    <definedName name="Total_fac">#REF!</definedName>
    <definedName name="Total_Interest">#REF!</definedName>
    <definedName name="Total_Pay">#REF!</definedName>
    <definedName name="Total_Payment">Scheduled_Payment+Extra_Payment</definedName>
    <definedName name="Total_Steam_Revenue_ABCT">[69]Steam!$J$55:$RU$55</definedName>
    <definedName name="Total_Steam_Revenue_EGAT">[69]Steam!$J$185:$RU$185</definedName>
    <definedName name="Total_Steam_Revenue_MIGP">[69]Steam!$J$29:$RU$29</definedName>
    <definedName name="Total_Steam_Revenue_MPR">[69]Steam!$J$107:$RU$107</definedName>
    <definedName name="Total_Steam_Revenue_PBC">[69]Steam!$J$146:$RU$146</definedName>
    <definedName name="Total_Steam_Revenue_PDH">[69]Steam!$J$211:$RU$211</definedName>
    <definedName name="Total_Steam_Revenue_PPCL">[69]Steam!$J$172:$RU$172</definedName>
    <definedName name="Total_Steam_Revenue_PTTAC">[69]Steam!$J$133:$RU$133</definedName>
    <definedName name="Total_Steam_Revenue_PTTCH">[69]Steam!$J$68:$RU$68</definedName>
    <definedName name="Total_Steam_Revenue_PTTCHLAB">[69]Steam!$J$159:$RU$159</definedName>
    <definedName name="Total_Steam_Revenue_PTTPE">[69]Steam!$J$198:$RU$198</definedName>
    <definedName name="Total_Steam_Revenue_TEA">[69]Steam!$J$94:$RU$94</definedName>
    <definedName name="Total_Steam_Revenue_TEX">[69]Steam!$J$42:$RU$42</definedName>
    <definedName name="Total_Steam_Revenue_TOCGC">[69]Steam!$J$16:$RU$16</definedName>
    <definedName name="Total_Steam_Revenue_TOCGC2">[69]Steam!$J$120:$RU$120</definedName>
    <definedName name="Total_Steam_Revenue_TOL">[69]Steam!$J$81:$RU$81</definedName>
    <definedName name="TotalDepre_Building">[79]BUILD95!$AN$9:$AN$17</definedName>
    <definedName name="TOTALS">#REF!</definedName>
    <definedName name="TotalYear">#REF!</definedName>
    <definedName name="TOTH1">#REF!</definedName>
    <definedName name="TOTH2">#REF!</definedName>
    <definedName name="TOTH3">#REF!</definedName>
    <definedName name="TOTH4">#REF!</definedName>
    <definedName name="TOTH5">#REF!</definedName>
    <definedName name="TOTH6">#REF!</definedName>
    <definedName name="TOTH7">#REF!</definedName>
    <definedName name="totoyo">[2]!totoyo</definedName>
    <definedName name="toyg">[2]!toyg</definedName>
    <definedName name="Toys_R_Us">#REF!</definedName>
    <definedName name="tp_1">#REF!</definedName>
    <definedName name="tp_2">#REF!</definedName>
    <definedName name="tp_3">#REF!</definedName>
    <definedName name="tp_4">#REF!</definedName>
    <definedName name="tp_5">#REF!</definedName>
    <definedName name="tp_6">#REF!</definedName>
    <definedName name="tp_7">#REF!</definedName>
    <definedName name="TPIpg1">#REF!</definedName>
    <definedName name="TPIpg10">#REF!</definedName>
    <definedName name="TPIpg11">#REF!</definedName>
    <definedName name="TPIpg12">#REF!</definedName>
    <definedName name="TPIpg2">#REF!</definedName>
    <definedName name="TPIpg3">#REF!</definedName>
    <definedName name="TPIpg4">#REF!</definedName>
    <definedName name="TPIpg5">#REF!</definedName>
    <definedName name="TPIpg6">#REF!</definedName>
    <definedName name="TPIpg7">#REF!</definedName>
    <definedName name="TPIpg8">#REF!</definedName>
    <definedName name="TPIpg9">#REF!</definedName>
    <definedName name="TQA">[146]PA!$A$1:$F$12</definedName>
    <definedName name="TR">[2]!TR</definedName>
    <definedName name="Trader">#REF!</definedName>
    <definedName name="Trading_partner">'[98]KDS FI_SD'!$A$27:$A$39</definedName>
    <definedName name="traffic">#REF!</definedName>
    <definedName name="TRAN">[2]!TRAN</definedName>
    <definedName name="TrancheAIntOnlyEnd">NA()</definedName>
    <definedName name="TRANDATE">#REF!</definedName>
    <definedName name="TRANFILE">#REF!</definedName>
    <definedName name="Translation_Map_of_non_1US_only">#REF!</definedName>
    <definedName name="TRANSREF">#REF!</definedName>
    <definedName name="Transworld">#REF!</definedName>
    <definedName name="TRE" hidden="1">{"'Eng (page2)'!$A$1:$D$52"}</definedName>
    <definedName name="tre4r564t" hidden="1">{"'Eng (page2)'!$A$1:$D$52"}</definedName>
    <definedName name="treetree" hidden="1">{"'Model'!$A$1:$N$53"}</definedName>
    <definedName name="trend">'[99]Selection obj'!$C$2:$C$3</definedName>
    <definedName name="TRET">[2]!TRET</definedName>
    <definedName name="trew" hidden="1">{"'Eng (page2)'!$A$1:$D$52"}</definedName>
    <definedName name="TREY">[2]!TREY</definedName>
    <definedName name="trfc_19">'[223]trfc02-26(Fes+Ses)'!$S$5:$S$8</definedName>
    <definedName name="TRHDRTHD">[2]!TRHDRTHD</definedName>
    <definedName name="trhehtrth">[2]!trhehtrth</definedName>
    <definedName name="trhhtr">[2]!trhhtr</definedName>
    <definedName name="tribal">#REF!</definedName>
    <definedName name="trjt">[2]!trjt</definedName>
    <definedName name="trjty">[2]!trjty</definedName>
    <definedName name="trktrkrk">[2]!trktrkrk</definedName>
    <definedName name="trr">[2]!trr</definedName>
    <definedName name="TRRT">[2]!TRRT</definedName>
    <definedName name="trtetr">[2]!trtetr</definedName>
    <definedName name="TRTH">[2]!TRTH</definedName>
    <definedName name="TRTR">#REF!</definedName>
    <definedName name="TRTRT">[2]!TRTRT</definedName>
    <definedName name="TRUR">[2]!TRUR</definedName>
    <definedName name="trw">[2]!trw</definedName>
    <definedName name="TRY">[2]!TRY</definedName>
    <definedName name="tryer">#REF!</definedName>
    <definedName name="tryr">#REF!</definedName>
    <definedName name="TSALE">#REF!</definedName>
    <definedName name="tsd">#REF!</definedName>
    <definedName name="tseest">[2]!tseest</definedName>
    <definedName name="tseset">[2]!tseset</definedName>
    <definedName name="TSL_Share">NA()</definedName>
    <definedName name="tssol_04">'[152]HC TS'!$L$186:$L$210,'[152]HC TS'!$L$265</definedName>
    <definedName name="tt">#REF!</definedName>
    <definedName name="TTE">[2]!TTE</definedName>
    <definedName name="ttetet">#REF!</definedName>
    <definedName name="ttf" hidden="1">{"sum_mth",#N/A,FALSE,"SUM-MTH";"sum_mth_สะสม",#N/A,FALSE,"SUM-MTH";"sum_mth_ผลการดำเนินงาน",#N/A,FALSE,"SUM-MTH";"sum_mth_ผลการดำเนินงาน_สะสม",#N/A,FALSE,"SUM-MTH"}</definedName>
    <definedName name="ttiyityi">[2]!ttiyityi</definedName>
    <definedName name="TTR">[2]!TTR</definedName>
    <definedName name="ttrft6">[2]!ttrft6</definedName>
    <definedName name="ttrte">[2]!ttrte</definedName>
    <definedName name="ttt">#REF!</definedName>
    <definedName name="TTTG">[2]!TTTG</definedName>
    <definedName name="TTTT">[2]!TTTT</definedName>
    <definedName name="ttu">#REF!</definedName>
    <definedName name="TTWT">[2]!TTWT</definedName>
    <definedName name="TTWTW">[2]!TTWTW</definedName>
    <definedName name="tu">[2]!tu</definedName>
    <definedName name="TUITU">[2]!TUITU</definedName>
    <definedName name="tun" localSheetId="4" hidden="1">{"'Model'!$A$1:$N$53"}</definedName>
    <definedName name="tun" localSheetId="1" hidden="1">{"'Model'!$A$1:$N$53"}</definedName>
    <definedName name="tun" hidden="1">{"'Model'!$A$1:$N$53"}</definedName>
    <definedName name="TUR">[2]!TUR</definedName>
    <definedName name="TUT">[2]!TUT</definedName>
    <definedName name="TUTU">[2]!TUTU</definedName>
    <definedName name="tuu">[2]!tuu</definedName>
    <definedName name="tuut">[2]!tuut</definedName>
    <definedName name="TW">#REF!</definedName>
    <definedName name="twe">[2]!twe</definedName>
    <definedName name="twer">[2]!twer</definedName>
    <definedName name="twere">[2]!twere</definedName>
    <definedName name="twert">[2]!twert</definedName>
    <definedName name="twete">[2]!twete</definedName>
    <definedName name="twette34">[2]!twette34</definedName>
    <definedName name="twr">#REF!</definedName>
    <definedName name="twrt">#REF!</definedName>
    <definedName name="twt">[2]!twt</definedName>
    <definedName name="ty">#REF!</definedName>
    <definedName name="ty5e5y">[2]!ty5e5y</definedName>
    <definedName name="TYEHGE">[2]!TYEHGE</definedName>
    <definedName name="TYERY">[2]!TYERY</definedName>
    <definedName name="tyeyr">[2]!tyeyr</definedName>
    <definedName name="tyhyt">[2]!tyhyt</definedName>
    <definedName name="tyjnyt">[2]!tyjnyt</definedName>
    <definedName name="TYJTFY">[2]!TYJTFY</definedName>
    <definedName name="tyjy">[2]!tyjy</definedName>
    <definedName name="tykktyf">[2]!tykktyf</definedName>
    <definedName name="tykktyk">[2]!tykktyk</definedName>
    <definedName name="tykkyt">[2]!tykkyt</definedName>
    <definedName name="tykty">[2]!tykty</definedName>
    <definedName name="type">#REF!</definedName>
    <definedName name="TYPE_INV">[224]GIVTR00P!$AJ$3:$AM$960</definedName>
    <definedName name="type1">#REF!</definedName>
    <definedName name="TYRYR">[2]!TYRYR</definedName>
    <definedName name="TYTHT">[2]!TYTHT</definedName>
    <definedName name="tytuyiiu">[2]!tytuyiiu</definedName>
    <definedName name="tyty">[2]!tyty</definedName>
    <definedName name="TYTYT">[2]!TYTYT</definedName>
    <definedName name="TYTYTY">[2]!TYTYTY</definedName>
    <definedName name="TYUT">[2]!TYUT</definedName>
    <definedName name="TYYE">[2]!TYYE</definedName>
    <definedName name="U">[2]!U</definedName>
    <definedName name="u_40239">#REF!</definedName>
    <definedName name="u_pang">#REF!</definedName>
    <definedName name="U6U">[2]!U6U</definedName>
    <definedName name="udt">[2]!udt</definedName>
    <definedName name="udtu">[2]!udtu</definedName>
    <definedName name="ue">[2]!ue</definedName>
    <definedName name="uee">[2]!uee</definedName>
    <definedName name="ueu">[2]!ueu</definedName>
    <definedName name="UFPrn20020926134932">#REF!</definedName>
    <definedName name="UFPrn20020926135049">#REF!</definedName>
    <definedName name="UFPrn20020926140704">#REF!</definedName>
    <definedName name="UFPrn20020926140818">#REF!</definedName>
    <definedName name="UFPrn20020926140944">#REF!</definedName>
    <definedName name="UFPrn20020926151134">#REF!</definedName>
    <definedName name="UFPrn20021126143830">#REF!</definedName>
    <definedName name="UFPrn20030905152550">#REF!</definedName>
    <definedName name="UFPrn20030905152617">#REF!</definedName>
    <definedName name="UFPrn20030905152646">#REF!</definedName>
    <definedName name="UFPrn20031106141539">#REF!</definedName>
    <definedName name="UFPrn20040512120738">#REF!</definedName>
    <definedName name="UFPrn20040604145208">#REF!</definedName>
    <definedName name="UFPrn20050414084645">#REF!</definedName>
    <definedName name="UFPrn20050414085001">#REF!</definedName>
    <definedName name="UFPrn20050420155141">[225]Sum!$A$1:$M$37</definedName>
    <definedName name="UFPrn20050421082021">#REF!</definedName>
    <definedName name="UFPrn20050425153159">#REF!</definedName>
    <definedName name="UFPrn20050426091529">#REF!</definedName>
    <definedName name="UFPrn20050426095751">#REF!</definedName>
    <definedName name="UFPrn20050426095854">#REF!</definedName>
    <definedName name="UFPrn20050426100007">#REF!</definedName>
    <definedName name="uggbhj">[2]!uggbhj</definedName>
    <definedName name="uggt6">[2]!uggt6</definedName>
    <definedName name="UGIKY">[2]!UGIKY</definedName>
    <definedName name="UGMA">[62]DealerData!#REF!</definedName>
    <definedName name="UGMA_COM1">[62]DealerData!#REF!</definedName>
    <definedName name="UGMA_COM2">[62]DealerData!#REF!</definedName>
    <definedName name="UGMA1">[62]DealerData!#REF!</definedName>
    <definedName name="UGMA2">[62]DealerData!#REF!</definedName>
    <definedName name="ugygb">[2]!ugygb</definedName>
    <definedName name="uhi">[2]!uhi</definedName>
    <definedName name="uhiuh">[2]!uhiuh</definedName>
    <definedName name="uhju">[2]!uhju</definedName>
    <definedName name="uhuhu">[2]!uhuhu</definedName>
    <definedName name="uhuppc">#N/A</definedName>
    <definedName name="uhytf6">[2]!uhytf6</definedName>
    <definedName name="UI">[2]!UI</definedName>
    <definedName name="uiii">[182]BS!$B$2:$B$706</definedName>
    <definedName name="uiiu">[2]!uiiu</definedName>
    <definedName name="uiiuh">[2]!uiiuh</definedName>
    <definedName name="UIIUI">[2]!UIIUI</definedName>
    <definedName name="uij">[2]!uij</definedName>
    <definedName name="uik">[2]!uik</definedName>
    <definedName name="uikh">[2]!uikh</definedName>
    <definedName name="uio">[2]!uio</definedName>
    <definedName name="UIOO">[2]!UIOO</definedName>
    <definedName name="uiu">'[226]MEG US$ FS'!#REF!</definedName>
    <definedName name="uiui">[2]!uiui</definedName>
    <definedName name="uiuuuu">[2]!uiuuuu</definedName>
    <definedName name="uiy">#REF!</definedName>
    <definedName name="uj">[2]!uj</definedName>
    <definedName name="ujj" hidden="1">{"'Eng (page2)'!$A$1:$D$52"}</definedName>
    <definedName name="UJU">[2]!UJU</definedName>
    <definedName name="UJUJ">[2]!UJUJ</definedName>
    <definedName name="ujujj">#REF!</definedName>
    <definedName name="UJUU">[2]!UJUU</definedName>
    <definedName name="UJUUJ">[2]!UJUUJ</definedName>
    <definedName name="UJUUUU">[2]!UJUUUU</definedName>
    <definedName name="ukj">[2]!ukj</definedName>
    <definedName name="UKKUU">[2]!UKKUU</definedName>
    <definedName name="UKL" hidden="1">{"'Eng (page2)'!$A$1:$D$52"}</definedName>
    <definedName name="UKUK">[2]!UKUK</definedName>
    <definedName name="ukuu">[2]!ukuu</definedName>
    <definedName name="unew" hidden="1">{"'Model'!$A$1:$N$53"}</definedName>
    <definedName name="unhide">#N/A</definedName>
    <definedName name="unit">[96]data!$B$1:$B$41</definedName>
    <definedName name="Units">[155]Tables!$N$3:$N$10</definedName>
    <definedName name="unnamed">#REF!</definedName>
    <definedName name="unreal">#REF!</definedName>
    <definedName name="Unrealized">#REF!</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iou">[2]!uoiou</definedName>
    <definedName name="UOO" hidden="1">{"'Eng (page2)'!$A$1:$D$52"}</definedName>
    <definedName name="uopp" hidden="1">{"'Eng (page2)'!$A$1:$D$52"}</definedName>
    <definedName name="Uor" hidden="1">{"'Eng (page2)'!$A$1:$D$52"}</definedName>
    <definedName name="upuyp">[2]!upuyp</definedName>
    <definedName name="ur">[2]!ur</definedName>
    <definedName name="UR5T">[2]!UR5T</definedName>
    <definedName name="urrt">[2]!urrt</definedName>
    <definedName name="US">'[130]ADJ - RATE'!$B$3</definedName>
    <definedName name="USCPIRo">'[39]Economic Arguments'!$E$5</definedName>
    <definedName name="usd">#REF!</definedName>
    <definedName name="USD_AVG">'[72]Calculation of end rates'!#REF!</definedName>
    <definedName name="Used_Accts">[227]Used_Acc!$A$2:$B$747</definedName>
    <definedName name="ut">[2]!ut</definedName>
    <definedName name="utd">[2]!utd</definedName>
    <definedName name="utk">[2]!utk</definedName>
    <definedName name="UTLH1">#REF!</definedName>
    <definedName name="UTNH">[2]!UTNH</definedName>
    <definedName name="utrt">[2]!utrt</definedName>
    <definedName name="uttuiti">[2]!uttuiti</definedName>
    <definedName name="utu">[2]!utu</definedName>
    <definedName name="UTYYT">[2]!UTYYT</definedName>
    <definedName name="uu">[2]!uu</definedName>
    <definedName name="uuu">#REF!</definedName>
    <definedName name="uuuhg">[2]!uuuhg</definedName>
    <definedName name="uuuu">#REF!</definedName>
    <definedName name="uuuuiiii">#REF!</definedName>
    <definedName name="uuuuu">[2]!uuuuu</definedName>
    <definedName name="UUUUUU">#REF!</definedName>
    <definedName name="UUUUUUU">#REF!</definedName>
    <definedName name="UUUY">[2]!UUUY</definedName>
    <definedName name="uygi">[2]!uygi</definedName>
    <definedName name="UYT">[2]!UYT</definedName>
    <definedName name="UYU_AVG">'[72]Calculation of end rates'!#REF!</definedName>
    <definedName name="uyuh">[2]!uyuh</definedName>
    <definedName name="uyy">[2]!uyy</definedName>
    <definedName name="uyyy">#REF!</definedName>
    <definedName name="v">[2]!v</definedName>
    <definedName name="VALID01234">#REF!,#REF!</definedName>
    <definedName name="ValidAcctEl">NA()</definedName>
    <definedName name="ValidBooks">[186]BSLA!$A$2:$A$102</definedName>
    <definedName name="ValidProd">NA()</definedName>
    <definedName name="value">#REF!</definedName>
    <definedName name="Values_Entered">IF(Loan_Amount*[0]!Interest_Rate*Loan_Years*Loan_Start&gt;0,1,0)</definedName>
    <definedName name="Variable_Activity">[144]Calculations!$B$9</definedName>
    <definedName name="Variable_Contract_Period_From">NA()</definedName>
    <definedName name="Variable_Contract_Period_To">NA()</definedName>
    <definedName name="Variable_Major_Client_Description">[144]Calculations!$B$7</definedName>
    <definedName name="Variable_Profit_Centre_Hierarchy">[144]Calculations!$B$6</definedName>
    <definedName name="Variable_Region">[144]Calculations!$B$10</definedName>
    <definedName name="vat">#REF!</definedName>
    <definedName name="vbesr">[2]!vbesr</definedName>
    <definedName name="VBV">[2]!VBV</definedName>
    <definedName name="VBVB">[2]!VBVB</definedName>
    <definedName name="vc">[2]!vc</definedName>
    <definedName name="VCA">#REF!</definedName>
    <definedName name="vcn">[96]data!$G$1:$G$57</definedName>
    <definedName name="vcnb">[2]!vcnb</definedName>
    <definedName name="vcx" hidden="1">{"'Model'!$A$1:$N$53"}</definedName>
    <definedName name="vcxhhd">[2]!vcxhhd</definedName>
    <definedName name="VDD">[2]!VDD</definedName>
    <definedName name="vddgg">[2]!vddgg</definedName>
    <definedName name="vderfd">[2]!vderfd</definedName>
    <definedName name="vderrg">[2]!vderrg</definedName>
    <definedName name="VDF" hidden="1">{"'Eng (page2)'!$A$1:$D$52"}</definedName>
    <definedName name="vdfdf">[2]!vdfdf</definedName>
    <definedName name="VDFDFVD">[2]!VDFDFVD</definedName>
    <definedName name="vdfe">[2]!vdfe</definedName>
    <definedName name="vdfer">[2]!vdfer</definedName>
    <definedName name="vdfersg">[2]!vdfersg</definedName>
    <definedName name="vdfre">[2]!vdfre</definedName>
    <definedName name="VDFRS">#REF!</definedName>
    <definedName name="vdfs">[2]!vdfs</definedName>
    <definedName name="VDFV">[2]!VDFV</definedName>
    <definedName name="VDFVERS">[2]!VDFVERS</definedName>
    <definedName name="VDFVERVR">[2]!VDFVERVR</definedName>
    <definedName name="VDFVRE">[2]!VDFVRE</definedName>
    <definedName name="vdggdg">[2]!vdggdg</definedName>
    <definedName name="vdrevr">[2]!vdrevr</definedName>
    <definedName name="vdsfv">[2]!vdsfv</definedName>
    <definedName name="vdsves">[2]!vdsves</definedName>
    <definedName name="vdsvre">[2]!vdsvre</definedName>
    <definedName name="vdvfd">[2]!vdvfd</definedName>
    <definedName name="veds">[2]!veds</definedName>
    <definedName name="veevee" hidden="1">{"'Model'!$A$1:$N$53"}</definedName>
    <definedName name="VEK">#REF!</definedName>
    <definedName name="Version">#REF!</definedName>
    <definedName name="VESGRES">[2]!VESGRES</definedName>
    <definedName name="vevevdv">#REF!</definedName>
    <definedName name="vfbd">[2]!vfbd</definedName>
    <definedName name="vfd">[2]!vfd</definedName>
    <definedName name="vfddg">[2]!vfddg</definedName>
    <definedName name="vfdegfd">[2]!vfdegfd</definedName>
    <definedName name="VFDERS">[2]!VFDERS</definedName>
    <definedName name="VFDFDGFFD">[2]!VFDFDGFFD</definedName>
    <definedName name="VFDFDVFD">[2]!VFDFDVFD</definedName>
    <definedName name="vfdfgd">[2]!vfdfgd</definedName>
    <definedName name="vfdgd">[2]!vfdgd</definedName>
    <definedName name="vfdrd">[2]!vfdrd</definedName>
    <definedName name="vfdresg">[2]!vfdresg</definedName>
    <definedName name="vfdser">[2]!vfdser</definedName>
    <definedName name="vfdsg">[2]!vfdsg</definedName>
    <definedName name="VFDSVF">[2]!VFDSVF</definedName>
    <definedName name="vfdver">[2]!vfdver</definedName>
    <definedName name="VFDVESR">[2]!VFDVESR</definedName>
    <definedName name="VFDVRE">[2]!VFDVRE</definedName>
    <definedName name="VFDVSR">[2]!VFDVSR</definedName>
    <definedName name="VFE">[2]!VFE</definedName>
    <definedName name="VFED">[2]!VFED</definedName>
    <definedName name="vfeergd">[2]!vfeergd</definedName>
    <definedName name="vfeg">[2]!vfeg</definedName>
    <definedName name="vfegf">[2]!vfegf</definedName>
    <definedName name="vfejfjf">[2]!vfejfjf</definedName>
    <definedName name="vfer">[2]!vfer</definedName>
    <definedName name="vferd">[2]!vferd</definedName>
    <definedName name="vferg">[2]!vferg</definedName>
    <definedName name="VFF">[2]!VFF</definedName>
    <definedName name="vffd">[2]!vffd</definedName>
    <definedName name="VFFDR">[2]!VFFDR</definedName>
    <definedName name="VFFDX">[2]!VFFDX</definedName>
    <definedName name="vffer">[2]!vffer</definedName>
    <definedName name="vffgs">[2]!vffgs</definedName>
    <definedName name="VFFVDSD">[2]!VFFVDSD</definedName>
    <definedName name="vffvfd">[2]!vffvfd</definedName>
    <definedName name="vffvfrd">[2]!vffvfrd</definedName>
    <definedName name="vfgdf">[2]!vfgdf</definedName>
    <definedName name="vfgrd">[2]!vfgrd</definedName>
    <definedName name="vfgre">[2]!vfgre</definedName>
    <definedName name="vfrd">[2]!vfrd</definedName>
    <definedName name="vfrdf">[2]!vfrdf</definedName>
    <definedName name="vfrf">[2]!vfrf</definedName>
    <definedName name="vfser">[2]!vfser</definedName>
    <definedName name="vfserg">[2]!vfserg</definedName>
    <definedName name="vfsgfgf">[2]!vfsgfgf</definedName>
    <definedName name="vfsgr">[2]!vfsgr</definedName>
    <definedName name="vfsgrs">[2]!vfsgrs</definedName>
    <definedName name="vfsr">[2]!vfsr</definedName>
    <definedName name="vfsrd">[2]!vfsrd</definedName>
    <definedName name="vfsrg">[2]!vfsrg</definedName>
    <definedName name="vfsrgdf">[2]!vfsrgdf</definedName>
    <definedName name="vfvdff">[2]!vfvdff</definedName>
    <definedName name="vfves">[2]!vfves</definedName>
    <definedName name="VFVESRRE">[2]!VFVESRRE</definedName>
    <definedName name="vfvfddfv">[2]!vfvfddfv</definedName>
    <definedName name="vfvfdvf">[2]!vfvfdvf</definedName>
    <definedName name="VFVFSER">[2]!VFVFSER</definedName>
    <definedName name="vfvrefd">[2]!vfvrefd</definedName>
    <definedName name="VFVSER">[2]!VFVSER</definedName>
    <definedName name="vfvsr">[2]!vfvsr</definedName>
    <definedName name="vgghhj">[2]!vgghhj</definedName>
    <definedName name="vgh">[2]!vgh</definedName>
    <definedName name="vgi">[2]!vgi</definedName>
    <definedName name="vgyivg">[2]!vgyivg</definedName>
    <definedName name="vhjmt">[96]data!$D$1:$D$27</definedName>
    <definedName name="vhk">[2]!vhk</definedName>
    <definedName name="view">#REF!</definedName>
    <definedName name="vigy">[2]!vigy</definedName>
    <definedName name="viv">[2]!viv</definedName>
    <definedName name="viy">[2]!viy</definedName>
    <definedName name="viyg">[2]!viyg</definedName>
    <definedName name="viygiyg">[2]!viygiyg</definedName>
    <definedName name="vj">[2]!vj</definedName>
    <definedName name="VJDNB">[2]!VJDNB</definedName>
    <definedName name="vjjv">[2]!vjjv</definedName>
    <definedName name="VJVJ">[2]!VJVJ</definedName>
    <definedName name="VJVJVJ">[2]!VJVJVJ</definedName>
    <definedName name="VKA">#REF!</definedName>
    <definedName name="vkf">[2]!vkf</definedName>
    <definedName name="vkh">[2]!vkh</definedName>
    <definedName name="vkvy">[2]!vkvy</definedName>
    <definedName name="VL">#REF!</definedName>
    <definedName name="vmjn">[2]!vmjn</definedName>
    <definedName name="VMM">[2]!VMM</definedName>
    <definedName name="vmmx">[2]!vmmx</definedName>
    <definedName name="VMVMM">[2]!VMVMM</definedName>
    <definedName name="VMW">#REF!</definedName>
    <definedName name="vnnv">[2]!vnnv</definedName>
    <definedName name="VNTt1">#REF!</definedName>
    <definedName name="VNTt10">#REF!</definedName>
    <definedName name="VNTt11">#REF!</definedName>
    <definedName name="VNTt12">#REF!</definedName>
    <definedName name="VNTt2">#REF!</definedName>
    <definedName name="VNTt3">#REF!</definedName>
    <definedName name="VNTt4">#REF!</definedName>
    <definedName name="VNTt5">#REF!</definedName>
    <definedName name="VNTt6">#REF!</definedName>
    <definedName name="VNTt7">#REF!</definedName>
    <definedName name="VNTt8">#REF!</definedName>
    <definedName name="VNTt9">#REF!</definedName>
    <definedName name="VNVNVN">[2]!VNVNVN</definedName>
    <definedName name="vo">[2]!vo</definedName>
    <definedName name="VOT">#REF!</definedName>
    <definedName name="vr">[2]!vr</definedName>
    <definedName name="vregg">[2]!vregg</definedName>
    <definedName name="VRERESDF">[2]!VRERESDF</definedName>
    <definedName name="VRERVES">[2]!VRERVES</definedName>
    <definedName name="vresldd">[2]!vresldd</definedName>
    <definedName name="VRESR">[2]!VRESR</definedName>
    <definedName name="VREVRE">[2]!VREVRE</definedName>
    <definedName name="vrfer">[2]!vrfer</definedName>
    <definedName name="vrfers">[2]!vrfers</definedName>
    <definedName name="VRFFV">[2]!VRFFV</definedName>
    <definedName name="vrfserf">[2]!vrfserf</definedName>
    <definedName name="vrgd">[2]!vrgd</definedName>
    <definedName name="vrsgsd">[2]!vrsgsd</definedName>
    <definedName name="vsdv">[2]!vsdv</definedName>
    <definedName name="vsereg">[2]!vsereg</definedName>
    <definedName name="vsr">[2]!vsr</definedName>
    <definedName name="vsvf">[2]!vsvf</definedName>
    <definedName name="vsvser">[2]!vsvser</definedName>
    <definedName name="VTM_1" hidden="1">#REF!</definedName>
    <definedName name="VTM_3" hidden="1">[228]G360!#REF!</definedName>
    <definedName name="VTM_47401" hidden="1">#REF!</definedName>
    <definedName name="VTM_47402" hidden="1">#REF!</definedName>
    <definedName name="VTM_47403" hidden="1">#REF!</definedName>
    <definedName name="VTM_47404" hidden="1">#REF!</definedName>
    <definedName name="VTM_47405" hidden="1">#REF!</definedName>
    <definedName name="VTT">#REF!</definedName>
    <definedName name="vut">#REF!</definedName>
    <definedName name="vuujv">[2]!vuujv</definedName>
    <definedName name="vv">[2]!vv</definedName>
    <definedName name="vvd">[2]!vvd</definedName>
    <definedName name="vvfdsfvdf">[2]!vvfdsfvdf</definedName>
    <definedName name="VVFFD">[2]!VVFFD</definedName>
    <definedName name="VVFFVDFD">[2]!VVFFVDFD</definedName>
    <definedName name="vvfsfd">[2]!vvfsfd</definedName>
    <definedName name="VVFVSER">[2]!VVFVSER</definedName>
    <definedName name="VVMVMMV">[2]!VVMVMMV</definedName>
    <definedName name="vvref">[2]!vvref</definedName>
    <definedName name="vvv" hidden="1">{"sum_mth",#N/A,FALSE,"SUM-MTH";"sum_mth_สะสม",#N/A,FALSE,"SUM-MTH";"sum_mth_ผลการดำเนินงาน",#N/A,FALSE,"SUM-MTH";"sum_mth_ผลการดำเนินงาน_สะสม",#N/A,FALSE,"SUM-MTH"}</definedName>
    <definedName name="VVVV">[2]!VVVV</definedName>
    <definedName name="vvvvvv" hidden="1">{"sum_mth",#N/A,FALSE,"SUM-MTH";"sum_mth_สะสม",#N/A,FALSE,"SUM-MTH";"sum_mth_ผลการดำเนินงาน",#N/A,FALSE,"SUM-MTH";"sum_mth_ผลการดำเนินงาน_สะสม",#N/A,FALSE,"SUM-MTH"}</definedName>
    <definedName name="vxdsvggg">[2]!vxdsvggg</definedName>
    <definedName name="vxvx" hidden="1">{"'Eng (page2)'!$A$1:$D$52"}</definedName>
    <definedName name="vxvxert" hidden="1">{"'Eng (page2)'!$A$1:$D$52"}</definedName>
    <definedName name="w">[2]!w</definedName>
    <definedName name="W3AFWE">[2]!W3AFWE</definedName>
    <definedName name="W3EFA">[2]!W3EFA</definedName>
    <definedName name="W3EWE">[2]!W3EWE</definedName>
    <definedName name="W3FEFW3E">[2]!W3FEFW3E</definedName>
    <definedName name="W3RA">[2]!W3RA</definedName>
    <definedName name="W3RFWE">[2]!W3RFWE</definedName>
    <definedName name="w3te">[2]!w3te</definedName>
    <definedName name="w3twe">[2]!w3twe</definedName>
    <definedName name="w45yw">[2]!w45yw</definedName>
    <definedName name="w4g4e">[2]!w4g4e</definedName>
    <definedName name="w4y34w">[2]!w4y34w</definedName>
    <definedName name="w4y43">[2]!w4y43</definedName>
    <definedName name="w6w">[2]!w6w</definedName>
    <definedName name="wa">[2]!wa</definedName>
    <definedName name="WA3ERWA">[2]!WA3ERWA</definedName>
    <definedName name="WA3FAW3">[2]!WA3FAW3</definedName>
    <definedName name="WA4ETW">[2]!WA4ETW</definedName>
    <definedName name="WA4ETWA4">[2]!WA4ETWA4</definedName>
    <definedName name="WAAWFE3">[2]!WAAWFE3</definedName>
    <definedName name="wae">[2]!wae</definedName>
    <definedName name="WAEF">[2]!WAEF</definedName>
    <definedName name="WAEFA3W">[2]!WAEFA3W</definedName>
    <definedName name="WAEFEW">[2]!WAEFEW</definedName>
    <definedName name="WAEFEWF">[2]!WAEFEWF</definedName>
    <definedName name="waeffewewf">[2]!waeffewewf</definedName>
    <definedName name="WAEFWA">[2]!WAEFWA</definedName>
    <definedName name="waefwef">[2]!waefwef</definedName>
    <definedName name="waew" hidden="1">{#N/A,#N/A,FALSE,"4_TOTAL";#N/A,#N/A,FALSE,"3_2TOTAL";#N/A,#N/A,FALSE,"5_INCOME";#N/A,#N/A,FALSE,"2_2LEV";#N/A,#N/A,FALSE,"2_2LEVYTD";#N/A,#N/A,FALSE,"BALANCE";#N/A,#N/A,FALSE,"CASHFLOW";#N/A,#N/A,FALSE,"PRODUCT";#N/A,#N/A,FALSE,"SALES";#N/A,#N/A,FALSE,"AGING"}</definedName>
    <definedName name="WAF33E">[2]!WAF33E</definedName>
    <definedName name="WAF3W">[2]!WAF3W</definedName>
    <definedName name="wafeefwa">[2]!wafeefwa</definedName>
    <definedName name="WAFEEWAF">[2]!WAFEEWAF</definedName>
    <definedName name="WAFEFW">[2]!WAFEFW</definedName>
    <definedName name="WAFEFWEA">[2]!WAFEFWEA</definedName>
    <definedName name="WAFEWEA">[2]!WAFEWEA</definedName>
    <definedName name="WAFEWF">[2]!WAFEWF</definedName>
    <definedName name="WAFW3">[2]!WAFW3</definedName>
    <definedName name="WAGEGWAEG">[2]!WAGEGWAEG</definedName>
    <definedName name="WAKEWKL">[2]!WAKEWKL</definedName>
    <definedName name="Wal_Mart">#REF!</definedName>
    <definedName name="walkthrough" hidden="1">{"'Eng (page2)'!$A$1:$D$52"}</definedName>
    <definedName name="wanna" hidden="1">{"'Model'!$A$1:$N$53"}</definedName>
    <definedName name="wannn" hidden="1">{"'Eng (page2)'!$A$1:$D$52"}</definedName>
    <definedName name="wat">[160]J1!$L$10</definedName>
    <definedName name="WAT4WE">[2]!WAT4WE</definedName>
    <definedName name="WAWA">[2]!WAWA</definedName>
    <definedName name="WAWEF">[2]!WAWEF</definedName>
    <definedName name="WAWF3W3">[2]!WAWF3W3</definedName>
    <definedName name="wbs">#REF!</definedName>
    <definedName name="wceew">[2]!wceew</definedName>
    <definedName name="wd">[2]!wd</definedName>
    <definedName name="WDD">[2]!WDD</definedName>
    <definedName name="WDEWFCD" hidden="1">#REF!</definedName>
    <definedName name="wdss">[2]!wdss</definedName>
    <definedName name="wdsssw">[2]!wdsssw</definedName>
    <definedName name="wdw">[2]!wdw</definedName>
    <definedName name="WE">#REF!</definedName>
    <definedName name="WEA">[2]!WEA</definedName>
    <definedName name="WEA4WAE">[2]!WEA4WAE</definedName>
    <definedName name="WEAERKWKLWL">[2]!WEAERKWKLWL</definedName>
    <definedName name="weaf">[2]!weaf</definedName>
    <definedName name="WEAF3WAE">[2]!WEAF3WAE</definedName>
    <definedName name="weafce">[2]!weafce</definedName>
    <definedName name="WEAFEW">[2]!WEAFEW</definedName>
    <definedName name="WEAFEWA">[2]!WEAFEWA</definedName>
    <definedName name="weafewafwe">[2]!weafewafwe</definedName>
    <definedName name="weafewf">[2]!weafewf</definedName>
    <definedName name="WEAFF3WE">[2]!WEAFF3WE</definedName>
    <definedName name="WEAFFAWE">[2]!WEAFFAWE</definedName>
    <definedName name="WEAFFEWAFEW">[2]!WEAFFEWAFEW</definedName>
    <definedName name="weafw3">[2]!weafw3</definedName>
    <definedName name="WEAFWE">[2]!WEAFWE</definedName>
    <definedName name="WEAFWEAF">[2]!WEAFWEAF</definedName>
    <definedName name="WEAJEK">[2]!WEAJEK</definedName>
    <definedName name="wealk">[2]!wealk</definedName>
    <definedName name="wearfe">[2]!wearfe</definedName>
    <definedName name="WEARWEA">[2]!WEARWEA</definedName>
    <definedName name="weawef">[2]!weawef</definedName>
    <definedName name="weawt">[2]!weawt</definedName>
    <definedName name="wecew">[2]!wecew</definedName>
    <definedName name="WED" hidden="1">{"'Eng (page2)'!$A$1:$D$52"}</definedName>
    <definedName name="weee" hidden="1">{"'Eng (page2)'!$A$1:$D$52"}</definedName>
    <definedName name="Weeee">[181]CJEs!$E$29</definedName>
    <definedName name="weefw">[2]!weefw</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EWF">[2]!WEEWF</definedName>
    <definedName name="weewfwefaf">[2]!weewfwefaf</definedName>
    <definedName name="weewt">[2]!weewt</definedName>
    <definedName name="wef">[2]!wef</definedName>
    <definedName name="wefa">[2]!wefa</definedName>
    <definedName name="wefaaek">[2]!wefaaek</definedName>
    <definedName name="wefaafwe">[2]!wefaafwe</definedName>
    <definedName name="WEFAEW">[2]!WEFAEW</definedName>
    <definedName name="wefaewf">[2]!wefaewf</definedName>
    <definedName name="WEFAEWFA">[2]!WEFAEWFA</definedName>
    <definedName name="WEFAFEW">#REF!</definedName>
    <definedName name="WEFAFW3">[2]!WEFAFW3</definedName>
    <definedName name="wefafweew">[2]!wefafweew</definedName>
    <definedName name="wefakewke">[2]!wefakewke</definedName>
    <definedName name="wefefr">[2]!wefefr</definedName>
    <definedName name="wefefw">[2]!wefefw</definedName>
    <definedName name="wefewf">[2]!wefewf</definedName>
    <definedName name="weff3w">[2]!weff3w</definedName>
    <definedName name="weffwe">[2]!weffwe</definedName>
    <definedName name="wefjd">[2]!wefjd</definedName>
    <definedName name="WEFJK">[2]!WEFJK</definedName>
    <definedName name="wefjwekew">[2]!wefjwekew</definedName>
    <definedName name="WEFSAW">[2]!WEFSAW</definedName>
    <definedName name="wefsdfasc">[2]!wefsdfasc</definedName>
    <definedName name="wefwe">[2]!wefwe</definedName>
    <definedName name="wefwe3a">[2]!wefwe3a</definedName>
    <definedName name="wefwea">[2]!wefwea</definedName>
    <definedName name="wefwfe">[2]!wefwfe</definedName>
    <definedName name="wefwfew">[2]!wefwfew</definedName>
    <definedName name="wefwfww">[2]!wefwfww</definedName>
    <definedName name="WEGGWAEGW">[2]!WEGGWAEGW</definedName>
    <definedName name="wei3w">[2]!wei3w</definedName>
    <definedName name="weig">[2]!weig</definedName>
    <definedName name="wekf">[2]!wekf</definedName>
    <definedName name="wekjf3">[2]!wekjf3</definedName>
    <definedName name="wekkwe">[2]!wekkwe</definedName>
    <definedName name="weq">[2]!weq</definedName>
    <definedName name="wer">[229]J1!$L$10</definedName>
    <definedName name="wer4w34">[2]!wer4w34</definedName>
    <definedName name="werertw">[2]!werertw</definedName>
    <definedName name="werq">[2]!werq</definedName>
    <definedName name="wert43w43">[2]!wert43w43</definedName>
    <definedName name="wert4t4">[2]!wert4t4</definedName>
    <definedName name="wert4ttw4">[2]!wert4ttw4</definedName>
    <definedName name="wert4tw">[2]!wert4tw</definedName>
    <definedName name="werte">[2]!werte</definedName>
    <definedName name="wertreer">[2]!wertreer</definedName>
    <definedName name="wertteer">[2]!wertteer</definedName>
    <definedName name="werwer" hidden="1">{"'Model'!$A$1:$N$53"}</definedName>
    <definedName name="WERWR">#REF!</definedName>
    <definedName name="wet">[2]!wet</definedName>
    <definedName name="wet4tw4">[2]!wet4tw4</definedName>
    <definedName name="wet4w">[2]!wet4w</definedName>
    <definedName name="wete">[2]!wete</definedName>
    <definedName name="wetewtte">[2]!wetewtte</definedName>
    <definedName name="wetr">#REF!</definedName>
    <definedName name="wettr">[2]!wettr</definedName>
    <definedName name="wettrte">[2]!wettrte</definedName>
    <definedName name="wetw">[2]!wetw</definedName>
    <definedName name="wetwet">[2]!wetwet</definedName>
    <definedName name="wetwt">[2]!wetwt</definedName>
    <definedName name="WEUEUH">[2]!WEUEUH</definedName>
    <definedName name="WEW">[2]!WEW</definedName>
    <definedName name="WEWE">[2]!WEWE</definedName>
    <definedName name="weweew">[2]!weweew</definedName>
    <definedName name="wewew">[2]!wewew</definedName>
    <definedName name="wewewe">[2]!wewewe</definedName>
    <definedName name="wewewertrhgjgxd" hidden="1">{"'Eng (page2)'!$A$1:$D$52"}</definedName>
    <definedName name="wewkek">[2]!wewkek</definedName>
    <definedName name="wewwaef">[2]!wewwaef</definedName>
    <definedName name="WEWWRRW">[2]!WEWWRRW</definedName>
    <definedName name="WEXW">#REF!</definedName>
    <definedName name="wezd">[2]!wezd</definedName>
    <definedName name="WF">[2]!WF</definedName>
    <definedName name="WF3A3">[2]!WF3A3</definedName>
    <definedName name="wfae">[2]!wfae</definedName>
    <definedName name="WFAE3">[2]!WFAE3</definedName>
    <definedName name="WFAEFEW">#REF!</definedName>
    <definedName name="wfe">[2]!wfe</definedName>
    <definedName name="wfe3w">[2]!wfe3w</definedName>
    <definedName name="wfe3w2s">[2]!wfe3w2s</definedName>
    <definedName name="WFEA">[2]!WFEA</definedName>
    <definedName name="WFEAAWE4">[2]!WFEAAWE4</definedName>
    <definedName name="wfeaewf">[2]!wfeaewf</definedName>
    <definedName name="wfeafew">[2]!wfeafew</definedName>
    <definedName name="wfeafewa">[2]!wfeafewa</definedName>
    <definedName name="WFEAFEWAE">[2]!WFEAFEWAE</definedName>
    <definedName name="WFEAFWE">#REF!</definedName>
    <definedName name="WFEAFWEA">[2]!WFEAFWEA</definedName>
    <definedName name="WFEAW">[2]!WFEAW</definedName>
    <definedName name="WFEAWAFE">[2]!WFEAWAFE</definedName>
    <definedName name="wfeawef">[2]!wfeawef</definedName>
    <definedName name="wfeewf">[2]!wfeewf</definedName>
    <definedName name="wfefeefwa">[2]!wfefeefwa</definedName>
    <definedName name="wfefw">[2]!wfefw</definedName>
    <definedName name="wfefwe">[2]!wfefwe</definedName>
    <definedName name="wfek3kw">[2]!wfek3kw</definedName>
    <definedName name="wfew">[2]!wfew</definedName>
    <definedName name="wfewef">[2]!wfewef</definedName>
    <definedName name="wfewf">[2]!wfewf</definedName>
    <definedName name="WFEWFAWEF">[2]!WFEWFAWEF</definedName>
    <definedName name="wfewfe">[2]!wfewfe</definedName>
    <definedName name="wfewff">[2]!wfewff</definedName>
    <definedName name="wfm">[2]!wfm</definedName>
    <definedName name="wfsfas">[2]!wfsfas</definedName>
    <definedName name="wfw3ew">[2]!wfw3ew</definedName>
    <definedName name="wfwfe">[2]!wfwfe</definedName>
    <definedName name="wge">[2]!wge</definedName>
    <definedName name="WGER">[2]!WGER</definedName>
    <definedName name="wgere">[2]!wgere</definedName>
    <definedName name="WGG">[2]!WGG</definedName>
    <definedName name="wgr">#REF!</definedName>
    <definedName name="WI">'[69]Operating Costs'!$I$35</definedName>
    <definedName name="wiauh">[2]!wiauh</definedName>
    <definedName name="wip">[230]DEP12!#REF!</definedName>
    <definedName name="Work_Day_EGAT_F">'[69]Sale Assumption'!$J$20:$RU$20</definedName>
    <definedName name="Work_Day_EGAT_NF">'[69]Sale Assumption'!$J$13:$RU$13</definedName>
    <definedName name="Work_Day_TOU">'[69]Sale Assumption'!$J$6:$RU$6</definedName>
    <definedName name="WorkType">[231]WorkType!$A:$A</definedName>
    <definedName name="WP">'[132]2.Conso'!$B$5:$B$81</definedName>
    <definedName name="WQ">[2]!WQ</definedName>
    <definedName name="wqqq">[2]!wqqq</definedName>
    <definedName name="wqrwe">[2]!wqrwe</definedName>
    <definedName name="wqtret">[2]!wqtret</definedName>
    <definedName name="wqwq">[2]!wqwq</definedName>
    <definedName name="wqwqw" hidden="1">{"cashflow",#N/A,FALSE,"cash flow"}</definedName>
    <definedName name="wqwrr" hidden="1">{"'Eng (page2)'!$A$1:$D$52"}</definedName>
    <definedName name="WR">[2]!WR</definedName>
    <definedName name="WRAFW3A">[2]!WRAFW3A</definedName>
    <definedName name="wree">[2]!wree</definedName>
    <definedName name="wrer">[2]!wrer</definedName>
    <definedName name="wreuiwr">[2]!wreuiwr</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ccounts._.schedules.">NA()</definedName>
    <definedName name="wrn.Aging._.and._.Trend._.Analysis." hidden="1">{#N/A,#N/A,FALSE,"Aging Summary";#N/A,#N/A,FALSE,"Ratio Analysis";#N/A,#N/A,FALSE,"Test 120 Day Accts";#N/A,#N/A,FALSE,"Tickmarks"}</definedName>
    <definedName name="wrn.All." localSheetId="4"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4"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NA()</definedName>
    <definedName name="wrn.allprint.">NA()</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lsheet.">NA()</definedName>
    <definedName name="wrn.Board._.Report.">NA()</definedName>
    <definedName name="wrn.capital.">NA()</definedName>
    <definedName name="wrn.cash.">NA()</definedName>
    <definedName name="wrn.cashflow." hidden="1">{"cashflow",#N/A,FALSE,"CASHFLOW "}</definedName>
    <definedName name="wrn.Complete._.Cash._.Flow." localSheetId="4" hidden="1">{"CF Assumptions",#N/A,FALSE,"Asu";#N/A,#N/A,FALSE,"Summary";#N/A,#N/A,FALSE,"CF (2)";#N/A,#N/A,FALSE,"C&amp;D";"SM1",#N/A,FALSE,"SM";"SM2",#N/A,FALSE,"SM";#N/A,#N/A,FALSE,"B&amp;T";"Mgmt1",#N/A,FALSE,"MGMT";"Mgmt2",#N/A,FALSE,"MGMT";"Rent1",#N/A,FALSE,"RENT";"Rent2",#N/A,FALSE,"RENT";#N/A,#N/A,FALSE,"HOSP";#N/A,#N/A,FALSE,"FIN";#N/A,#N/A,FALSE,"Notes"}</definedName>
    <definedName name="wrn.Complete._.Cash._.Flow." localSheetId="1"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EBITDA._.Print._.Range.">NA()</definedName>
    <definedName name="wrn.Food_Beverage." localSheetId="4" hidden="1">{"FB Assumptions",#N/A,FALSE,"Asu";"FB Cashflow 1",#N/A,FALSE,"F&amp;B";"FB Cashflow 2",#N/A,FALSE,"F&amp;B"}</definedName>
    <definedName name="wrn.Food_Beverage." localSheetId="1" hidden="1">{"FB Assumptions",#N/A,FALSE,"Asu";"FB Cashflow 1",#N/A,FALSE,"F&amp;B";"FB Cashflow 2",#N/A,FALSE,"F&amp;B"}</definedName>
    <definedName name="wrn.Food_Beverage." hidden="1">{"FB Assumptions",#N/A,FALSE,"Asu";"FB Cashflow 1",#N/A,FALSE,"F&amp;B";"FB Cashflow 2",#N/A,FALSE,"F&amp;B"}</definedName>
    <definedName name="wrn.Forecast."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4" hidden="1">{"Golf Assumptions",#N/A,FALSE,"Asu";"Golf PF1",#N/A,FALSE,"Golf";"Golf PF2",#N/A,FALSE,"Golf";"Golf Dep1",#N/A,FALSE,"Golf";"Golf Dep2",#N/A,FALSE,"Golf"}</definedName>
    <definedName name="wrn.Golf." localSheetId="1"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localSheetId="4" hidden="1">{"Book Income",#N/A,FALSE,"B&amp;T";"Taxable Income",#N/A,FALSE,"B&amp;T"}</definedName>
    <definedName name="wrn.Income." localSheetId="1" hidden="1">{"Book Income",#N/A,FALSE,"B&amp;T";"Taxable Income",#N/A,FALSE,"B&amp;T"}</definedName>
    <definedName name="wrn.Income." hidden="1">{"Book Income",#N/A,FALSE,"B&amp;T";"Taxable Income",#N/A,FALSE,"B&amp;T"}</definedName>
    <definedName name="wrn.index." hidden="1">{"index",#N/A,FALSE,"INDEX"}</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MONTHLY." hidden="1">{#N/A,#N/A,FALSE,"4_TOTAL";#N/A,#N/A,FALSE,"3_2TOTAL";#N/A,#N/A,FALSE,"5_INCOME";#N/A,#N/A,FALSE,"2_2LEV";#N/A,#N/A,FALSE,"2_2LEVYTD";#N/A,#N/A,FALSE,"BALANCE";#N/A,#N/A,FALSE,"CASHFLOW";#N/A,#N/A,FALSE,"PRODUCT";#N/A,#N/A,FALSE,"SALES";#N/A,#N/A,FALSE,"AGING"}</definedName>
    <definedName name="wrn.MPPRINT." hidden="1">{#N/A,#N/A,FALSE,"MPALL";#N/A,#N/A,FALSE,"BODY";#N/A,#N/A,FALSE,"CHASSIS";#N/A,#N/A,FALSE,"TEST"}</definedName>
    <definedName name="wrn.pl.">NA()</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odcon." hidden="1">{"closed",#N/A,FALSE,"Consolidated Products - Budget";"expanded",#N/A,FALSE,"Consolidated Products - Budget"}</definedName>
    <definedName name="wrn.Rent." localSheetId="4" hidden="1">{"Rent1",#N/A,FALSE,"RENT";"Rent2",#N/A,FALSE,"RENT"}</definedName>
    <definedName name="wrn.Rent." localSheetId="1" hidden="1">{"Rent1",#N/A,FALSE,"RENT";"Rent2",#N/A,FALSE,"RENT"}</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ales_report." hidden="1">{"sales",#N/A,FALSE,"SALES"}</definedName>
    <definedName name="wrn.Sensitive." localSheetId="4" hidden="1">{"Sensitivity1",#N/A,FALSE,"Sensitivity";"Sensitivity2",#N/A,FALSE,"Sensitivity"}</definedName>
    <definedName name="wrn.Sensitive." localSheetId="1" hidden="1">{"Sensitivity1",#N/A,FALSE,"Sensitivity";"Sensitivity2",#N/A,FALSE,"Sensitivity"}</definedName>
    <definedName name="wrn.Sensitive." hidden="1">{"Sensitivity1",#N/A,FALSE,"Sensitivity";"Sensitivity2",#N/A,FALSE,"Sensitivity"}</definedName>
    <definedName name="wrn.sertchai." hidden="1">{#N/A,#N/A,FALSE,"Macro2"}</definedName>
    <definedName name="wrn.Steering._.Committee." localSheetId="4" hidden="1">{"CF Assumptions",#N/A,FALSE,"Asu";#N/A,#N/A,FALSE,"Summary";#N/A,#N/A,FALSE,"CF (2)";#N/A,#N/A,FALSE,"SM";#N/A,#N/A,FALSE,"C&amp;D";#N/A,#N/A,FALSE,"MGMT";#N/A,#N/A,FALSE,"Notes"}</definedName>
    <definedName name="wrn.Steering._.Committee." localSheetId="1"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ax._.schedules.">NA()</definedName>
    <definedName name="wrn.vd." hidden="1">{#N/A,#N/A,TRUE,"BT M200 da 10x20"}</definedName>
    <definedName name="wrn1.opm">NA()</definedName>
    <definedName name="wrn2.allprint">NA()</definedName>
    <definedName name="wrq">[2]!wrq</definedName>
    <definedName name="WRRW">[2]!WRRW</definedName>
    <definedName name="WRRWR">[2]!WRRWR</definedName>
    <definedName name="wrw">#REF!</definedName>
    <definedName name="wrwe3">[2]!wrwe3</definedName>
    <definedName name="WRWR">[2]!WRWR</definedName>
    <definedName name="wrwre">[2]!wrwre</definedName>
    <definedName name="wrww">[2]!wrww</definedName>
    <definedName name="WS">[2]!WS</definedName>
    <definedName name="wsert">[2]!wsert</definedName>
    <definedName name="wsete">[2]!wsete</definedName>
    <definedName name="wsetew">[2]!wsetew</definedName>
    <definedName name="wsr">[2]!wsr</definedName>
    <definedName name="wsws">[2]!wsws</definedName>
    <definedName name="wswswswsw">[2]!wswswswsw</definedName>
    <definedName name="wt">[2]!wt</definedName>
    <definedName name="WT3AFEW3E">[2]!WT3AFEW3E</definedName>
    <definedName name="WTAW3E">[2]!WTAW3E</definedName>
    <definedName name="wte">[2]!wte</definedName>
    <definedName name="WTEA4FRWA4E">[2]!WTEA4FRWA4E</definedName>
    <definedName name="wteet">[2]!wteet</definedName>
    <definedName name="wter">[2]!wter</definedName>
    <definedName name="wtere">[2]!wtere</definedName>
    <definedName name="wtet">[2]!wtet</definedName>
    <definedName name="wtete">[2]!wtete</definedName>
    <definedName name="WTF">[2]!WTF</definedName>
    <definedName name="WTFAFAW3E">[2]!WTFAFAW3E</definedName>
    <definedName name="wtre">[2]!wtre</definedName>
    <definedName name="wtrt">#REF!</definedName>
    <definedName name="wtrtwe">[2]!wtrtwe</definedName>
    <definedName name="wtw">[2]!wtw</definedName>
    <definedName name="WTWT">[2]!WTWT</definedName>
    <definedName name="ww" localSheetId="4" hidden="1">{"'Eng (page2)'!$A$1:$D$52"}</definedName>
    <definedName name="ww" localSheetId="1" hidden="1">{"'Eng (page2)'!$A$1:$D$52"}</definedName>
    <definedName name="ww" hidden="1">{"'Eng (page2)'!$A$1:$D$52"}</definedName>
    <definedName name="wwd">[2]!wwd</definedName>
    <definedName name="WWE" hidden="1">{"'Eng (page2)'!$A$1:$D$52"}</definedName>
    <definedName name="wwed2">[2]!wwed2</definedName>
    <definedName name="WWEE">[2]!WWEE</definedName>
    <definedName name="wwefw">[2]!wwefw</definedName>
    <definedName name="wwewe">[2]!wwewe</definedName>
    <definedName name="wwqq" hidden="1">{"cashflow",#N/A,FALSE,"cash flow"}</definedName>
    <definedName name="wwr">[2]!wwr</definedName>
    <definedName name="wwsww">#REF!</definedName>
    <definedName name="wwte3">[2]!wwte3</definedName>
    <definedName name="WWW">#REF!</definedName>
    <definedName name="wwww">[2]!wwww</definedName>
    <definedName name="wwwww">[2]!wwwww</definedName>
    <definedName name="wxwx">[2]!wxwx</definedName>
    <definedName name="wy">[2]!wy</definedName>
    <definedName name="wy3y43">[2]!wy3y43</definedName>
    <definedName name="wyr">[2]!wyr</definedName>
    <definedName name="wyw">[2]!wyw</definedName>
    <definedName name="x">[2]!x</definedName>
    <definedName name="xaxa" hidden="1">{"cashflow",#N/A,FALSE,"cash flow"}</definedName>
    <definedName name="xaxasa" hidden="1">{"cashflow",#N/A,FALSE,"cash flow"}</definedName>
    <definedName name="xaxasa1" hidden="1">{"cashflow",#N/A,FALSE,"cash flow"}</definedName>
    <definedName name="xaxax" hidden="1">{"cashflow",#N/A,FALSE,"cash flow"}</definedName>
    <definedName name="xazz" hidden="1">{"cashflow",#N/A,FALSE,"cash flow"}</definedName>
    <definedName name="XB">[2]!XB</definedName>
    <definedName name="xbd">[2]!xbd</definedName>
    <definedName name="xbng">[2]!xbng</definedName>
    <definedName name="xbx">[2]!xbx</definedName>
    <definedName name="xbxbf">[2]!xbxbf</definedName>
    <definedName name="xcbc">[2]!xcbc</definedName>
    <definedName name="xcvbsrdf">[2]!xcvbsrdf</definedName>
    <definedName name="xcvcxs">[2]!xcvcxs</definedName>
    <definedName name="XCX">#REF!</definedName>
    <definedName name="xcxc">[2]!xcxc</definedName>
    <definedName name="xdd">[2]!xdd</definedName>
    <definedName name="xdh">[2]!xdh</definedName>
    <definedName name="xdhh">[2]!xdhh</definedName>
    <definedName name="XEU_AVG">'[72]Calculation of end rates'!#REF!</definedName>
    <definedName name="xf">[2]!xf</definedName>
    <definedName name="xgd">[2]!xgd</definedName>
    <definedName name="xgrf">[2]!xgrf</definedName>
    <definedName name="xhd">[2]!xhd</definedName>
    <definedName name="xhdf">[2]!xhdf</definedName>
    <definedName name="xhdr">[2]!xhdr</definedName>
    <definedName name="xhf">[2]!xhf</definedName>
    <definedName name="xhfd">[2]!xhfd</definedName>
    <definedName name="xhxh">[2]!xhxh</definedName>
    <definedName name="xjf">[2]!xjf</definedName>
    <definedName name="XNZ">'[232]NZDUTY-JAN01'!$E$208:$E$214</definedName>
    <definedName name="xr">[2]!xr</definedName>
    <definedName name="XREF_COLUMN_1" hidden="1">#REF!</definedName>
    <definedName name="XREF_COLUMN_2" hidden="1">#REF!</definedName>
    <definedName name="XREF_COLUMN_5" hidden="1">#REF!</definedName>
    <definedName name="XRefActiveRow" hidden="1">#REF!</definedName>
    <definedName name="XRefColumnsCount" hidden="1">1</definedName>
    <definedName name="XRefCopy1" hidden="1">#REF!</definedName>
    <definedName name="XRefCopy1Row" hidden="1">#REF!</definedName>
    <definedName name="XRefCopy2" hidden="1">[233]V310!#REF!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RangeCount" hidden="1">8</definedName>
    <definedName name="XSKIC">#REF!</definedName>
    <definedName name="XSKIC2">#REF!</definedName>
    <definedName name="XSKIC3">#REF!</definedName>
    <definedName name="XTGX">[2]!XTGX</definedName>
    <definedName name="XTHC1301">[2]!XTHC1301</definedName>
    <definedName name="XTRACT">#REF!</definedName>
    <definedName name="XX">#REF!</definedName>
    <definedName name="xxbcb">#REF!</definedName>
    <definedName name="xxg">[2]!xxg</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#REF!</definedName>
    <definedName name="xxxx" hidden="1">{"'Eng (page2)'!$A$1:$D$52"}</definedName>
    <definedName name="xyrd">[2]!xyrd</definedName>
    <definedName name="xyt">[2]!xyt</definedName>
    <definedName name="XYZ">[86]DEP12!#REF!</definedName>
    <definedName name="XZ">'[232]NZDUTY-JAN01'!$C$208</definedName>
    <definedName name="Y">[2]!Y</definedName>
    <definedName name="y444y">[2]!y444y</definedName>
    <definedName name="y4te">[2]!y4te</definedName>
    <definedName name="Y6UIU">[2]!Y6UIU</definedName>
    <definedName name="yao" hidden="1">{"'Model'!$A$1:$N$53"}</definedName>
    <definedName name="YD">#REF!</definedName>
    <definedName name="YDDD">[2]!YDDD</definedName>
    <definedName name="YDE">[2]!YDE</definedName>
    <definedName name="YDEY">[2]!YDEY</definedName>
    <definedName name="ye">[2]!ye</definedName>
    <definedName name="year">#REF!</definedName>
    <definedName name="YEAR_1">[40]COVER!$D$9</definedName>
    <definedName name="Year97_1st2nd">#REF!</definedName>
    <definedName name="YEAREND">#REF!</definedName>
    <definedName name="YEDYR">[2]!YEDYR</definedName>
    <definedName name="YEEY">[2]!YEEY</definedName>
    <definedName name="YEHRT">[2]!YEHRT</definedName>
    <definedName name="yen">#REF!</definedName>
    <definedName name="yenrate">#REF!</definedName>
    <definedName name="YER">[2]!YER</definedName>
    <definedName name="YERY">[2]!YERY</definedName>
    <definedName name="yesrh">[2]!yesrh</definedName>
    <definedName name="YEY">[2]!YEY</definedName>
    <definedName name="YEYR">[2]!YEYR</definedName>
    <definedName name="YFYF">[2]!YFYF</definedName>
    <definedName name="yg">[2]!yg</definedName>
    <definedName name="ygh">[2]!ygh</definedName>
    <definedName name="yghu">[2]!yghu</definedName>
    <definedName name="ygky">[2]!ygky</definedName>
    <definedName name="ygt">[2]!ygt</definedName>
    <definedName name="ygyg">[2]!ygyg</definedName>
    <definedName name="YH">[2]!YH</definedName>
    <definedName name="YHD">[2]!YHD</definedName>
    <definedName name="yhgu">[2]!yhgu</definedName>
    <definedName name="yhju">[2]!yhju</definedName>
    <definedName name="yhn" hidden="1">{"'Eng (page2)'!$A$1:$D$52"}</definedName>
    <definedName name="yhyh">#REF!</definedName>
    <definedName name="YHYY">[2]!YHYY</definedName>
    <definedName name="YI">[2]!YI</definedName>
    <definedName name="YIIYIY">#REF!</definedName>
    <definedName name="yim">[234]Group!$D$167</definedName>
    <definedName name="yinyin" hidden="1">{"'Model'!$A$1:$N$53"}</definedName>
    <definedName name="yiti">[2]!yiti</definedName>
    <definedName name="yiu">[2]!yiu</definedName>
    <definedName name="YIUII">[2]!YIUII</definedName>
    <definedName name="yiuo" hidden="1">{"sum_mth",#N/A,FALSE,"SUM-MTH";"sum_mth_สะสม",#N/A,FALSE,"SUM-MTH";"sum_mth_ผลการดำเนินงาน",#N/A,FALSE,"SUM-MTH";"sum_mth_ผลการดำเนินงาน_สะสม",#N/A,FALSE,"SUM-MTH"}</definedName>
    <definedName name="YIYI">[2]!YIYI</definedName>
    <definedName name="YIYIYIYI">#REF!</definedName>
    <definedName name="yiyiyre">[2]!yiyiyre</definedName>
    <definedName name="yjf">#REF!</definedName>
    <definedName name="yjjt">[2]!yjjt</definedName>
    <definedName name="YJY">#REF!</definedName>
    <definedName name="YKK">[2]!YKK</definedName>
    <definedName name="ykt">[2]!ykt</definedName>
    <definedName name="YKUI">[2]!YKUI</definedName>
    <definedName name="ykyj">[2]!ykyj</definedName>
    <definedName name="YLIIUL">[2]!YLIIUL</definedName>
    <definedName name="yn">[235]data!$A$1:$A$2</definedName>
    <definedName name="yop">[2]!yop</definedName>
    <definedName name="youy">[2]!youy</definedName>
    <definedName name="yoyoyo">[2]!yoyoyo</definedName>
    <definedName name="YR">[2]!YR</definedName>
    <definedName name="YRE">[2]!YRE</definedName>
    <definedName name="YREERYG">[2]!YREERYG</definedName>
    <definedName name="yrer">[2]!yrer</definedName>
    <definedName name="yrry">[2]!yrry</definedName>
    <definedName name="yrrye">[2]!yrrye</definedName>
    <definedName name="YRT">[2]!YRT</definedName>
    <definedName name="yrtyr">[2]!yrtyr</definedName>
    <definedName name="YRY">[2]!YRY</definedName>
    <definedName name="YRYR">[2]!YRYR</definedName>
    <definedName name="YS">#REF!</definedName>
    <definedName name="ysgff">[2]!ysgff</definedName>
    <definedName name="yt">[2]!yt</definedName>
    <definedName name="ytd">[2]!ytd</definedName>
    <definedName name="YTDCOST1">#REF!</definedName>
    <definedName name="YTDCOST2">#REF!</definedName>
    <definedName name="YTDCOST23">#REF!</definedName>
    <definedName name="YTDCOST3">#REF!</definedName>
    <definedName name="YTDCOST4">#REF!</definedName>
    <definedName name="YTDRY01">#REF!</definedName>
    <definedName name="YTDRY02">#REF!</definedName>
    <definedName name="YTDRY03">#REF!</definedName>
    <definedName name="YTDRY04">#REF!</definedName>
    <definedName name="ytgh">[2]!ytgh</definedName>
    <definedName name="ytiiyi">[2]!ytiiyi</definedName>
    <definedName name="ytirey">[2]!ytirey</definedName>
    <definedName name="ytj">[2]!ytj</definedName>
    <definedName name="YTJTJD">[2]!YTJTJD</definedName>
    <definedName name="ytk">[2]!ytk</definedName>
    <definedName name="ytr">[2]!ytr</definedName>
    <definedName name="ytre" hidden="1">{#N/A,#N/A,FALSE,"4_TOTAL";#N/A,#N/A,FALSE,"3_2TOTAL";#N/A,#N/A,FALSE,"5_INCOME";#N/A,#N/A,FALSE,"2_2LEV";#N/A,#N/A,FALSE,"2_2LEVYTD";#N/A,#N/A,FALSE,"BALANCE";#N/A,#N/A,FALSE,"CASHFLOW";#N/A,#N/A,FALSE,"PRODUCT";#N/A,#N/A,FALSE,"SALES";#N/A,#N/A,FALSE,"AGING"}</definedName>
    <definedName name="ytry">[2]!ytry</definedName>
    <definedName name="YTRYY">[2]!YTRYY</definedName>
    <definedName name="YTT">[2]!YTT</definedName>
    <definedName name="YTTR">[2]!YTTR</definedName>
    <definedName name="YTU" hidden="1">{"'Eng (page2)'!$A$1:$D$52"}</definedName>
    <definedName name="yty" hidden="1">{#N/A,#N/A,FALSE,"Doc. A";#N/A,#N/A,FALSE,"Doc. B";#N/A,#N/A,FALSE,"Doc. C";#N/A,#N/A,FALSE,"Doc. D";#N/A,#N/A,FALSE,"Doc. E";#N/A,#N/A,FALSE,"Doc. F";#N/A,#N/A,FALSE,"Doc. H";#N/A,#N/A,FALSE,"Doc. G";#N/A,#N/A,FALSE,"Doc. I";#N/A,#N/A,FALSE,"Doc. J";#N/A,#N/A,FALSE,"Stock"}</definedName>
    <definedName name="ytyt">[2]!ytyt</definedName>
    <definedName name="yu">[2]!yu</definedName>
    <definedName name="YUFTY">[2]!YUFTY</definedName>
    <definedName name="yug">[2]!yug</definedName>
    <definedName name="yuggvb">[2]!yuggvb</definedName>
    <definedName name="yughk">[2]!yughk</definedName>
    <definedName name="yugkik">[2]!yugkik</definedName>
    <definedName name="yui" hidden="1">{"'Eng (page2)'!$A$1:$D$52"}</definedName>
    <definedName name="yuj">[2]!yuj</definedName>
    <definedName name="YUKUYKUY">[2]!YUKUYKUY</definedName>
    <definedName name="yuky">[2]!yuky</definedName>
    <definedName name="YUUR">[2]!YUUR</definedName>
    <definedName name="YUUU">[2]!YUUU</definedName>
    <definedName name="yuuuy">[2]!yuuuy</definedName>
    <definedName name="yuy">[2]!yuy</definedName>
    <definedName name="YUYI">[2]!YUYI</definedName>
    <definedName name="YUYU">[2]!YUYU</definedName>
    <definedName name="yuyv">[2]!yuyv</definedName>
    <definedName name="yuyyy">[2]!yuyyy</definedName>
    <definedName name="ywer" hidden="1">{"'Eng (page2)'!$A$1:$D$52"}</definedName>
    <definedName name="YWRW" hidden="1">{"'Eng (page2)'!$A$1:$D$52"}</definedName>
    <definedName name="yww4">[2]!yww4</definedName>
    <definedName name="YWY">[2]!YWY</definedName>
    <definedName name="yy">[2]!yy</definedName>
    <definedName name="yyes">[2]!yyes</definedName>
    <definedName name="YYJHYJ">[2]!YYJHYJ</definedName>
    <definedName name="yyry">[2]!yyry</definedName>
    <definedName name="yyu">[2]!yyu</definedName>
    <definedName name="yyy">#REF!</definedName>
    <definedName name="YYYE">[2]!YYYE</definedName>
    <definedName name="YYYT">[2]!YYYT</definedName>
    <definedName name="yyyy">#REF!</definedName>
    <definedName name="yyyyy">[2]!yyyyy</definedName>
    <definedName name="z">[2]!z</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56531E9E_FCD4_49BF_95B1_9E37EC02C614_.wvu.PrintArea" localSheetId="0" hidden="1">'BS 6-8'!$A$1:$H$80</definedName>
    <definedName name="Z_88584248_AEDC_11D3_A772_0020188890FF_.wvu.PrintArea" hidden="1">#REF!</definedName>
    <definedName name="Z_88584248_AEDC_11D3_A772_0020188890FF_.wvu.Rows" hidden="1">#REF!</definedName>
    <definedName name="Z_947F83E2_2FC3_11D4_8F9E_00A024037BF9_.wvu.Cols" hidden="1">'[236]P&amp;L'!$D$1:$F$65536,'[236]P&amp;L'!$H$1:$O$65536,'[236]P&amp;L'!$S$1:$U$65536,'[236]P&amp;L'!$W$1:$AD$65536,'[236]P&amp;L'!$AG$1:$AI$65536,'[236]P&amp;L'!$AK$1:$AR$65536</definedName>
    <definedName name="Z_947F83E2_2FC3_11D4_8F9E_00A024037BF9_.wvu.Rows" hidden="1">[236]detail!$A$125:$IV$132,[236]detail!$A$137:$IV$144</definedName>
    <definedName name="Z_9668DB74_F6B7_11D5_84F8_00C04F163E1C_.wvu.Cols" hidden="1">'[237]Q2 EXPECTED'!$B$1:$B$65536,'[237]Q2 EXPECTED'!$K$1:$L$65536</definedName>
    <definedName name="Z_9668DB74_F6B7_11D5_84F8_00C04F163E1C_.wvu.PrintArea" hidden="1">'[237]Q2 EXPECTED'!$A:$IV</definedName>
    <definedName name="Z_9668DB74_F6B7_11D5_84F8_00C04F163E1C_.wvu.Rows" hidden="1">'[237]Q2 EXPECTED'!$A$26:$IV$26,'[237]Q2 EXPECTED'!$A$73:$IV$75,'[237]Q2 EXPECTED'!$A$80:$IV$80,'[237]Q2 EXPECTED'!$A$83:$IV$85,'[237]Q2 EXPECTED'!$A$115:$IV$116,'[237]Q2 EXPECTED'!$A$134:$IV$134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A53525C4_60AD_4A29_9F48_1D9191CFD045_.wvu.PrintArea" localSheetId="0" hidden="1">'BS 6-8'!$A$1:$H$80,'BS 6-8'!#REF!</definedName>
    <definedName name="Z_A53525C4_60AD_4A29_9F48_1D9191CFD045_.wvu.Rows" localSheetId="0" hidden="1">'BS 6-8'!#REF!</definedName>
    <definedName name="Z_D0A2F052_B20B_11D3_A434_00105A7FE680_.wvu.PrintArea" hidden="1">#REF!</definedName>
    <definedName name="Z_D0A2F052_B20B_11D3_A434_00105A7FE680_.wvu.Rows" hidden="1">#REF!</definedName>
    <definedName name="Z_D8F0B108_6CF4_4003_956F_ECA8DB6C8E6B_.wvu.PrintArea" localSheetId="0" hidden="1">'BS 6-8'!$A$1:$H$80,'BS 6-8'!#REF!</definedName>
    <definedName name="Z_D8F0B108_6CF4_4003_956F_ECA8DB6C8E6B_.wvu.Rows" localSheetId="0" hidden="1">'BS 6-8'!#REF!</definedName>
    <definedName name="Z_D9AA615B_CF7C_4DD2_8EFB_07C771EE2DED_.wvu.Cols" localSheetId="1" hidden="1">'PL 9-10'!#REF!,'PL 9-10'!#REF!</definedName>
    <definedName name="Z_D9AA615B_CF7C_4DD2_8EFB_07C771EE2DED_.wvu.PrintArea" localSheetId="0" hidden="1">'BS 6-8'!$A$1:$H$80</definedName>
    <definedName name="Z_D9AA615B_CF7C_4DD2_8EFB_07C771EE2DED_.wvu.PrintArea" localSheetId="1" hidden="1">'PL 9-10'!$A$1:$H$31</definedName>
    <definedName name="Z_D9AA615B_CF7C_4DD2_8EFB_07C771EE2DED_.wvu.Rows" localSheetId="0" hidden="1">'BS 6-8'!#REF!,'BS 6-8'!#REF!,'BS 6-8'!#REF!,'BS 6-8'!#REF!,'BS 6-8'!#REF!,'BS 6-8'!#REF!</definedName>
    <definedName name="Z_D9AA615B_CF7C_4DD2_8EFB_07C771EE2DED_.wvu.Rows" localSheetId="1" hidden="1">'PL 9-10'!#REF!,'PL 9-10'!#REF!</definedName>
    <definedName name="Z_DD4787CB_7696_4B6C_9E26_0074A3DBD63C_.wvu.Cols" hidden="1">[238]Detail!$U$1:$AC$65536,[238]Detail!$G$1:$O$65536</definedName>
    <definedName name="Z_EBECC6A0_3EA7_11D3_90A2_00A0CC276C27_.wvu.PrintArea" hidden="1">#REF!</definedName>
    <definedName name="Z_EBECC6A0_3EA7_11D3_90A2_00A0CC276C27_.wvu.Rows" hidden="1">#REF!</definedName>
    <definedName name="Z_F4B66B4C_C0EC_42D2_A092_06E8E5D3B185_.wvu.PrintArea" localSheetId="0" hidden="1">'BS 6-8'!$A$1:$H$80,'BS 6-8'!#REF!</definedName>
    <definedName name="Z_F4B66B4C_C0EC_42D2_A092_06E8E5D3B185_.wvu.Rows" localSheetId="0" hidden="1">'BS 6-8'!#REF!</definedName>
    <definedName name="Z_FD730857_2E5C_4060_8CCE_BD729BAEC1EB_.wvu.PrintArea" localSheetId="0" hidden="1">'BS 6-8'!$A$1:$H$80,'BS 6-8'!#REF!</definedName>
    <definedName name="Z_FD730857_2E5C_4060_8CCE_BD729BAEC1EB_.wvu.Rows" localSheetId="0" hidden="1">'BS 6-8'!#REF!</definedName>
    <definedName name="ZA" hidden="1">{"sum_mth",#N/A,FALSE,"SUM-MTH";"sum_mth_สะสม",#N/A,FALSE,"SUM-MTH";"sum_mth_ผลการดำเนินงาน",#N/A,FALSE,"SUM-MTH";"sum_mth_ผลการดำเนินงาน_สะสม",#N/A,FALSE,"SUM-MTH"}</definedName>
    <definedName name="ZAR_AVG">'[72]Calculation of end rates'!#REF!</definedName>
    <definedName name="zaxa" hidden="1">{"conso",#N/A,FALSE,"cash flow"}</definedName>
    <definedName name="zaza" hidden="1">{"conso",#N/A,FALSE,"cash flow"}</definedName>
    <definedName name="zc">[2]!zc</definedName>
    <definedName name="ZC_1" hidden="1">{"'Model'!$A$1:$N$53"}</definedName>
    <definedName name="ZD" localSheetId="4" hidden="1">{"'Eng (page2)'!$A$1:$D$52"}</definedName>
    <definedName name="ZD" localSheetId="1" hidden="1">{"'Eng (page2)'!$A$1:$D$52"}</definedName>
    <definedName name="ZD" hidden="1">{"'Eng (page2)'!$A$1:$D$52"}</definedName>
    <definedName name="ZD1copy" hidden="1">{"'Eng (page2)'!$A$1:$D$52"}</definedName>
    <definedName name="zd300r" hidden="1">{"'Model'!$A$1:$N$53"}</definedName>
    <definedName name="zdfzs">[2]!zdfzs</definedName>
    <definedName name="ze" hidden="1">{"'Model'!$A$1:$N$53"}</definedName>
    <definedName name="zesg">[2]!zesg</definedName>
    <definedName name="zfasf">[2]!zfasf</definedName>
    <definedName name="zgds">[2]!zgds</definedName>
    <definedName name="zgf">[2]!zgf</definedName>
    <definedName name="zgs">[2]!zgs</definedName>
    <definedName name="zgwzs">[2]!zgwzs</definedName>
    <definedName name="zsfgg">[2]!zsfgg</definedName>
    <definedName name="ZVDSVDS">[2]!ZVDSVDS</definedName>
    <definedName name="zvf">[2]!zvf</definedName>
    <definedName name="zvz">[2]!zvz</definedName>
    <definedName name="zxc" hidden="1">{"'Eng (page2)'!$A$1:$D$52"}</definedName>
    <definedName name="zxcv" hidden="1">{"'Eng (page2)'!$A$1:$D$52"}</definedName>
    <definedName name="zz" localSheetId="4" hidden="1">{"'Eng (page2)'!$A$1:$D$52"}</definedName>
    <definedName name="zz" localSheetId="1" hidden="1">{"'Eng (page2)'!$A$1:$D$52"}</definedName>
    <definedName name="zz" hidden="1">{"'Eng (page2)'!$A$1:$D$52"}</definedName>
    <definedName name="ZZZ">[2]!ZZZ</definedName>
    <definedName name="zzz1">#REF!</definedName>
    <definedName name="zzz2">#REF!</definedName>
    <definedName name="zzzzz">[2]!zzzzz</definedName>
    <definedName name="あ">#REF!</definedName>
    <definedName name="เงินเดือน">#REF!</definedName>
    <definedName name="เงินฝากประจำ">#REF!</definedName>
    <definedName name="เด" hidden="1">{"'Model'!$A$1:$N$53"}</definedName>
    <definedName name="แ">#REF!</definedName>
    <definedName name="แ2">#REF!</definedName>
    <definedName name="แดดเก" hidden="1">{"'Model'!$A$1:$N$53"}</definedName>
    <definedName name="แนวคำตอบ" hidden="1">{"'Model'!$A$1:$N$53"}</definedName>
    <definedName name="โ4305">'[239]Raw Material'!#REF!</definedName>
    <definedName name="ไewew" hidden="1">{"sum_mth",#N/A,FALSE,"SUM-MTH";"sum_mth_สะสม",#N/A,FALSE,"SUM-MTH";"sum_mth_ผลการดำเนินงาน",#N/A,FALSE,"SUM-MTH";"sum_mth_ผลการดำเนินงาน_สะสม",#N/A,FALSE,"SUM-MTH"}</definedName>
    <definedName name="ไม่มีชื่อ">#REF!</definedName>
    <definedName name="ก" hidden="1">{"'Model'!$A$1:$N$53"}</definedName>
    <definedName name="กกก">'[240]Fagor04-A3112e'!#REF!</definedName>
    <definedName name="กกกก">#REF!</definedName>
    <definedName name="กกกกก">#REF!</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ากราร">'[241]Fagor04-A3112e'!#REF!</definedName>
    <definedName name="กานตื">#N/A</definedName>
    <definedName name="ขขขขข" hidden="1">{"'Sell_Office'!$C$5:$D$6"}</definedName>
    <definedName name="คช">[57]เครื่องมือ!$B$391</definedName>
    <definedName name="คชผ4">[57]เครื่องมือ!$J$391</definedName>
    <definedName name="คชผ5">[57]เครื่องมือ!$K$391</definedName>
    <definedName name="คชผ6">[57]เครื่องมือ!$L$391</definedName>
    <definedName name="คต25">[58]เครื่องตกแต่ง!$B$76</definedName>
    <definedName name="คม25">[58]เครื่องมือ!$B$131</definedName>
    <definedName name="ค่ารับรอง">#REF!</definedName>
    <definedName name="จ" hidden="1">#REF!</definedName>
    <definedName name="ชชชชชช" hidden="1">{"sum_mth",#N/A,FALSE,"SUM-MTH";"sum_mth_สะสม",#N/A,FALSE,"SUM-MTH";"sum_mth_ผลการดำเนินงาน",#N/A,FALSE,"SUM-MTH";"sum_mth_ผลการดำเนินงาน_สะสม",#N/A,FALSE,"SUM-MTH"}</definedName>
    <definedName name="ดดดด">#REF!</definedName>
    <definedName name="บาท_ลบ.ม.">#REF!</definedName>
    <definedName name="ปก">#REF!</definedName>
    <definedName name="พพเเ" hidden="1">{"sum_mth",#N/A,FALSE,"SUM-MTH";"sum_mth_สะสม",#N/A,FALSE,"SUM-MTH";"sum_mth_ผลการดำเนินงาน",#N/A,FALSE,"SUM-MTH";"sum_mth_ผลการดำเนินงาน_สะสม",#N/A,FALSE,"SUM-MTH"}</definedName>
    <definedName name="พรหา">'[71]DropDown List'!#REF!</definedName>
    <definedName name="พันธบัตร">#REF!</definedName>
    <definedName name="ฟ">#REF!</definedName>
    <definedName name="ฟ_3">#REF!</definedName>
    <definedName name="ฟดได" hidden="1">#REF!</definedName>
    <definedName name="ฟฟ" hidden="1">{#N/A,#N/A,FALSE,"Doc. A";#N/A,#N/A,FALSE,"Doc. B";#N/A,#N/A,FALSE,"Doc. C";#N/A,#N/A,FALSE,"Doc. D";#N/A,#N/A,FALSE,"Doc. E";#N/A,#N/A,FALSE,"Doc. F";#N/A,#N/A,FALSE,"Doc. H";#N/A,#N/A,FALSE,"Doc. G";#N/A,#N/A,FALSE,"Doc. I";#N/A,#N/A,FALSE,"Doc. J";#N/A,#N/A,FALSE,"Stock"}</definedName>
    <definedName name="ฟฟ_3">#REF!</definedName>
    <definedName name="ฟๅ">#REF!</definedName>
    <definedName name="ย">[57]ยานพาหนะ!$B$79</definedName>
    <definedName name="ยกไป" hidden="1">#REF!</definedName>
    <definedName name="ร" localSheetId="4" hidden="1">{"'Model'!$A$1:$N$53"}</definedName>
    <definedName name="ร" localSheetId="1" hidden="1">{"'Model'!$A$1:$N$53"}</definedName>
    <definedName name="ร" hidden="1">{"'Model'!$A$1:$N$53"}</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ฤ1">#REF!</definedName>
    <definedName name="ฤ1121">#REF!</definedName>
    <definedName name="ฤฎ๐" hidden="1">{"'Income Statement'!$D$96:$E$101"}</definedName>
    <definedName name="วรา" hidden="1">{"sum_mth",#N/A,FALSE,"SUM-MTH";"sum_mth_สะสม",#N/A,FALSE,"SUM-MTH";"sum_mth_ผลการดำเนินงาน",#N/A,FALSE,"SUM-MTH";"sum_mth_ผลการดำเนินงาน_สะสม",#N/A,FALSE,"SUM-MTH"}</definedName>
    <definedName name="ส1117">#REF!</definedName>
    <definedName name="สบทร" hidden="1">{"'Model'!$A$1:$N$53"}</definedName>
    <definedName name="ส่วนลดจ่าย" hidden="1">{"'Eng (page2)'!$A$1:$D$52"}</definedName>
    <definedName name="สัญญา">#REF!</definedName>
    <definedName name="สาทืสา">'[49]Fagor04-A3112e'!#REF!</definedName>
    <definedName name="สินทรัพย์">#REF!</definedName>
    <definedName name="ห" hidden="1">#REF!</definedName>
    <definedName name="หห">#REF!</definedName>
    <definedName name="หุ้นกู้">#REF!</definedName>
    <definedName name="อ">[57]อาคาร!$B$70</definedName>
    <definedName name="อ2">[58]อาคาร!$B$19</definedName>
    <definedName name="อ25">[58]อาคาร!$K$19</definedName>
    <definedName name="อ26">[58]อาคาร!$L$19</definedName>
    <definedName name="าาา" hidden="1">{"'Model'!$A$1:$N$53"}</definedName>
    <definedName name="าาาา" hidden="1">{"'Model'!$A$1:$N$53"}</definedName>
    <definedName name="ๆ">#REF!</definedName>
    <definedName name="건물">[2]!건물</definedName>
    <definedName name="건물1">[2]!건물1</definedName>
    <definedName name="구축물">[2]!구축물</definedName>
    <definedName name="구축물1">[2]!구축물1</definedName>
    <definedName name="금융기관">[242]INFORM!$D$40</definedName>
    <definedName name="기계장치">[2]!기계장치</definedName>
    <definedName name="기계장치1">[2]!기계장치1</definedName>
    <definedName name="대변">#REF!</definedName>
    <definedName name="ㅁ1">#REF!</definedName>
    <definedName name="매출채권">#REF!</definedName>
    <definedName name="미지급금">#REF!</definedName>
    <definedName name="부채자본">#REF!</definedName>
    <definedName name="외상매입금">#REF!</definedName>
    <definedName name="자산">#REF!</definedName>
    <definedName name="중소기업">[243]INFORM!$D$36</definedName>
    <definedName name="지급어음">#REF!</definedName>
    <definedName name="집기">[2]!집기</definedName>
    <definedName name="집기비품">[2]!집기비품</definedName>
    <definedName name="집기비품1">[2]!집기비품1</definedName>
    <definedName name="차량">[2]!차량</definedName>
    <definedName name="차량운반구">[2]!차량운반구</definedName>
    <definedName name="차량운반구1">[2]!차량운반구1</definedName>
    <definedName name="차변">#REF!</definedName>
    <definedName name="총괄">[2]!총괄</definedName>
    <definedName name="총괄1">[2]!총괄1</definedName>
    <definedName name="上下期">[244]実績月!$D$10</definedName>
    <definedName name="上下期２">#REF!</definedName>
    <definedName name="印刷">'[20]03中'!#REF!</definedName>
    <definedName name="実績月">[244]実績月!$B$5</definedName>
    <definedName name="期">[245]販価!$B$2</definedName>
    <definedName name="毎月変更">#REF!</definedName>
    <definedName name="社名">[245]販価!$B$1</definedName>
    <definedName name="费用" hidden="1">#REF!</definedName>
    <definedName name="通期">[244]実績月!$B$10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9" i="7" l="1"/>
  <c r="J41" i="4" l="1"/>
  <c r="J9" i="5"/>
  <c r="H9" i="5"/>
  <c r="F9" i="5"/>
  <c r="D9" i="5"/>
  <c r="F51" i="5" l="1"/>
  <c r="J69" i="5"/>
  <c r="H56" i="7" l="1"/>
  <c r="D56" i="7"/>
  <c r="J45" i="1" l="1"/>
  <c r="D47" i="7" l="1"/>
  <c r="D24" i="1" l="1"/>
  <c r="D76" i="1" l="1"/>
  <c r="F69" i="5" l="1"/>
  <c r="P51" i="3" l="1"/>
  <c r="H21" i="4" l="1"/>
  <c r="F21" i="4"/>
  <c r="D21" i="4"/>
  <c r="L26" i="3"/>
  <c r="H26" i="3"/>
  <c r="F26" i="3"/>
  <c r="D26" i="3"/>
  <c r="P53" i="3"/>
  <c r="N13" i="3"/>
  <c r="F47" i="7" l="1"/>
  <c r="F56" i="7" l="1"/>
  <c r="N25" i="3" s="1"/>
  <c r="R25" i="3" s="1"/>
  <c r="J56" i="7"/>
  <c r="J20" i="4" s="1"/>
  <c r="L20" i="4" s="1"/>
  <c r="L39" i="4"/>
  <c r="L40" i="4"/>
  <c r="L41" i="4" l="1"/>
  <c r="H47" i="7" l="1"/>
  <c r="D57" i="7"/>
  <c r="H57" i="7" l="1"/>
  <c r="P26" i="3" l="1"/>
  <c r="F6" i="5" l="1"/>
  <c r="F76" i="5" s="1"/>
  <c r="D6" i="5"/>
  <c r="D76" i="5" s="1"/>
  <c r="D42" i="5" l="1"/>
  <c r="F42" i="5"/>
  <c r="H69" i="5" l="1"/>
  <c r="H51" i="5" l="1"/>
  <c r="P21" i="3" l="1"/>
  <c r="L21" i="3"/>
  <c r="J21" i="3"/>
  <c r="H21" i="3"/>
  <c r="F21" i="3"/>
  <c r="D21" i="3"/>
  <c r="D28" i="3" s="1"/>
  <c r="D42" i="3" s="1"/>
  <c r="N20" i="3"/>
  <c r="R20" i="3" s="1"/>
  <c r="N17" i="3"/>
  <c r="N21" i="3" s="1"/>
  <c r="F57" i="7" l="1"/>
  <c r="J47" i="7" l="1"/>
  <c r="J57" i="7" s="1"/>
  <c r="D45" i="1" l="1"/>
  <c r="H83" i="5" l="1"/>
  <c r="D83" i="5"/>
  <c r="F24" i="1" l="1"/>
  <c r="D16" i="4" l="1"/>
  <c r="D23" i="4"/>
  <c r="D35" i="4" s="1"/>
  <c r="D45" i="4"/>
  <c r="H41" i="4" l="1"/>
  <c r="F41" i="4"/>
  <c r="P48" i="3"/>
  <c r="L48" i="3"/>
  <c r="H48" i="3"/>
  <c r="F48" i="3"/>
  <c r="D41" i="4" l="1"/>
  <c r="D47" i="4" s="1"/>
  <c r="D48" i="3" l="1"/>
  <c r="N52" i="3"/>
  <c r="N47" i="3" l="1"/>
  <c r="R47" i="3" s="1"/>
  <c r="H16" i="4" l="1"/>
  <c r="F16" i="4"/>
  <c r="J15" i="4"/>
  <c r="J16" i="4" s="1"/>
  <c r="J48" i="3" l="1"/>
  <c r="C64" i="7" l="1"/>
  <c r="H19" i="7"/>
  <c r="H12" i="7"/>
  <c r="D12" i="7"/>
  <c r="J6" i="7"/>
  <c r="H6" i="7"/>
  <c r="F6" i="7"/>
  <c r="F37" i="7" s="1"/>
  <c r="J37" i="7" s="1"/>
  <c r="D6" i="7"/>
  <c r="D37" i="7" s="1"/>
  <c r="H37" i="7" s="1"/>
  <c r="D21" i="7" l="1"/>
  <c r="H21" i="7"/>
  <c r="H23" i="7" l="1"/>
  <c r="D23" i="7"/>
  <c r="D39" i="7" l="1"/>
  <c r="D58" i="7" s="1"/>
  <c r="H28" i="7"/>
  <c r="H30" i="7" s="1"/>
  <c r="H39" i="7"/>
  <c r="D28" i="7"/>
  <c r="D30" i="7" s="1"/>
  <c r="J44" i="4" l="1"/>
  <c r="H58" i="7"/>
  <c r="D63" i="7"/>
  <c r="N51" i="3"/>
  <c r="H63" i="7" l="1"/>
  <c r="J51" i="5"/>
  <c r="H45" i="4"/>
  <c r="F45" i="4"/>
  <c r="H23" i="4"/>
  <c r="H35" i="4" s="1"/>
  <c r="F23" i="4"/>
  <c r="F35" i="4" s="1"/>
  <c r="L15" i="4"/>
  <c r="L16" i="4" s="1"/>
  <c r="L11" i="4"/>
  <c r="Q55" i="3"/>
  <c r="O55" i="3"/>
  <c r="M55" i="3"/>
  <c r="H53" i="3"/>
  <c r="F53" i="3"/>
  <c r="D53" i="3"/>
  <c r="D55" i="3" s="1"/>
  <c r="L53" i="3"/>
  <c r="N46" i="3"/>
  <c r="H28" i="3"/>
  <c r="H42" i="3" s="1"/>
  <c r="F28" i="3"/>
  <c r="F42" i="3" s="1"/>
  <c r="P28" i="3"/>
  <c r="P42" i="3" s="1"/>
  <c r="R13" i="3"/>
  <c r="R52" i="3"/>
  <c r="L28" i="3"/>
  <c r="L42" i="3" s="1"/>
  <c r="J76" i="1"/>
  <c r="J78" i="1" s="1"/>
  <c r="H62" i="1"/>
  <c r="D62" i="1"/>
  <c r="J55" i="1"/>
  <c r="D55" i="1"/>
  <c r="H55" i="1"/>
  <c r="F55" i="1"/>
  <c r="F45" i="1"/>
  <c r="D31" i="1"/>
  <c r="J24" i="1"/>
  <c r="F14" i="1"/>
  <c r="H14" i="1"/>
  <c r="D14" i="1"/>
  <c r="H47" i="4" l="1"/>
  <c r="P55" i="3"/>
  <c r="L55" i="3"/>
  <c r="H55" i="3"/>
  <c r="F55" i="3"/>
  <c r="F47" i="4"/>
  <c r="N48" i="3"/>
  <c r="R17" i="3"/>
  <c r="R21" i="3" s="1"/>
  <c r="D57" i="1"/>
  <c r="D26" i="1"/>
  <c r="R46" i="3"/>
  <c r="F57" i="1"/>
  <c r="J57" i="1"/>
  <c r="J80" i="1" s="1"/>
  <c r="F26" i="1"/>
  <c r="H24" i="1"/>
  <c r="H26" i="1" s="1"/>
  <c r="F76" i="1"/>
  <c r="J14" i="1"/>
  <c r="J26" i="1" s="1"/>
  <c r="H45" i="1"/>
  <c r="H57" i="1" s="1"/>
  <c r="H76" i="1"/>
  <c r="R48" i="3" l="1"/>
  <c r="J22" i="5"/>
  <c r="J33" i="5" s="1"/>
  <c r="J35" i="5" s="1"/>
  <c r="H76" i="5"/>
  <c r="H6" i="5"/>
  <c r="H42" i="5"/>
  <c r="J76" i="5"/>
  <c r="J6" i="5"/>
  <c r="J42" i="5"/>
  <c r="D78" i="1"/>
  <c r="D80" i="1" s="1"/>
  <c r="F78" i="1"/>
  <c r="H78" i="1"/>
  <c r="J79" i="5" l="1"/>
  <c r="J82" i="5" s="1"/>
  <c r="J84" i="5" s="1"/>
  <c r="F80" i="1"/>
  <c r="F22" i="5"/>
  <c r="F33" i="5" s="1"/>
  <c r="F35" i="5" s="1"/>
  <c r="F79" i="5" s="1"/>
  <c r="L44" i="4"/>
  <c r="L45" i="4" s="1"/>
  <c r="J45" i="4"/>
  <c r="H80" i="1"/>
  <c r="F82" i="5" l="1"/>
  <c r="F84" i="5" s="1"/>
  <c r="J53" i="3"/>
  <c r="R51" i="3" l="1"/>
  <c r="R53" i="3" s="1"/>
  <c r="N53" i="3"/>
  <c r="J19" i="7" l="1"/>
  <c r="J12" i="7" l="1"/>
  <c r="J21" i="7" l="1"/>
  <c r="J23" i="7" s="1"/>
  <c r="J39" i="7" l="1"/>
  <c r="J58" i="7" s="1"/>
  <c r="J28" i="7"/>
  <c r="J30" i="7" s="1"/>
  <c r="J19" i="4" l="1"/>
  <c r="J21" i="4" s="1"/>
  <c r="J63" i="7"/>
  <c r="L19" i="4" l="1"/>
  <c r="L21" i="4" s="1"/>
  <c r="L23" i="4" s="1"/>
  <c r="J23" i="4"/>
  <c r="J35" i="4" s="1"/>
  <c r="L35" i="4" l="1"/>
  <c r="J47" i="4"/>
  <c r="L47" i="4" l="1"/>
  <c r="F12" i="7"/>
  <c r="F19" i="7" l="1"/>
  <c r="F21" i="7" s="1"/>
  <c r="F23" i="7" l="1"/>
  <c r="F39" i="7" s="1"/>
  <c r="F58" i="7" l="1"/>
  <c r="F28" i="7"/>
  <c r="F30" i="7" l="1"/>
  <c r="F63" i="7"/>
  <c r="N24" i="3" l="1"/>
  <c r="J26" i="3"/>
  <c r="J28" i="3" s="1"/>
  <c r="N26" i="3" l="1"/>
  <c r="N28" i="3" s="1"/>
  <c r="J42" i="3"/>
  <c r="R24" i="3"/>
  <c r="R26" i="3" l="1"/>
  <c r="R28" i="3" s="1"/>
  <c r="N42" i="3"/>
  <c r="J55" i="3"/>
  <c r="R42" i="3" l="1"/>
  <c r="N55" i="3"/>
  <c r="R55" i="3" l="1"/>
  <c r="D69" i="5" l="1"/>
  <c r="D51" i="5"/>
  <c r="H22" i="5" l="1"/>
  <c r="H33" i="5" s="1"/>
  <c r="H35" i="5" s="1"/>
  <c r="H79" i="5" s="1"/>
  <c r="H82" i="5" s="1"/>
  <c r="H84" i="5" s="1"/>
  <c r="D22" i="5" l="1"/>
  <c r="D33" i="5" s="1"/>
  <c r="D35" i="5" s="1"/>
  <c r="D79" i="5" s="1"/>
  <c r="D82" i="5" s="1"/>
  <c r="D84" i="5" s="1"/>
</calcChain>
</file>

<file path=xl/sharedStrings.xml><?xml version="1.0" encoding="utf-8"?>
<sst xmlns="http://schemas.openxmlformats.org/spreadsheetml/2006/main" count="377" uniqueCount="198">
  <si>
    <t>บริษัท ซีลิค คอร์พ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</si>
  <si>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</si>
  <si>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</si>
  <si>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</si>
  <si>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</si>
  <si>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</si>
  <si>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</si>
  <si>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(พันบาท)</t>
  </si>
  <si>
    <t>สินทรัพย์หมุนเวียน</t>
  </si>
  <si>
    <t>เงินสดและรายการเทียบเท่าเงินสด</t>
  </si>
  <si>
    <t>ลูกหนี้การค้า</t>
  </si>
  <si>
    <t>ลูกหนี้อื่น</t>
  </si>
  <si>
    <t xml:space="preserve">สินค้าคงเหลือ </t>
  </si>
  <si>
    <t>สินทรัพย์หมุนเวียนอื่น</t>
  </si>
  <si>
    <t>รวมสินทรัพย์หมุนเวียน</t>
  </si>
  <si>
    <t>สินทรัพย์ไม่หมุนเวียน</t>
  </si>
  <si>
    <t>เงินลงทุนในบริษัทย่อย</t>
  </si>
  <si>
    <t xml:space="preserve">ที่ดิน อาคารและอุปกรณ์ </t>
  </si>
  <si>
    <t>ค่าความนิยม</t>
  </si>
  <si>
    <t>สินทรัพย์ไม่มีตัวตน</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</si>
  <si>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</si>
  <si>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</si>
  <si>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</si>
  <si>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</si>
  <si>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</si>
  <si>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</si>
  <si>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เงินกู้ยืมระยะสั้นจากสถาบันการเงิน</t>
  </si>
  <si>
    <t>เจ้าหนี้การค้า</t>
  </si>
  <si>
    <t>เจ้าหนี้อื่น</t>
  </si>
  <si>
    <t>เงินกู้ยืมระยะยาวจากสถาบันการเงิน</t>
  </si>
  <si>
    <t xml:space="preserve">   ที่ถึงกำหนดชำระภายในหนึ่งปี</t>
  </si>
  <si>
    <t>หนี้สินตามสัญญาเช่าการเงิน</t>
  </si>
  <si>
    <t>ภาษีเงินได้ค้างจ่าย</t>
  </si>
  <si>
    <t>หนี้สินหมุนเวียนอื่น</t>
  </si>
  <si>
    <t>รวมหนี้สินหมุนเวียน</t>
  </si>
  <si>
    <t>หนี้สินไม่หมุนเวียน</t>
  </si>
  <si>
    <t>เงินกู้ยืมระยะยาวจากกิจการที่เกี่ยวข้องกัน</t>
  </si>
  <si>
    <t>หนี้สินภาษีเงินได้รอการตัดบัญชี</t>
  </si>
  <si>
    <t>ประมาณการหนี้สินไม่หมุนเวียนสำหรับ</t>
  </si>
  <si>
    <t xml:space="preserve">   ผลประโยชน์พนักงาน</t>
  </si>
  <si>
    <t>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</si>
  <si>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</si>
  <si>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</si>
  <si>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</si>
  <si>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</si>
  <si>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    </t>
  </si>
  <si>
    <t>ส่วนเกินมูลค่าหุ้นสามัญ</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</si>
  <si>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</si>
  <si>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</si>
  <si>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</si>
  <si>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</si>
  <si>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</si>
  <si>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</si>
  <si>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</si>
  <si>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 xml:space="preserve">รวมส่วนของผู้ถือหุ้น  </t>
  </si>
  <si>
    <t>รวมหนี้สินและส่วนของผู้ถือหุ้น</t>
  </si>
  <si>
    <t>รายได้</t>
  </si>
  <si>
    <t>รายได้จากการขาย</t>
  </si>
  <si>
    <t>รายได้อื่น</t>
  </si>
  <si>
    <t>รวมรายได้</t>
  </si>
  <si>
    <t>ค่าใช้จ่าย</t>
  </si>
  <si>
    <t>ต้นทุนขาย</t>
  </si>
  <si>
    <t>ต้นทุนในการจัดจำหน่าย</t>
  </si>
  <si>
    <t>ค่าใช้จ่ายในการบริหาร</t>
  </si>
  <si>
    <t>ต้นทุนทางการเงิน</t>
  </si>
  <si>
    <t>รวมค่าใช้จ่าย</t>
  </si>
  <si>
    <t xml:space="preserve">    ส่วนที่เป็นของบริษัทใหญ่</t>
  </si>
  <si>
    <t>กำไรขาดทุนเบ็ดเสร็จอื่น</t>
  </si>
  <si>
    <t>รายการที่อาจถูกจัดประเภทใหม่ไว้ใน</t>
  </si>
  <si>
    <t xml:space="preserve">   กำไรหรือขาดทุนในภายหลัง</t>
  </si>
  <si>
    <t>ผลต่างของอัตราแลกเปลี่ยน</t>
  </si>
  <si>
    <t xml:space="preserve">   จากการแปลงค่างบการเงิน</t>
  </si>
  <si>
    <t>รวมรายการที่อาจถูกจัดประเภทใหม่ไว้ใน</t>
  </si>
  <si>
    <t>รายการที่จะไม่ถูกจัดประเภทใหม่ไว้ใน</t>
  </si>
  <si>
    <t>รวมรายการที่จะไม่ถูกจัดประเภทใหม่ไว้ใน</t>
  </si>
  <si>
    <t>องค์ประกอบอื่น</t>
  </si>
  <si>
    <t>ของส่วนของผู้ถือหุ้น</t>
  </si>
  <si>
    <t>รวม</t>
  </si>
  <si>
    <t>ส่วนของ</t>
  </si>
  <si>
    <t>ส่วนเกิน</t>
  </si>
  <si>
    <t>ส่วนได้เสีย</t>
  </si>
  <si>
    <t>ที่ออก</t>
  </si>
  <si>
    <t>มูลค่าหุ้น</t>
  </si>
  <si>
    <t xml:space="preserve"> ทุนสำรอง</t>
  </si>
  <si>
    <t>การแปลงค่า</t>
  </si>
  <si>
    <t>ผู้ถือหุ้น</t>
  </si>
  <si>
    <t>ที่ไม่มีอำนาจ</t>
  </si>
  <si>
    <t xml:space="preserve">  และชำระแล้ว </t>
  </si>
  <si>
    <t>สามัญ</t>
  </si>
  <si>
    <t>ตามกฎหมาย</t>
  </si>
  <si>
    <t>ยังไม่ได้จัดสรร</t>
  </si>
  <si>
    <t>งบการเงิน</t>
  </si>
  <si>
    <t>ของบริษัทใหญ่</t>
  </si>
  <si>
    <t>ควบคุม</t>
  </si>
  <si>
    <t>ยอดคงเหลือ ณ วันที่ 1 มกราคม 2561</t>
  </si>
  <si>
    <t>รายการกับผู้ถือหุ้นที่บันทึกโดยตรงเข้าส่วนของผู้ถือหุ้น</t>
  </si>
  <si>
    <t xml:space="preserve">    เงินทุนที่ได้รับจากผู้ถือหุ้นและการจัดสรรส่วนทุนให้ผู้ถือหุ้น</t>
  </si>
  <si>
    <t xml:space="preserve">    เงินปันผลให้ผู้ถือหุ้นของบริษัท</t>
  </si>
  <si>
    <t xml:space="preserve">     กำไร (ขาดทุน) เบ็ดเสร็จอื่น</t>
  </si>
  <si>
    <t>ยอดคงเหลือ ณ วันที่ 1 มกราคม 2562</t>
  </si>
  <si>
    <t>กระแสเงินสดจากกิจกรรมดำเนินงาน</t>
  </si>
  <si>
    <t>ภาษีเงินได้</t>
  </si>
  <si>
    <t>ค่าเสื่อมราคาและค่าตัดจำหน่าย</t>
  </si>
  <si>
    <t>ประมาณการหนี้สินสำหรับผลประโยชน์พนักงาน</t>
  </si>
  <si>
    <t>รายได้ดอกเบี้ย</t>
  </si>
  <si>
    <t>การเปลี่ยนแปลงในสินทรัพย์และหนี้สินดำเนินงาน</t>
  </si>
  <si>
    <t xml:space="preserve">ลูกหนี้การค้า </t>
  </si>
  <si>
    <t>สินค้าคงเหลือ</t>
  </si>
  <si>
    <t>สินทรัพย์ไม่หมุนเวียนอื่น</t>
  </si>
  <si>
    <t>จ่ายหนี้สินสำหรับผลประโยชน์พนักงาน</t>
  </si>
  <si>
    <t>ภาษีเงินได้จ่ายออก</t>
  </si>
  <si>
    <t>กระแสเงินสดจากกิจกรรมลงทุน</t>
  </si>
  <si>
    <t>เงินสดจ่ายเพื่อซื้อบริษัทย่อยสุทธิจากเงินสดที่ได้มา</t>
  </si>
  <si>
    <t>เงินสดจ่ายเพื่อซื้ออาคารและอุปกรณ์</t>
  </si>
  <si>
    <t>เงินสดรับจากการขายอุปกรณ์</t>
  </si>
  <si>
    <t>เงินสดจ่ายเพื่อซื้อสินทรัพย์ไม่มีตัวตน</t>
  </si>
  <si>
    <t>ดอกเบี้ยรับ</t>
  </si>
  <si>
    <t>กระแสเงินสดสุทธิใช้ไปในกิจกรรมลงทุน</t>
  </si>
  <si>
    <t>กระแสเงินสดจากกิจกรรมจัดหาเงิน</t>
  </si>
  <si>
    <t>เงินสดรับจากเงินกู้ยืมระยะสั้นจากสถาบันการเงิน</t>
  </si>
  <si>
    <t>เงินสดรับจากเงินกู้ยืมระยะยาวจากสถาบันการเงิน</t>
  </si>
  <si>
    <t>เงินสดที่ผู้เช่าจ่ายเพื่อลดจำนวนหนี้สินซึ่งเกิดขึ้น</t>
  </si>
  <si>
    <t xml:space="preserve">   จากสัญญาเช่าการเงิน</t>
  </si>
  <si>
    <t>ดอกเบี้ยจ่าย</t>
  </si>
  <si>
    <t>เงินสดและรายการเทียบเท่าเงินสดเพิ่มขึ้น (ลดลง) สุทธิ</t>
  </si>
  <si>
    <t xml:space="preserve">   ก่อนผลกระทบของอัตราแลกเปลี่ยน</t>
  </si>
  <si>
    <t>ผลกระทบของอัตราแลกเปลี่ยนที่มีต่อเงินสดและ</t>
  </si>
  <si>
    <t xml:space="preserve">   รายการเทียบเท่าเงินสด</t>
  </si>
  <si>
    <t>รายการที่ไม่ใช่เงินสด</t>
  </si>
  <si>
    <t>เงินลงทุนค้างจ่าย</t>
  </si>
  <si>
    <t xml:space="preserve">   จากสถาบันการเงิน</t>
  </si>
  <si>
    <t>4, 9</t>
  </si>
  <si>
    <t xml:space="preserve">    ส่วนที่เป็นของส่วนได้เสียที่ไม่มีอำนาจควบคุม</t>
  </si>
  <si>
    <t>กระแสเงินสดสุทธิได้มาจากการดำเนินงาน</t>
  </si>
  <si>
    <t xml:space="preserve">กระแสเงินสดสุทธิได้มาจากกิจกรรมดำเนินงาน </t>
  </si>
  <si>
    <t>เงินสดและรายการเทียบเท่าเงินสด ณ วันที่ 1 มกราคม</t>
  </si>
  <si>
    <t>เงินสดจ่ายเพื่อชำระค่าธรรมเนียมเงินกู้ยืมระยะยาว</t>
  </si>
  <si>
    <t xml:space="preserve">                                                                                                                                                                                                                                                                                                                                                                                                                                                                                                                                                                                                                                                                                                                    </t>
  </si>
  <si>
    <t>กำไรจากอัตราแลกเปลี่ยนสุทธิ</t>
  </si>
  <si>
    <t>เงินปันผลจ่ายให้ผู้ถือหุ้นของบริษัท</t>
  </si>
  <si>
    <t>(กำไร) ขาดทุนจากอัตราแลกเปลี่ยนที่ยังไม่เกิดขึ้น</t>
  </si>
  <si>
    <t xml:space="preserve">    หุ้นปันผลให้ผู้ถือหุ้นของบริษัท</t>
  </si>
  <si>
    <t>กำไรจากการจำหน่ายอาคารและอุปกรณ์</t>
  </si>
  <si>
    <t>4, 10</t>
  </si>
  <si>
    <t>งบกำไรขาดทุนเบ็ดเสร็จ</t>
  </si>
  <si>
    <t>การแบ่งปันกำไร (ขาดทุน) เบ็ดเสร็จรวม</t>
  </si>
  <si>
    <t>งบกระแสเงินสด</t>
  </si>
  <si>
    <t>เงินสดจ่ายเพื่อลงทุนในบริษัทย่อย</t>
  </si>
  <si>
    <t xml:space="preserve">    การเปลี่ยนแปลงในส่วนได้เสียในบริษัทย่อย </t>
  </si>
  <si>
    <t xml:space="preserve">   ที่ไม่ได้มีผลทำให้สูญเสียการควบคุม</t>
  </si>
  <si>
    <t>เงินสดรับจากการเปลี่ยนแปลงส่วนได้เสียในบริษัทย่อย</t>
  </si>
  <si>
    <t>งบกำไรขาดทุน</t>
  </si>
  <si>
    <t>งบแสดงการเปลี่ยนแปลงส่วนของผู้ถือหุ้น</t>
  </si>
  <si>
    <t>สำหรับปีสิ้นสุดวันที่ 31 ธันวาคม 2561</t>
  </si>
  <si>
    <t>กำไรขาดทุนเบ็ดเสร็จสำหรับปี</t>
  </si>
  <si>
    <t xml:space="preserve">     กำไรสำหรับปี</t>
  </si>
  <si>
    <t>รวมกำไรขาดทุนเบ็ดเสร็จสำหรับปี</t>
  </si>
  <si>
    <t>ยอดคงเหลือ ณ วันที่ 31 ธันวาคม 2561</t>
  </si>
  <si>
    <t>สำหรับปีสิ้นสุดวันที่ 31 ธันวาคม 2562</t>
  </si>
  <si>
    <t>ยอดคงเหลือ ณ วันที่ 31 ธันวาคม 2562</t>
  </si>
  <si>
    <t xml:space="preserve">งบแสดงการเปลี่ยนแปลงส่วนของผู้ถือหุ้น </t>
  </si>
  <si>
    <t>สำหรับปีสิ้นสุดวันที่ 31 ธันวาคม</t>
  </si>
  <si>
    <t>รายได้ (ค่าใช้จ่าย) ภาษีเงินได้</t>
  </si>
  <si>
    <t>กำไร (ขาดทุน) ก่อนรายได้ (ค่าใช้จ่าย) ภาษีเงินได้</t>
  </si>
  <si>
    <t>กำไร (ขาดทุน) สำหรับปี</t>
  </si>
  <si>
    <r>
      <t>กำไร (ขาดทุน) ต่อหุ้นขั้นพื้นฐาน</t>
    </r>
    <r>
      <rPr>
        <b/>
        <i/>
        <sz val="15"/>
        <rFont val="Angsana New"/>
        <family val="1"/>
      </rPr>
      <t xml:space="preserve"> (บาท)</t>
    </r>
  </si>
  <si>
    <t>กำไร (ขาดทุน) เบ็ดเสร็จอื่นสำหรับปี- สุทธิจากภาษีเงินได้</t>
  </si>
  <si>
    <t>กำไร (ขาดทุน) เบ็ดเสร็จรวมสำหรับปี</t>
  </si>
  <si>
    <t xml:space="preserve">     ขาดทุนสำหรับปี</t>
  </si>
  <si>
    <t xml:space="preserve">     กำไรขาดทุนเบ็ดเสร็จอื่น</t>
  </si>
  <si>
    <t>เงินสดและรายการเทียบเท่าเงินสด ณ วันที่ 31 ธันวาคม</t>
  </si>
  <si>
    <t>เงินสดรับจากเงินกู้ยืมระยะยาวจากกิจการที่เกี่ยวข้องกัน</t>
  </si>
  <si>
    <t>ขาดทุนจากการตัดจำหน่ายอุปกรณ์</t>
  </si>
  <si>
    <t>อสังหาริมทรัพย์เพื่อการลงทุน</t>
  </si>
  <si>
    <t>ภาษีเงินได้ของรายการที่จะไม่ถูกจัดประเภทใหม่ไว้ใน</t>
  </si>
  <si>
    <t>4, 8</t>
  </si>
  <si>
    <t>4, 11</t>
  </si>
  <si>
    <t>เงินสดจ่ายเพื่อชำระคืนเงินกู้ยืมระยะสั้น</t>
  </si>
  <si>
    <t>เงินสดจ่ายเพื่อชำระคืนเงินกู้ยืมระยะยาว</t>
  </si>
  <si>
    <t>ผลกำไรจากการวัดมูลค่าใหม่ของ</t>
  </si>
  <si>
    <t xml:space="preserve">   ผลประโยชน์พนักงานที่กำหนดไว้</t>
  </si>
  <si>
    <t xml:space="preserve">      เงินปันผลให้ผู้ถือหุ้นของบริษัท</t>
  </si>
  <si>
    <t xml:space="preserve">       การได้มาซึ่งส่วนได้เสียที่ไม่มีอำนาจควบคุม</t>
  </si>
  <si>
    <t xml:space="preserve">               โดยอำนาจควบคุมไม่เปลี่ยนแปลง</t>
  </si>
  <si>
    <t>รวมรายการกับผู้เป็นเจ้าของที่บันทึกโดยตรงเข้าส่วนของผู้ถือหุ้น</t>
  </si>
  <si>
    <t xml:space="preserve">      หุ้นปันผลให้ผู้ถือหุ้นของบริษัท</t>
  </si>
  <si>
    <t>ผลขาดทุนจากการด้อยค่าของสินทรัพย์</t>
  </si>
  <si>
    <t>การแบ่งปันกำไร (ขาดทุน)</t>
  </si>
  <si>
    <t>4, 5, 7, 27</t>
  </si>
  <si>
    <t>5, 27</t>
  </si>
  <si>
    <t>5, 17</t>
  </si>
  <si>
    <t>กระแสเงินสดสุทธิได้มาจากกิจกรรมจัดหาเงิน</t>
  </si>
  <si>
    <t>4, 20</t>
  </si>
  <si>
    <t>10, 11, 19</t>
  </si>
  <si>
    <t>(กลับรายการ) หนี้สูญและหนี้สงสัยจะสูญ</t>
  </si>
  <si>
    <t>(กลับรายการ) ขาดทุนจากการปรับมูลค่าสินค้า</t>
  </si>
  <si>
    <t>5, 13, 27</t>
  </si>
  <si>
    <t>ปรับรายการที่กระทบกำไร (ขาดทุน) เป็นเงินสดรับ (จ่าย)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</si>
</sst>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107041E]d\ mmmm\ yyyy;@"/>
    <numFmt numFmtId="165" formatCode="_(* #,##0_);_(* \(#,##0\);_(* &quot;-&quot;??_);_(@_)"/>
    <numFmt numFmtId="166" formatCode="_(* #,##0.00_);_(* \(#,##0.00\);_(* &quot;-&quot;_);_(@_)"/>
    <numFmt numFmtId="167" formatCode="_(* #,##0.000_);_(* \(#,##0.000\);_(* &quot;-&quot;??_);_(@_)"/>
    <numFmt numFmtId="168" formatCode="_-* #,##0.00_-;\-* #,##0.00_-;_-* &quot;-&quot;??_-;_-@_-"/>
  </numFmts>
  <fonts count="29">
    <font>
      <sz val="11"/>
      <color theme="1"/>
      <name val="Calibri"/>
      <family val="2"/>
      <scheme val="minor"/>
    </font>
    <font>
      <sz val="10"/>
      <color theme="1"/>
      <name val="Arial"/>
      <family val="2"/>
    </font>
    <font>
      <sz val="11"/>
      <color theme="1"/>
      <name val="Calibri"/>
      <family val="2"/>
      <scheme val="minor"/>
    </font>
    <font>
      <sz val="15"/>
      <name val="Angsana New"/>
      <family val="1"/>
    </font>
    <font>
      <b/>
      <sz val="16"/>
      <name val="Angsana New"/>
      <family val="1"/>
    </font>
    <font>
      <i/>
      <sz val="15"/>
      <name val="Angsana New"/>
      <family val="1"/>
    </font>
    <font>
      <b/>
      <sz val="15"/>
      <name val="Angsana New"/>
      <family val="1"/>
    </font>
    <font>
      <sz val="15"/>
      <color theme="1"/>
      <name val="Angsana New"/>
      <family val="1"/>
    </font>
    <font>
      <b/>
      <i/>
      <sz val="15"/>
      <name val="Angsana New"/>
      <family val="1"/>
    </font>
    <font>
      <sz val="11"/>
      <color indexed="8"/>
      <name val="Calibri"/>
      <family val="2"/>
    </font>
    <font>
      <sz val="14"/>
      <name val="AngsanaUPC"/>
      <family val="1"/>
    </font>
    <font>
      <i/>
      <sz val="15"/>
      <color theme="1"/>
      <name val="Angsana New"/>
      <family val="1"/>
    </font>
    <font>
      <sz val="15"/>
      <color indexed="9"/>
      <name val="Angsana New"/>
      <family val="1"/>
    </font>
    <font>
      <sz val="15"/>
      <color indexed="8"/>
      <name val="Angsana New"/>
      <family val="1"/>
    </font>
    <font>
      <sz val="11"/>
      <color theme="1"/>
      <name val="Calibri"/>
      <family val="2"/>
      <charset val="222"/>
      <scheme val="minor"/>
    </font>
    <font>
      <sz val="9"/>
      <color theme="1"/>
      <name val="Times New Roman"/>
      <family val="1"/>
    </font>
    <font>
      <sz val="10"/>
      <color theme="1"/>
      <name val="Calibri"/>
      <family val="2"/>
      <scheme val="minor"/>
    </font>
    <font>
      <sz val="16"/>
      <name val="Angsana New"/>
      <family val="1"/>
    </font>
    <font>
      <sz val="16"/>
      <color theme="1"/>
      <name val="Angsana New"/>
      <family val="1"/>
    </font>
    <font>
      <b/>
      <sz val="16"/>
      <color theme="1"/>
      <name val="Angsana New"/>
      <family val="1"/>
    </font>
    <font>
      <b/>
      <sz val="15"/>
      <color theme="1"/>
      <name val="Angsana New"/>
      <family val="1"/>
    </font>
    <font>
      <b/>
      <i/>
      <sz val="15"/>
      <color theme="1"/>
      <name val="Angsana New"/>
      <family val="1"/>
    </font>
    <font>
      <sz val="10"/>
      <name val="Arial"/>
      <family val="2"/>
    </font>
    <font>
      <sz val="11"/>
      <name val="Times New Roman"/>
      <family val="1"/>
    </font>
    <font>
      <sz val="11"/>
      <color theme="1"/>
      <name val="Calibri"/>
      <family val="2"/>
      <charset val="238"/>
      <scheme val="minor"/>
    </font>
    <font>
      <sz val="10"/>
      <name val="Arial"/>
      <family val="2"/>
    </font>
    <font>
      <sz val="15"/>
      <color rgb="FFFF0000"/>
      <name val="Angsana New"/>
      <family val="1"/>
    </font>
    <font>
      <sz val="16"/>
      <color rgb="FFFF0000"/>
      <name val="Angsana New"/>
      <family val="1"/>
    </font>
    <font>
      <sz val="10"/>
      <name val="Arial"/>
      <family val="2"/>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right/>
      <top/>
      <bottom style="double">
        <color auto="1"/>
      </bottom>
      <diagonal/>
    </border>
    <border>
      <left/>
      <right/>
      <top style="thin">
        <color indexed="64"/>
      </top>
      <bottom/>
      <diagonal/>
    </border>
    <border>
      <left/>
      <right/>
      <top/>
      <bottom style="thin">
        <color auto="1"/>
      </bottom>
      <diagonal/>
    </border>
    <border>
      <left/>
      <right/>
      <top style="thin">
        <color auto="1"/>
      </top>
      <bottom style="double">
        <color auto="1"/>
      </bottom>
      <diagonal/>
    </border>
  </borders>
  <cellStyleXfs count="24">
    <xf numFmtId="0" fontId="0" fillId="0" borderId="0"/>
    <xf numFmtId="43" fontId="2" fillId="0" borderId="0" applyFont="0" applyFill="0" applyBorder="0" applyAlignment="0" applyProtection="0"/>
    <xf numFmtId="164" fontId="3" fillId="0" borderId="0"/>
    <xf numFmtId="164" fontId="3" fillId="0" borderId="0"/>
    <xf numFmtId="43" fontId="9" fillId="0" borderId="0" applyFont="0" applyFill="0" applyBorder="0" applyAlignment="0" applyProtection="0"/>
    <xf numFmtId="0" fontId="10" fillId="0" borderId="0"/>
    <xf numFmtId="164" fontId="14" fillId="0" borderId="0"/>
    <xf numFmtId="0" fontId="23" fillId="0" borderId="0"/>
    <xf numFmtId="43" fontId="22" fillId="0" borderId="0" applyFont="0" applyFill="0" applyBorder="0" applyAlignment="0" applyProtection="0"/>
    <xf numFmtId="0" fontId="22" fillId="0" borderId="0"/>
    <xf numFmtId="0" fontId="24" fillId="0" borderId="0"/>
    <xf numFmtId="168" fontId="24" fillId="0" borderId="0" applyFont="0" applyFill="0" applyBorder="0" applyAlignment="0" applyProtection="0"/>
    <xf numFmtId="168" fontId="14" fillId="0" borderId="0" applyFont="0" applyFill="0" applyBorder="0" applyAlignment="0" applyProtection="0"/>
    <xf numFmtId="168" fontId="24" fillId="0" borderId="0" applyFont="0" applyFill="0" applyBorder="0" applyAlignment="0" applyProtection="0"/>
    <xf numFmtId="0" fontId="22" fillId="0" borderId="0"/>
    <xf numFmtId="0" fontId="25" fillId="0" borderId="0"/>
    <xf numFmtId="168" fontId="22" fillId="0" borderId="0" applyFont="0" applyFill="0" applyBorder="0" applyAlignment="0" applyProtection="0"/>
    <xf numFmtId="9" fontId="2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0" fontId="1" fillId="0" borderId="0"/>
    <xf numFmtId="0" fontId="14" fillId="0" borderId="0"/>
    <xf numFmtId="0" fontId="28" fillId="0" borderId="0"/>
  </cellStyleXfs>
  <cellXfs count="260">
    <xf numFmtId="0" fontId="0" fillId="0" borderId="0" xfId="0"/>
    <xf numFmtId="49" fontId="4" fillId="0" borderId="0" xfId="2" applyNumberFormat="1" applyFont="1" applyFill="1" applyBorder="1" applyAlignment="1">
      <alignment vertical="center"/>
    </xf>
    <xf numFmtId="164" fontId="5" fillId="0" borderId="0" xfId="2" applyFont="1" applyFill="1" applyAlignment="1">
      <alignment horizontal="center" vertical="center"/>
    </xf>
    <xf numFmtId="41" fontId="5" fillId="0" borderId="0" xfId="2" applyNumberFormat="1" applyFont="1" applyFill="1" applyAlignment="1">
      <alignment horizontal="center" vertical="center"/>
    </xf>
    <xf numFmtId="41" fontId="3" fillId="0" borderId="0" xfId="2" applyNumberFormat="1" applyFont="1" applyFill="1" applyAlignment="1">
      <alignment vertical="center"/>
    </xf>
    <xf numFmtId="0" fontId="3" fillId="0" borderId="0" xfId="0" applyFont="1" applyFill="1" applyAlignment="1">
      <alignment vertical="center"/>
    </xf>
    <xf numFmtId="0" fontId="3" fillId="0" borderId="0" xfId="0" applyFont="1" applyFill="1"/>
    <xf numFmtId="49" fontId="6" fillId="0" borderId="0" xfId="2" applyNumberFormat="1" applyFont="1" applyFill="1" applyAlignment="1">
      <alignment vertical="center"/>
    </xf>
    <xf numFmtId="164" fontId="6" fillId="0" borderId="0" xfId="2" applyFont="1" applyFill="1" applyAlignment="1">
      <alignment vertical="center"/>
    </xf>
    <xf numFmtId="0" fontId="7" fillId="0" borderId="0" xfId="0" applyFont="1" applyFill="1"/>
    <xf numFmtId="41" fontId="3" fillId="0" borderId="0" xfId="2" applyNumberFormat="1" applyFont="1" applyFill="1" applyAlignment="1">
      <alignment horizontal="center" vertical="center"/>
    </xf>
    <xf numFmtId="164" fontId="3" fillId="0" borderId="0" xfId="2" applyFont="1" applyFill="1" applyAlignment="1">
      <alignment vertical="center"/>
    </xf>
    <xf numFmtId="0" fontId="4" fillId="0" borderId="0" xfId="2" applyNumberFormat="1" applyFont="1" applyFill="1" applyAlignment="1">
      <alignment vertical="center"/>
    </xf>
    <xf numFmtId="0" fontId="5" fillId="0" borderId="0" xfId="2" applyNumberFormat="1" applyFont="1" applyFill="1" applyBorder="1" applyAlignment="1">
      <alignment horizontal="center" vertical="center"/>
    </xf>
    <xf numFmtId="0" fontId="3" fillId="0" borderId="0" xfId="2" applyNumberFormat="1" applyFont="1" applyFill="1" applyAlignment="1">
      <alignment horizontal="center" vertical="center"/>
    </xf>
    <xf numFmtId="0" fontId="7" fillId="0" borderId="0" xfId="0" applyNumberFormat="1" applyFont="1" applyFill="1"/>
    <xf numFmtId="164" fontId="5" fillId="0" borderId="0" xfId="2" applyFont="1" applyFill="1" applyAlignment="1">
      <alignment vertical="center"/>
    </xf>
    <xf numFmtId="49" fontId="8" fillId="0" borderId="0" xfId="2" applyNumberFormat="1" applyFont="1" applyFill="1" applyAlignment="1">
      <alignment vertical="center"/>
    </xf>
    <xf numFmtId="164" fontId="8" fillId="0" borderId="0" xfId="2" applyFont="1" applyFill="1" applyAlignment="1">
      <alignment horizontal="center" vertical="center"/>
    </xf>
    <xf numFmtId="41" fontId="8" fillId="0" borderId="0" xfId="2" applyNumberFormat="1" applyFont="1" applyFill="1" applyAlignment="1">
      <alignment horizontal="center" vertical="center"/>
    </xf>
    <xf numFmtId="41" fontId="3" fillId="0" borderId="0" xfId="2" applyNumberFormat="1" applyFont="1" applyFill="1" applyAlignment="1">
      <alignment horizontal="right" vertical="center" wrapText="1"/>
    </xf>
    <xf numFmtId="0" fontId="7" fillId="0" borderId="0" xfId="0" applyFont="1" applyFill="1" applyAlignment="1">
      <alignment vertical="center"/>
    </xf>
    <xf numFmtId="49" fontId="3" fillId="0" borderId="0" xfId="2" applyNumberFormat="1" applyFont="1" applyFill="1" applyAlignment="1">
      <alignment vertical="center"/>
    </xf>
    <xf numFmtId="0" fontId="5" fillId="0" borderId="0" xfId="2" quotePrefix="1" applyNumberFormat="1" applyFont="1" applyFill="1" applyAlignment="1">
      <alignment horizontal="center" vertical="center"/>
    </xf>
    <xf numFmtId="164" fontId="5" fillId="0" borderId="0" xfId="2" quotePrefix="1" applyFont="1" applyFill="1" applyAlignment="1">
      <alignment horizontal="center" vertical="center"/>
    </xf>
    <xf numFmtId="41" fontId="7" fillId="0" borderId="0" xfId="0" applyNumberFormat="1" applyFont="1" applyFill="1"/>
    <xf numFmtId="165" fontId="3" fillId="0" borderId="0" xfId="1" quotePrefix="1" applyNumberFormat="1" applyFont="1" applyFill="1" applyAlignment="1">
      <alignment horizontal="center" vertical="center"/>
    </xf>
    <xf numFmtId="41" fontId="3" fillId="0" borderId="0" xfId="1" quotePrefix="1" applyNumberFormat="1" applyFont="1" applyFill="1" applyAlignment="1">
      <alignment horizontal="center" vertical="center"/>
    </xf>
    <xf numFmtId="1" fontId="5" fillId="0" borderId="0" xfId="2" quotePrefix="1" applyNumberFormat="1" applyFont="1" applyFill="1" applyAlignment="1">
      <alignment horizontal="center" vertical="center"/>
    </xf>
    <xf numFmtId="41" fontId="3" fillId="0" borderId="0" xfId="1" applyNumberFormat="1" applyFont="1" applyFill="1" applyAlignment="1">
      <alignment vertical="center"/>
    </xf>
    <xf numFmtId="0" fontId="5" fillId="0" borderId="0" xfId="2" applyNumberFormat="1" applyFont="1" applyFill="1" applyAlignment="1">
      <alignment horizontal="center" vertical="center"/>
    </xf>
    <xf numFmtId="41" fontId="6" fillId="0" borderId="1" xfId="1" applyNumberFormat="1" applyFont="1" applyFill="1" applyBorder="1" applyAlignment="1">
      <alignment horizontal="right" vertical="center"/>
    </xf>
    <xf numFmtId="165" fontId="6" fillId="0" borderId="0" xfId="1" applyNumberFormat="1" applyFont="1" applyFill="1" applyBorder="1" applyAlignment="1">
      <alignment horizontal="right" vertical="center"/>
    </xf>
    <xf numFmtId="49" fontId="3" fillId="0" borderId="0" xfId="3" applyNumberFormat="1" applyFont="1" applyFill="1" applyAlignment="1">
      <alignment vertical="center"/>
    </xf>
    <xf numFmtId="41" fontId="3" fillId="0" borderId="0" xfId="1" applyNumberFormat="1" applyFont="1" applyFill="1" applyAlignment="1">
      <alignment horizontal="right" vertical="center"/>
    </xf>
    <xf numFmtId="41" fontId="5" fillId="0" borderId="0" xfId="1" quotePrefix="1" applyNumberFormat="1" applyFont="1" applyFill="1" applyAlignment="1">
      <alignment horizontal="center" vertical="center"/>
    </xf>
    <xf numFmtId="165" fontId="5" fillId="0" borderId="0" xfId="1" quotePrefix="1" applyNumberFormat="1" applyFont="1" applyFill="1" applyAlignment="1">
      <alignment horizontal="center" vertical="center"/>
    </xf>
    <xf numFmtId="164" fontId="3" fillId="0" borderId="0" xfId="2" applyFont="1" applyFill="1" applyAlignment="1"/>
    <xf numFmtId="41" fontId="6" fillId="0" borderId="2" xfId="1" applyNumberFormat="1" applyFont="1" applyFill="1" applyBorder="1" applyAlignment="1">
      <alignment horizontal="right" vertical="center"/>
    </xf>
    <xf numFmtId="41" fontId="6" fillId="0" borderId="0" xfId="1" applyNumberFormat="1" applyFont="1" applyFill="1" applyBorder="1" applyAlignment="1">
      <alignment horizontal="right" vertical="center"/>
    </xf>
    <xf numFmtId="41" fontId="3" fillId="0" borderId="0" xfId="4" applyNumberFormat="1" applyFont="1" applyFill="1" applyAlignment="1">
      <alignment vertical="center"/>
    </xf>
    <xf numFmtId="1" fontId="6" fillId="0" borderId="0" xfId="2" applyNumberFormat="1" applyFont="1" applyFill="1" applyAlignment="1">
      <alignment vertical="center"/>
    </xf>
    <xf numFmtId="0" fontId="3" fillId="0" borderId="0" xfId="2" applyNumberFormat="1" applyFont="1" applyFill="1" applyAlignment="1"/>
    <xf numFmtId="164" fontId="5" fillId="0" borderId="0" xfId="2" applyFont="1" applyFill="1" applyBorder="1" applyAlignment="1">
      <alignment horizontal="center" vertical="center"/>
    </xf>
    <xf numFmtId="0" fontId="8" fillId="0" borderId="0" xfId="2" applyNumberFormat="1" applyFont="1" applyFill="1" applyAlignment="1">
      <alignment horizontal="center" vertical="center"/>
    </xf>
    <xf numFmtId="41" fontId="8" fillId="0" borderId="0" xfId="1" applyNumberFormat="1" applyFont="1" applyFill="1" applyAlignment="1">
      <alignment horizontal="center" vertical="center"/>
    </xf>
    <xf numFmtId="165" fontId="8" fillId="0" borderId="0" xfId="1" applyNumberFormat="1" applyFont="1" applyFill="1" applyAlignment="1">
      <alignment horizontal="center" vertical="center"/>
    </xf>
    <xf numFmtId="41" fontId="3" fillId="0" borderId="0" xfId="1" applyNumberFormat="1" applyFont="1" applyFill="1" applyAlignment="1">
      <alignment horizontal="right" vertical="center" wrapText="1"/>
    </xf>
    <xf numFmtId="165" fontId="3" fillId="0" borderId="0" xfId="1" applyNumberFormat="1" applyFont="1" applyFill="1" applyAlignment="1">
      <alignment horizontal="center" vertical="center"/>
    </xf>
    <xf numFmtId="41" fontId="3" fillId="0" borderId="0" xfId="1" applyNumberFormat="1" applyFont="1" applyFill="1" applyAlignment="1">
      <alignment horizontal="center" vertical="center"/>
    </xf>
    <xf numFmtId="41" fontId="5" fillId="0" borderId="0" xfId="1" applyNumberFormat="1" applyFont="1" applyFill="1" applyAlignment="1">
      <alignment horizontal="center" vertical="center"/>
    </xf>
    <xf numFmtId="165" fontId="5" fillId="0" borderId="0" xfId="1" applyNumberFormat="1" applyFont="1" applyFill="1" applyAlignment="1">
      <alignment horizontal="center" vertical="center"/>
    </xf>
    <xf numFmtId="41" fontId="5" fillId="0" borderId="0" xfId="1" applyNumberFormat="1" applyFont="1" applyFill="1" applyAlignment="1">
      <alignment vertical="center"/>
    </xf>
    <xf numFmtId="0" fontId="3" fillId="0" borderId="0" xfId="5" applyFont="1" applyFill="1" applyAlignment="1">
      <alignment vertical="center"/>
    </xf>
    <xf numFmtId="41" fontId="6" fillId="0" borderId="1" xfId="1" quotePrefix="1" applyNumberFormat="1" applyFont="1" applyFill="1" applyBorder="1" applyAlignment="1">
      <alignment horizontal="right" vertical="center"/>
    </xf>
    <xf numFmtId="165" fontId="6" fillId="0" borderId="0" xfId="1" quotePrefix="1" applyNumberFormat="1" applyFont="1" applyFill="1" applyBorder="1" applyAlignment="1">
      <alignment horizontal="right" vertical="center"/>
    </xf>
    <xf numFmtId="41" fontId="6" fillId="0" borderId="3" xfId="1" quotePrefix="1" applyNumberFormat="1" applyFont="1" applyFill="1" applyBorder="1" applyAlignment="1">
      <alignment horizontal="right" vertical="center"/>
    </xf>
    <xf numFmtId="41" fontId="6" fillId="0" borderId="4" xfId="1" applyNumberFormat="1" applyFont="1" applyFill="1" applyBorder="1" applyAlignment="1">
      <alignment horizontal="right" vertical="center"/>
    </xf>
    <xf numFmtId="164" fontId="3" fillId="0" borderId="0" xfId="2" applyFont="1" applyFill="1" applyBorder="1" applyAlignment="1">
      <alignment vertical="center"/>
    </xf>
    <xf numFmtId="41" fontId="3" fillId="0" borderId="2" xfId="1" applyNumberFormat="1" applyFont="1" applyFill="1" applyBorder="1" applyAlignment="1">
      <alignment horizontal="right" vertical="center"/>
    </xf>
    <xf numFmtId="165" fontId="3" fillId="0" borderId="0" xfId="1" applyNumberFormat="1" applyFont="1" applyFill="1" applyBorder="1" applyAlignment="1">
      <alignment horizontal="right" vertical="center"/>
    </xf>
    <xf numFmtId="165" fontId="3" fillId="0" borderId="0" xfId="1" applyNumberFormat="1" applyFont="1" applyFill="1" applyAlignment="1">
      <alignment vertical="center"/>
    </xf>
    <xf numFmtId="49" fontId="3" fillId="0" borderId="0" xfId="2" applyNumberFormat="1" applyFont="1" applyFill="1" applyAlignment="1">
      <alignment vertical="center" wrapText="1"/>
    </xf>
    <xf numFmtId="0" fontId="6" fillId="0" borderId="0" xfId="0" applyFont="1" applyFill="1" applyAlignment="1">
      <alignment horizontal="left" vertical="center"/>
    </xf>
    <xf numFmtId="41" fontId="6" fillId="0" borderId="0" xfId="1" applyNumberFormat="1" applyFont="1" applyFill="1" applyAlignment="1">
      <alignment horizontal="center" vertical="center"/>
    </xf>
    <xf numFmtId="164" fontId="3" fillId="0" borderId="0" xfId="2" applyFont="1" applyFill="1" applyBorder="1" applyAlignment="1"/>
    <xf numFmtId="0" fontId="11" fillId="0" borderId="0" xfId="0" applyFont="1" applyFill="1"/>
    <xf numFmtId="41" fontId="3" fillId="0" borderId="0" xfId="1" applyNumberFormat="1" applyFont="1" applyFill="1" applyAlignment="1"/>
    <xf numFmtId="165" fontId="3" fillId="0" borderId="0" xfId="1" applyNumberFormat="1" applyFont="1" applyFill="1" applyAlignment="1"/>
    <xf numFmtId="43" fontId="3" fillId="0" borderId="0" xfId="4" applyFont="1" applyFill="1" applyBorder="1" applyAlignment="1">
      <alignment vertical="center"/>
    </xf>
    <xf numFmtId="41" fontId="3" fillId="0" borderId="0" xfId="4" applyNumberFormat="1" applyFont="1" applyFill="1" applyBorder="1" applyAlignment="1">
      <alignment vertical="center"/>
    </xf>
    <xf numFmtId="41" fontId="3" fillId="0" borderId="0" xfId="2" applyNumberFormat="1" applyFont="1" applyFill="1" applyBorder="1" applyAlignment="1">
      <alignment vertical="center"/>
    </xf>
    <xf numFmtId="43" fontId="3" fillId="0" borderId="0" xfId="1" applyFont="1" applyFill="1" applyBorder="1" applyAlignment="1"/>
    <xf numFmtId="49" fontId="6" fillId="0" borderId="0" xfId="2" applyNumberFormat="1" applyFont="1" applyFill="1" applyBorder="1" applyAlignment="1">
      <alignment vertical="center"/>
    </xf>
    <xf numFmtId="0" fontId="3" fillId="0" borderId="0" xfId="2" applyNumberFormat="1" applyFont="1" applyFill="1" applyBorder="1" applyAlignment="1">
      <alignment vertical="center"/>
    </xf>
    <xf numFmtId="0" fontId="3" fillId="0" borderId="0" xfId="4" applyNumberFormat="1" applyFont="1" applyFill="1" applyBorder="1" applyAlignment="1">
      <alignment vertical="center"/>
    </xf>
    <xf numFmtId="0" fontId="3" fillId="0" borderId="0" xfId="2" applyNumberFormat="1" applyFont="1" applyFill="1" applyAlignment="1">
      <alignment vertical="center"/>
    </xf>
    <xf numFmtId="0" fontId="3" fillId="0" borderId="0" xfId="2" applyNumberFormat="1" applyFont="1" applyFill="1" applyBorder="1" applyAlignment="1"/>
    <xf numFmtId="49" fontId="8" fillId="0" borderId="0" xfId="2" applyNumberFormat="1" applyFont="1" applyFill="1" applyBorder="1" applyAlignment="1">
      <alignment vertical="center"/>
    </xf>
    <xf numFmtId="164" fontId="5" fillId="0" borderId="0" xfId="2" applyFont="1" applyFill="1" applyBorder="1" applyAlignment="1">
      <alignment vertical="center" wrapText="1"/>
    </xf>
    <xf numFmtId="49" fontId="3" fillId="0" borderId="0" xfId="2" applyNumberFormat="1" applyFont="1" applyFill="1" applyBorder="1" applyAlignment="1">
      <alignment vertical="center"/>
    </xf>
    <xf numFmtId="165" fontId="5" fillId="0" borderId="0" xfId="4" quotePrefix="1" applyNumberFormat="1" applyFont="1" applyFill="1" applyBorder="1" applyAlignment="1">
      <alignment horizontal="center" vertical="center"/>
    </xf>
    <xf numFmtId="43" fontId="12" fillId="0" borderId="0" xfId="1" applyFont="1" applyFill="1" applyBorder="1" applyAlignment="1">
      <alignment vertical="center"/>
    </xf>
    <xf numFmtId="41" fontId="3" fillId="0" borderId="0" xfId="1" quotePrefix="1" applyNumberFormat="1" applyFont="1" applyFill="1" applyBorder="1" applyAlignment="1">
      <alignment horizontal="right" vertical="center"/>
    </xf>
    <xf numFmtId="165" fontId="3" fillId="0" borderId="0" xfId="1" quotePrefix="1" applyNumberFormat="1" applyFont="1" applyFill="1" applyBorder="1" applyAlignment="1">
      <alignment horizontal="right" vertical="center"/>
    </xf>
    <xf numFmtId="43" fontId="3" fillId="0" borderId="0" xfId="1" applyFont="1" applyFill="1" applyAlignment="1">
      <alignment horizontal="right" vertical="center"/>
    </xf>
    <xf numFmtId="49" fontId="13" fillId="0" borderId="0" xfId="2" applyNumberFormat="1" applyFont="1" applyFill="1" applyBorder="1" applyAlignment="1">
      <alignment vertical="center"/>
    </xf>
    <xf numFmtId="0" fontId="5" fillId="0" borderId="0" xfId="4" quotePrefix="1" applyNumberFormat="1" applyFont="1" applyFill="1" applyBorder="1" applyAlignment="1">
      <alignment horizontal="center" vertical="center"/>
    </xf>
    <xf numFmtId="39" fontId="3" fillId="0" borderId="0" xfId="4" applyNumberFormat="1" applyFont="1" applyFill="1" applyBorder="1" applyAlignment="1">
      <alignment vertical="center"/>
    </xf>
    <xf numFmtId="165" fontId="3" fillId="0" borderId="0" xfId="4" quotePrefix="1" applyNumberFormat="1" applyFont="1" applyFill="1" applyBorder="1" applyAlignment="1">
      <alignment horizontal="right" vertical="center"/>
    </xf>
    <xf numFmtId="165" fontId="13" fillId="0" borderId="0" xfId="4" applyNumberFormat="1" applyFont="1" applyFill="1" applyAlignment="1">
      <alignment horizontal="right" vertical="center"/>
    </xf>
    <xf numFmtId="41" fontId="6" fillId="0" borderId="1" xfId="4" quotePrefix="1" applyNumberFormat="1" applyFont="1" applyFill="1" applyBorder="1" applyAlignment="1">
      <alignment horizontal="right" vertical="center"/>
    </xf>
    <xf numFmtId="165" fontId="6" fillId="0" borderId="0" xfId="4" quotePrefix="1" applyNumberFormat="1" applyFont="1" applyFill="1" applyBorder="1" applyAlignment="1">
      <alignment horizontal="right" vertical="center"/>
    </xf>
    <xf numFmtId="165" fontId="6" fillId="0" borderId="0" xfId="4" applyNumberFormat="1" applyFont="1" applyFill="1" applyBorder="1" applyAlignment="1">
      <alignment horizontal="right" vertical="center"/>
    </xf>
    <xf numFmtId="41" fontId="3" fillId="0" borderId="0" xfId="4" applyNumberFormat="1" applyFont="1" applyFill="1" applyAlignment="1">
      <alignment horizontal="right" vertical="center"/>
    </xf>
    <xf numFmtId="165" fontId="3" fillId="0" borderId="0" xfId="4" applyNumberFormat="1" applyFont="1" applyFill="1" applyAlignment="1">
      <alignment horizontal="right" vertical="center"/>
    </xf>
    <xf numFmtId="43" fontId="3" fillId="0" borderId="0" xfId="1" applyFont="1" applyFill="1" applyBorder="1" applyAlignment="1">
      <alignment vertical="center"/>
    </xf>
    <xf numFmtId="43" fontId="3" fillId="0" borderId="0" xfId="1" applyFont="1" applyFill="1" applyBorder="1" applyAlignment="1">
      <alignment horizontal="right" vertical="center"/>
    </xf>
    <xf numFmtId="41" fontId="3" fillId="0" borderId="0" xfId="4" quotePrefix="1" applyNumberFormat="1" applyFont="1" applyFill="1" applyBorder="1" applyAlignment="1">
      <alignment horizontal="right" vertical="center"/>
    </xf>
    <xf numFmtId="165" fontId="13" fillId="0" borderId="0" xfId="4" applyNumberFormat="1" applyFont="1" applyFill="1" applyBorder="1" applyAlignment="1">
      <alignment horizontal="right" vertical="center"/>
    </xf>
    <xf numFmtId="165" fontId="3" fillId="0" borderId="0" xfId="4" applyNumberFormat="1" applyFont="1" applyFill="1" applyBorder="1" applyAlignment="1">
      <alignment horizontal="right" vertical="center"/>
    </xf>
    <xf numFmtId="41" fontId="6" fillId="0" borderId="0" xfId="4" quotePrefix="1" applyNumberFormat="1" applyFont="1" applyFill="1" applyBorder="1" applyAlignment="1">
      <alignment horizontal="right" vertical="center"/>
    </xf>
    <xf numFmtId="165" fontId="6" fillId="0" borderId="0" xfId="4" applyNumberFormat="1" applyFont="1" applyFill="1" applyAlignment="1">
      <alignment horizontal="right" vertical="center"/>
    </xf>
    <xf numFmtId="41" fontId="6" fillId="0" borderId="5" xfId="4" quotePrefix="1" applyNumberFormat="1" applyFont="1" applyFill="1" applyBorder="1" applyAlignment="1">
      <alignment horizontal="right" vertical="center"/>
    </xf>
    <xf numFmtId="41" fontId="6" fillId="0" borderId="0" xfId="2" applyNumberFormat="1" applyFont="1" applyFill="1" applyBorder="1" applyAlignment="1">
      <alignment horizontal="right" vertical="center"/>
    </xf>
    <xf numFmtId="39" fontId="6" fillId="0" borderId="0" xfId="2" applyNumberFormat="1" applyFont="1" applyFill="1" applyBorder="1" applyAlignment="1">
      <alignment horizontal="right" vertical="center"/>
    </xf>
    <xf numFmtId="41" fontId="3" fillId="0" borderId="0" xfId="2" applyNumberFormat="1" applyFont="1" applyFill="1" applyBorder="1" applyAlignment="1">
      <alignment horizontal="right" vertical="center"/>
    </xf>
    <xf numFmtId="165" fontId="3" fillId="0" borderId="0" xfId="2" applyNumberFormat="1" applyFont="1" applyFill="1" applyBorder="1" applyAlignment="1">
      <alignment horizontal="right" vertical="center"/>
    </xf>
    <xf numFmtId="0" fontId="5" fillId="0" borderId="0" xfId="2" quotePrefix="1" applyNumberFormat="1" applyFont="1" applyFill="1" applyBorder="1" applyAlignment="1">
      <alignment horizontal="center" vertical="center"/>
    </xf>
    <xf numFmtId="41" fontId="6" fillId="0" borderId="5" xfId="1" applyNumberFormat="1" applyFont="1" applyFill="1" applyBorder="1" applyAlignment="1">
      <alignment horizontal="right" vertical="center"/>
    </xf>
    <xf numFmtId="43" fontId="6" fillId="0" borderId="0" xfId="4" applyFont="1" applyFill="1" applyBorder="1" applyAlignment="1">
      <alignment vertical="center"/>
    </xf>
    <xf numFmtId="166" fontId="3" fillId="0" borderId="0" xfId="4" applyNumberFormat="1" applyFont="1" applyFill="1" applyBorder="1" applyAlignment="1">
      <alignment vertical="center"/>
    </xf>
    <xf numFmtId="167" fontId="6" fillId="0" borderId="2" xfId="1" quotePrefix="1" applyNumberFormat="1" applyFont="1" applyFill="1" applyBorder="1" applyAlignment="1">
      <alignment horizontal="right" vertical="center"/>
    </xf>
    <xf numFmtId="167" fontId="6" fillId="0" borderId="0" xfId="1" applyNumberFormat="1" applyFont="1" applyFill="1" applyBorder="1" applyAlignment="1">
      <alignment horizontal="right" vertical="center"/>
    </xf>
    <xf numFmtId="167" fontId="3" fillId="0" borderId="0" xfId="1" applyNumberFormat="1" applyFont="1" applyFill="1" applyBorder="1" applyAlignment="1">
      <alignment vertical="center"/>
    </xf>
    <xf numFmtId="167" fontId="6" fillId="0" borderId="0" xfId="1" applyNumberFormat="1" applyFont="1" applyFill="1" applyAlignment="1">
      <alignment horizontal="right" vertical="center"/>
    </xf>
    <xf numFmtId="43" fontId="3" fillId="0" borderId="0" xfId="1" applyFont="1" applyFill="1" applyAlignment="1"/>
    <xf numFmtId="164" fontId="6" fillId="0" borderId="0" xfId="2" applyFont="1" applyFill="1" applyBorder="1" applyAlignment="1">
      <alignment vertical="center" wrapText="1"/>
    </xf>
    <xf numFmtId="37" fontId="3" fillId="0" borderId="0" xfId="2" applyNumberFormat="1" applyFont="1" applyFill="1" applyBorder="1" applyAlignment="1">
      <alignment horizontal="right" vertical="center"/>
    </xf>
    <xf numFmtId="43" fontId="3" fillId="0" borderId="0" xfId="1" applyFont="1" applyFill="1" applyAlignment="1">
      <alignment vertical="center"/>
    </xf>
    <xf numFmtId="164" fontId="8" fillId="0" borderId="0" xfId="2" applyFont="1" applyFill="1" applyAlignment="1">
      <alignment vertical="center"/>
    </xf>
    <xf numFmtId="41" fontId="3" fillId="0" borderId="0" xfId="2" applyNumberFormat="1" applyFont="1" applyFill="1" applyAlignment="1"/>
    <xf numFmtId="41" fontId="6" fillId="0" borderId="4" xfId="2" quotePrefix="1" applyNumberFormat="1" applyFont="1" applyFill="1" applyBorder="1" applyAlignment="1">
      <alignment horizontal="right" vertical="center"/>
    </xf>
    <xf numFmtId="164" fontId="5" fillId="0" borderId="0" xfId="2" applyFont="1" applyFill="1" applyAlignment="1"/>
    <xf numFmtId="164" fontId="6" fillId="0" borderId="0" xfId="2" applyFont="1" applyFill="1" applyAlignment="1">
      <alignment horizontal="center" vertical="center"/>
    </xf>
    <xf numFmtId="41" fontId="6" fillId="0" borderId="0" xfId="2" applyNumberFormat="1" applyFont="1" applyFill="1" applyAlignment="1">
      <alignment vertical="center"/>
    </xf>
    <xf numFmtId="41" fontId="6" fillId="0" borderId="0" xfId="4" applyNumberFormat="1" applyFont="1" applyFill="1" applyAlignment="1">
      <alignment vertical="center"/>
    </xf>
    <xf numFmtId="15" fontId="3" fillId="0" borderId="0" xfId="2" applyNumberFormat="1" applyFont="1" applyFill="1" applyAlignment="1">
      <alignment vertical="center"/>
    </xf>
    <xf numFmtId="165" fontId="6" fillId="0" borderId="0" xfId="1" applyNumberFormat="1" applyFont="1" applyFill="1" applyAlignment="1">
      <alignment vertical="center"/>
    </xf>
    <xf numFmtId="164" fontId="6" fillId="0" borderId="0" xfId="2" applyFont="1" applyFill="1" applyAlignment="1"/>
    <xf numFmtId="43" fontId="6" fillId="0" borderId="0" xfId="1" applyFont="1" applyFill="1" applyAlignment="1"/>
    <xf numFmtId="164" fontId="4" fillId="0" borderId="0" xfId="2" applyFont="1" applyFill="1" applyAlignment="1">
      <alignment vertical="center"/>
    </xf>
    <xf numFmtId="164" fontId="3" fillId="0" borderId="0" xfId="2" applyFont="1" applyFill="1" applyAlignment="1">
      <alignment horizontal="center" vertical="center"/>
    </xf>
    <xf numFmtId="41" fontId="3" fillId="0" borderId="4" xfId="2" applyNumberFormat="1" applyFont="1" applyFill="1" applyBorder="1" applyAlignment="1">
      <alignment horizontal="center" vertical="center"/>
    </xf>
    <xf numFmtId="41" fontId="3" fillId="0" borderId="0" xfId="2" applyNumberFormat="1" applyFont="1" applyFill="1" applyBorder="1" applyAlignment="1">
      <alignment horizontal="center" vertical="center"/>
    </xf>
    <xf numFmtId="164" fontId="3" fillId="0" borderId="0" xfId="2" applyFont="1" applyFill="1" applyBorder="1" applyAlignment="1">
      <alignment horizontal="center" vertical="center"/>
    </xf>
    <xf numFmtId="165" fontId="3" fillId="0" borderId="0" xfId="1" applyNumberFormat="1" applyFont="1" applyFill="1" applyBorder="1" applyAlignment="1">
      <alignment horizontal="center" vertical="center"/>
    </xf>
    <xf numFmtId="41" fontId="3" fillId="0" borderId="0" xfId="4" applyNumberFormat="1" applyFont="1" applyFill="1" applyBorder="1" applyAlignment="1">
      <alignment horizontal="center" vertical="center"/>
    </xf>
    <xf numFmtId="41" fontId="5" fillId="0" borderId="0" xfId="2" applyNumberFormat="1" applyFont="1" applyFill="1" applyBorder="1" applyAlignment="1">
      <alignment horizontal="center" vertical="center"/>
    </xf>
    <xf numFmtId="165" fontId="5" fillId="0" borderId="0" xfId="1" applyNumberFormat="1" applyFont="1" applyFill="1" applyBorder="1" applyAlignment="1">
      <alignment horizontal="center" vertical="center"/>
    </xf>
    <xf numFmtId="41" fontId="6" fillId="0" borderId="0" xfId="2" applyNumberFormat="1" applyFont="1" applyFill="1" applyBorder="1" applyAlignment="1">
      <alignment vertical="center"/>
    </xf>
    <xf numFmtId="165" fontId="6" fillId="0" borderId="0" xfId="2" applyNumberFormat="1" applyFont="1" applyFill="1" applyBorder="1" applyAlignment="1">
      <alignment vertical="center"/>
    </xf>
    <xf numFmtId="165" fontId="6" fillId="0" borderId="0" xfId="1" applyNumberFormat="1" applyFont="1" applyFill="1" applyBorder="1" applyAlignment="1">
      <alignment vertical="center"/>
    </xf>
    <xf numFmtId="165" fontId="6" fillId="0" borderId="0" xfId="2" applyNumberFormat="1" applyFont="1" applyFill="1" applyAlignment="1">
      <alignment vertical="center"/>
    </xf>
    <xf numFmtId="0" fontId="3" fillId="0" borderId="0" xfId="6" applyNumberFormat="1" applyFont="1" applyFill="1" applyAlignment="1">
      <alignment horizontal="left" vertical="center"/>
    </xf>
    <xf numFmtId="165" fontId="3" fillId="0" borderId="0" xfId="2" applyNumberFormat="1" applyFont="1" applyFill="1" applyAlignment="1">
      <alignment vertical="center"/>
    </xf>
    <xf numFmtId="41" fontId="6" fillId="0" borderId="1" xfId="2" applyNumberFormat="1" applyFont="1" applyFill="1" applyBorder="1" applyAlignment="1">
      <alignment vertical="center"/>
    </xf>
    <xf numFmtId="165" fontId="3" fillId="0" borderId="0" xfId="1" applyNumberFormat="1" applyFont="1" applyFill="1" applyAlignment="1">
      <alignment horizontal="right" vertical="center"/>
    </xf>
    <xf numFmtId="0" fontId="3" fillId="0" borderId="0" xfId="0" applyFont="1" applyFill="1" applyAlignment="1">
      <alignment horizontal="left" vertical="center"/>
    </xf>
    <xf numFmtId="164" fontId="3" fillId="0" borderId="0" xfId="2" applyFont="1" applyFill="1" applyAlignment="1">
      <alignment horizontal="left" vertical="center"/>
    </xf>
    <xf numFmtId="41" fontId="6" fillId="0" borderId="1" xfId="4" applyNumberFormat="1" applyFont="1" applyFill="1" applyBorder="1" applyAlignment="1">
      <alignment horizontal="right" vertical="center"/>
    </xf>
    <xf numFmtId="165" fontId="6" fillId="0" borderId="1" xfId="1" applyNumberFormat="1" applyFont="1" applyFill="1" applyBorder="1" applyAlignment="1">
      <alignment horizontal="right" vertical="center"/>
    </xf>
    <xf numFmtId="41" fontId="6" fillId="0" borderId="0" xfId="4" applyNumberFormat="1" applyFont="1" applyFill="1" applyBorder="1" applyAlignment="1">
      <alignment vertical="center"/>
    </xf>
    <xf numFmtId="165" fontId="3" fillId="0" borderId="0" xfId="1" applyNumberFormat="1" applyFont="1" applyFill="1" applyBorder="1" applyAlignment="1">
      <alignment vertical="center"/>
    </xf>
    <xf numFmtId="165" fontId="6" fillId="0" borderId="0" xfId="4" applyNumberFormat="1" applyFont="1" applyFill="1" applyAlignment="1">
      <alignment vertical="center"/>
    </xf>
    <xf numFmtId="41" fontId="3" fillId="0" borderId="0" xfId="4" applyNumberFormat="1" applyFont="1" applyFill="1" applyAlignment="1"/>
    <xf numFmtId="43" fontId="15" fillId="0" borderId="0" xfId="1" applyFont="1" applyAlignment="1">
      <alignment horizontal="right" vertical="center" wrapText="1"/>
    </xf>
    <xf numFmtId="43" fontId="16" fillId="0" borderId="0" xfId="0" applyNumberFormat="1" applyFont="1" applyAlignment="1">
      <alignment vertical="center"/>
    </xf>
    <xf numFmtId="41" fontId="4" fillId="0" borderId="0" xfId="2" applyNumberFormat="1" applyFont="1" applyFill="1" applyAlignment="1">
      <alignment vertical="center"/>
    </xf>
    <xf numFmtId="41" fontId="4" fillId="0" borderId="0" xfId="4" applyNumberFormat="1" applyFont="1" applyFill="1" applyAlignment="1">
      <alignment vertical="center"/>
    </xf>
    <xf numFmtId="15" fontId="17" fillId="0" borderId="0" xfId="2" applyNumberFormat="1" applyFont="1" applyFill="1" applyAlignment="1">
      <alignment vertical="center"/>
    </xf>
    <xf numFmtId="43" fontId="4" fillId="0" borderId="0" xfId="1" applyFont="1" applyFill="1" applyAlignment="1"/>
    <xf numFmtId="164" fontId="4" fillId="0" borderId="0" xfId="2" applyFont="1" applyFill="1"/>
    <xf numFmtId="43" fontId="4" fillId="0" borderId="0" xfId="1" applyFont="1" applyFill="1"/>
    <xf numFmtId="43" fontId="6" fillId="0" borderId="0" xfId="1" applyFont="1" applyFill="1"/>
    <xf numFmtId="164" fontId="6" fillId="0" borderId="0" xfId="2" applyFont="1" applyFill="1"/>
    <xf numFmtId="41" fontId="6" fillId="0" borderId="0" xfId="2" applyNumberFormat="1" applyFont="1" applyFill="1" applyAlignment="1">
      <alignment horizontal="center" vertical="center"/>
    </xf>
    <xf numFmtId="0" fontId="3" fillId="0" borderId="0" xfId="2" applyNumberFormat="1" applyFont="1" applyFill="1" applyBorder="1" applyAlignment="1">
      <alignment horizontal="center" vertical="center"/>
    </xf>
    <xf numFmtId="41" fontId="3" fillId="0" borderId="0" xfId="2" applyNumberFormat="1" applyFont="1" applyFill="1" applyAlignment="1">
      <alignment horizontal="right" vertical="center"/>
    </xf>
    <xf numFmtId="41" fontId="6" fillId="0" borderId="1" xfId="2" applyNumberFormat="1" applyFont="1" applyFill="1" applyBorder="1" applyAlignment="1">
      <alignment horizontal="right" vertical="center"/>
    </xf>
    <xf numFmtId="43" fontId="3" fillId="0" borderId="0" xfId="1" applyFont="1" applyFill="1"/>
    <xf numFmtId="164" fontId="3" fillId="0" borderId="0" xfId="2" applyFont="1" applyFill="1"/>
    <xf numFmtId="165" fontId="3" fillId="0" borderId="0" xfId="4" applyNumberFormat="1" applyFont="1" applyFill="1" applyBorder="1" applyAlignment="1">
      <alignment horizontal="center" vertical="center"/>
    </xf>
    <xf numFmtId="41" fontId="6" fillId="0" borderId="1" xfId="4" applyNumberFormat="1" applyFont="1" applyFill="1" applyBorder="1" applyAlignment="1">
      <alignment vertical="center"/>
    </xf>
    <xf numFmtId="165" fontId="6" fillId="0" borderId="0" xfId="4" applyNumberFormat="1" applyFont="1" applyFill="1" applyBorder="1" applyAlignment="1">
      <alignment vertical="center"/>
    </xf>
    <xf numFmtId="41" fontId="6" fillId="0" borderId="2" xfId="4" applyNumberFormat="1" applyFont="1" applyFill="1" applyBorder="1" applyAlignment="1">
      <alignment vertical="center"/>
    </xf>
    <xf numFmtId="165" fontId="3" fillId="0" borderId="0" xfId="1" applyNumberFormat="1" applyFont="1" applyFill="1"/>
    <xf numFmtId="43" fontId="3" fillId="0" borderId="0" xfId="4" applyFont="1" applyFill="1" applyAlignment="1">
      <alignment vertical="center"/>
    </xf>
    <xf numFmtId="43" fontId="17" fillId="0" borderId="0" xfId="1" applyFont="1" applyFill="1"/>
    <xf numFmtId="164" fontId="17" fillId="0" borderId="0" xfId="2" applyFont="1" applyFill="1"/>
    <xf numFmtId="41" fontId="3" fillId="0" borderId="0" xfId="2" applyNumberFormat="1" applyFont="1" applyFill="1"/>
    <xf numFmtId="41" fontId="3" fillId="0" borderId="0" xfId="4" applyNumberFormat="1" applyFont="1" applyFill="1"/>
    <xf numFmtId="0" fontId="18" fillId="0" borderId="0" xfId="0" applyFont="1" applyFill="1" applyAlignment="1">
      <alignment vertical="center"/>
    </xf>
    <xf numFmtId="41" fontId="18" fillId="0" borderId="0" xfId="0" applyNumberFormat="1" applyFont="1" applyFill="1" applyAlignment="1">
      <alignment vertical="center"/>
    </xf>
    <xf numFmtId="41" fontId="18" fillId="0" borderId="0" xfId="1" applyNumberFormat="1" applyFont="1" applyFill="1" applyAlignment="1">
      <alignment vertical="center"/>
    </xf>
    <xf numFmtId="0" fontId="18" fillId="0" borderId="0" xfId="0" applyFont="1" applyFill="1"/>
    <xf numFmtId="0" fontId="19" fillId="0" borderId="0" xfId="0" applyFont="1" applyFill="1" applyAlignment="1">
      <alignment vertical="center"/>
    </xf>
    <xf numFmtId="0" fontId="20" fillId="0" borderId="0" xfId="0" applyFont="1" applyFill="1" applyAlignment="1">
      <alignment vertical="center"/>
    </xf>
    <xf numFmtId="41" fontId="7" fillId="0" borderId="0" xfId="0" applyNumberFormat="1" applyFont="1" applyFill="1" applyAlignment="1">
      <alignment vertical="center"/>
    </xf>
    <xf numFmtId="41" fontId="7" fillId="0" borderId="0" xfId="1" applyNumberFormat="1" applyFont="1" applyFill="1" applyAlignment="1">
      <alignment vertical="center"/>
    </xf>
    <xf numFmtId="165" fontId="7" fillId="0" borderId="0" xfId="1" applyNumberFormat="1" applyFont="1" applyFill="1"/>
    <xf numFmtId="0" fontId="21" fillId="0" borderId="0" xfId="0" applyFont="1" applyFill="1" applyAlignment="1">
      <alignment vertical="center"/>
    </xf>
    <xf numFmtId="0" fontId="11" fillId="0" borderId="0" xfId="0" applyFont="1" applyFill="1" applyAlignment="1">
      <alignment horizontal="center" vertical="center"/>
    </xf>
    <xf numFmtId="165" fontId="7" fillId="0" borderId="0" xfId="1" applyNumberFormat="1" applyFont="1" applyFill="1" applyAlignment="1">
      <alignment vertical="center"/>
    </xf>
    <xf numFmtId="0" fontId="11" fillId="0" borderId="0" xfId="0" applyFont="1" applyFill="1" applyAlignment="1">
      <alignment vertical="center"/>
    </xf>
    <xf numFmtId="0" fontId="11" fillId="0" borderId="0" xfId="0" quotePrefix="1" applyFont="1" applyFill="1" applyAlignment="1">
      <alignment horizontal="center" vertical="center"/>
    </xf>
    <xf numFmtId="165" fontId="7" fillId="0" borderId="0" xfId="1" applyNumberFormat="1" applyFont="1" applyFill="1" applyBorder="1" applyAlignment="1">
      <alignment vertical="center"/>
    </xf>
    <xf numFmtId="41" fontId="7" fillId="0" borderId="0" xfId="1" applyNumberFormat="1" applyFont="1" applyFill="1" applyBorder="1" applyAlignment="1">
      <alignment vertical="center"/>
    </xf>
    <xf numFmtId="0" fontId="7" fillId="0" borderId="0" xfId="0" applyFont="1" applyFill="1" applyBorder="1" applyAlignment="1">
      <alignment vertical="center"/>
    </xf>
    <xf numFmtId="41" fontId="7" fillId="0" borderId="4" xfId="1" applyNumberFormat="1" applyFont="1" applyFill="1" applyBorder="1" applyAlignment="1">
      <alignment vertical="center"/>
    </xf>
    <xf numFmtId="0" fontId="21" fillId="0" borderId="0" xfId="0" applyFont="1" applyFill="1" applyAlignment="1">
      <alignment horizontal="center" vertical="center"/>
    </xf>
    <xf numFmtId="41" fontId="7" fillId="0" borderId="3" xfId="1" applyNumberFormat="1" applyFont="1" applyFill="1" applyBorder="1" applyAlignment="1">
      <alignment vertical="center"/>
    </xf>
    <xf numFmtId="41" fontId="20" fillId="0" borderId="1" xfId="1" applyNumberFormat="1" applyFont="1" applyFill="1" applyBorder="1" applyAlignment="1">
      <alignment vertical="center"/>
    </xf>
    <xf numFmtId="165" fontId="20" fillId="0" borderId="0" xfId="1" applyNumberFormat="1" applyFont="1" applyFill="1" applyBorder="1" applyAlignment="1">
      <alignment vertical="center"/>
    </xf>
    <xf numFmtId="165" fontId="7" fillId="0" borderId="0" xfId="0" applyNumberFormat="1" applyFont="1" applyFill="1"/>
    <xf numFmtId="165" fontId="20" fillId="0" borderId="0" xfId="1" applyNumberFormat="1" applyFont="1" applyFill="1" applyAlignment="1">
      <alignment vertical="center"/>
    </xf>
    <xf numFmtId="41" fontId="20" fillId="0" borderId="0" xfId="1" applyNumberFormat="1" applyFont="1" applyFill="1" applyAlignment="1">
      <alignment vertical="center"/>
    </xf>
    <xf numFmtId="41" fontId="20" fillId="0" borderId="2" xfId="1" applyNumberFormat="1" applyFont="1" applyFill="1" applyBorder="1" applyAlignment="1">
      <alignment vertical="center"/>
    </xf>
    <xf numFmtId="43" fontId="7" fillId="0" borderId="0" xfId="1" applyNumberFormat="1" applyFont="1" applyFill="1" applyAlignment="1">
      <alignment vertical="center"/>
    </xf>
    <xf numFmtId="41" fontId="3" fillId="0" borderId="0" xfId="4" quotePrefix="1" applyNumberFormat="1" applyFont="1" applyFill="1" applyBorder="1" applyAlignment="1">
      <alignment horizontal="right"/>
    </xf>
    <xf numFmtId="165" fontId="3" fillId="0" borderId="0" xfId="4" quotePrefix="1" applyNumberFormat="1" applyFont="1" applyFill="1" applyBorder="1" applyAlignment="1">
      <alignment horizontal="right"/>
    </xf>
    <xf numFmtId="39" fontId="3" fillId="0" borderId="0" xfId="4" applyNumberFormat="1" applyFont="1" applyFill="1" applyBorder="1" applyAlignment="1"/>
    <xf numFmtId="165" fontId="3" fillId="0" borderId="0" xfId="4" applyNumberFormat="1" applyFont="1" applyFill="1" applyBorder="1" applyAlignment="1">
      <alignment horizontal="right"/>
    </xf>
    <xf numFmtId="41" fontId="7" fillId="0" borderId="0" xfId="1" applyNumberFormat="1" applyFont="1" applyFill="1" applyBorder="1"/>
    <xf numFmtId="165" fontId="7" fillId="0" borderId="0" xfId="1" applyNumberFormat="1" applyFont="1" applyFill="1" applyBorder="1"/>
    <xf numFmtId="0" fontId="7" fillId="0" borderId="0" xfId="0" applyFont="1" applyFill="1" applyBorder="1"/>
    <xf numFmtId="41" fontId="7" fillId="0" borderId="0" xfId="1" applyNumberFormat="1" applyFont="1" applyFill="1"/>
    <xf numFmtId="164" fontId="5" fillId="0" borderId="0" xfId="2" applyFont="1" applyFill="1" applyBorder="1" applyAlignment="1">
      <alignment horizontal="center" vertical="center"/>
    </xf>
    <xf numFmtId="41" fontId="20" fillId="0" borderId="0" xfId="1" applyNumberFormat="1" applyFont="1" applyFill="1" applyBorder="1" applyAlignment="1">
      <alignment vertical="center"/>
    </xf>
    <xf numFmtId="41" fontId="3" fillId="0" borderId="4" xfId="0" applyNumberFormat="1" applyFont="1" applyFill="1" applyBorder="1"/>
    <xf numFmtId="164" fontId="5" fillId="0" borderId="0" xfId="2" applyFont="1" applyFill="1" applyBorder="1" applyAlignment="1">
      <alignment horizontal="center" vertical="center" wrapText="1"/>
    </xf>
    <xf numFmtId="164" fontId="5" fillId="0" borderId="0" xfId="2" applyFont="1" applyFill="1" applyBorder="1" applyAlignment="1">
      <alignment horizontal="center" vertical="center"/>
    </xf>
    <xf numFmtId="41" fontId="3" fillId="0" borderId="0" xfId="1" applyNumberFormat="1" applyFont="1" applyFill="1" applyBorder="1" applyAlignment="1">
      <alignment horizontal="center" vertical="center"/>
    </xf>
    <xf numFmtId="41" fontId="3" fillId="0" borderId="4" xfId="1" quotePrefix="1" applyNumberFormat="1" applyFont="1" applyFill="1" applyBorder="1" applyAlignment="1">
      <alignment horizontal="center" vertical="center"/>
    </xf>
    <xf numFmtId="164" fontId="6" fillId="0" borderId="0" xfId="2" applyFont="1" applyFill="1" applyAlignment="1">
      <alignment horizontal="center" vertical="center"/>
    </xf>
    <xf numFmtId="164" fontId="5" fillId="0" borderId="0" xfId="2" applyFont="1" applyFill="1" applyBorder="1" applyAlignment="1">
      <alignment horizontal="center" vertical="center"/>
    </xf>
    <xf numFmtId="41" fontId="7" fillId="0" borderId="4" xfId="0" applyNumberFormat="1" applyFont="1" applyFill="1" applyBorder="1"/>
    <xf numFmtId="41" fontId="3" fillId="0" borderId="4" xfId="1" quotePrefix="1" applyNumberFormat="1" applyFont="1" applyFill="1" applyBorder="1" applyAlignment="1">
      <alignment horizontal="right" vertical="center"/>
    </xf>
    <xf numFmtId="0" fontId="4" fillId="0" borderId="0" xfId="2" applyNumberFormat="1" applyFont="1" applyFill="1" applyAlignment="1">
      <alignment horizontal="center" vertical="center"/>
    </xf>
    <xf numFmtId="0" fontId="6" fillId="0" borderId="0" xfId="2" applyNumberFormat="1" applyFont="1" applyFill="1" applyAlignment="1">
      <alignment horizontal="center" vertical="center"/>
    </xf>
    <xf numFmtId="0" fontId="3" fillId="0" borderId="0" xfId="2" applyNumberFormat="1" applyFont="1" applyFill="1" applyAlignment="1">
      <alignment horizontal="center"/>
    </xf>
    <xf numFmtId="0" fontId="3" fillId="0" borderId="0" xfId="1" applyNumberFormat="1" applyFont="1" applyFill="1" applyAlignment="1">
      <alignment horizontal="center"/>
    </xf>
    <xf numFmtId="41" fontId="26" fillId="0" borderId="0" xfId="0" applyNumberFormat="1" applyFont="1" applyFill="1"/>
    <xf numFmtId="0" fontId="5" fillId="0" borderId="0" xfId="0" applyFont="1" applyFill="1"/>
    <xf numFmtId="41" fontId="3" fillId="0" borderId="0" xfId="0" applyNumberFormat="1" applyFont="1" applyFill="1"/>
    <xf numFmtId="41" fontId="26" fillId="0" borderId="0" xfId="1" applyNumberFormat="1" applyFont="1" applyFill="1"/>
    <xf numFmtId="41" fontId="27" fillId="0" borderId="0" xfId="1" applyNumberFormat="1" applyFont="1" applyFill="1"/>
    <xf numFmtId="41" fontId="26" fillId="0" borderId="0" xfId="1" applyNumberFormat="1" applyFont="1" applyFill="1" applyBorder="1" applyAlignment="1"/>
    <xf numFmtId="41" fontId="3" fillId="0" borderId="0" xfId="1" applyNumberFormat="1" applyFont="1" applyFill="1"/>
    <xf numFmtId="0" fontId="6" fillId="0" borderId="0" xfId="0" applyFont="1" applyFill="1" applyAlignment="1">
      <alignment horizontal="left"/>
    </xf>
    <xf numFmtId="165" fontId="3" fillId="0" borderId="0" xfId="1" applyNumberFormat="1" applyFont="1" applyFill="1" applyBorder="1" applyAlignment="1"/>
    <xf numFmtId="41" fontId="7" fillId="0" borderId="0" xfId="0" applyNumberFormat="1" applyFont="1" applyFill="1" applyBorder="1"/>
    <xf numFmtId="0" fontId="27" fillId="0" borderId="0" xfId="0" applyFont="1" applyFill="1" applyAlignment="1">
      <alignment horizontal="center"/>
    </xf>
    <xf numFmtId="0" fontId="26" fillId="0" borderId="0" xfId="0" applyFont="1" applyFill="1" applyAlignment="1">
      <alignment horizontal="center"/>
    </xf>
    <xf numFmtId="164" fontId="26" fillId="0" borderId="0" xfId="2" applyFont="1" applyFill="1" applyBorder="1" applyAlignment="1">
      <alignment horizontal="center"/>
    </xf>
    <xf numFmtId="0" fontId="26" fillId="0" borderId="0" xfId="2" applyNumberFormat="1" applyFont="1" applyFill="1" applyBorder="1" applyAlignment="1">
      <alignment horizontal="center"/>
    </xf>
    <xf numFmtId="41" fontId="17" fillId="0" borderId="0" xfId="1" applyNumberFormat="1" applyFont="1" applyFill="1"/>
    <xf numFmtId="41" fontId="3" fillId="0" borderId="0" xfId="1" applyNumberFormat="1" applyFont="1" applyFill="1" applyBorder="1" applyAlignment="1"/>
    <xf numFmtId="41" fontId="6" fillId="0" borderId="0" xfId="1" applyNumberFormat="1" applyFont="1" applyFill="1" applyAlignment="1">
      <alignment vertical="center"/>
    </xf>
    <xf numFmtId="41" fontId="7" fillId="0" borderId="3" xfId="0" applyNumberFormat="1" applyFont="1" applyFill="1" applyBorder="1"/>
    <xf numFmtId="0" fontId="6" fillId="0" borderId="0" xfId="6" applyNumberFormat="1" applyFont="1" applyFill="1" applyAlignment="1">
      <alignment horizontal="left" vertical="center"/>
    </xf>
    <xf numFmtId="1" fontId="6" fillId="0" borderId="0" xfId="2" applyNumberFormat="1" applyFont="1" applyFill="1" applyAlignment="1">
      <alignment horizontal="center" vertical="center"/>
    </xf>
    <xf numFmtId="164" fontId="5" fillId="0" borderId="0" xfId="2" applyFont="1" applyFill="1" applyBorder="1" applyAlignment="1">
      <alignment horizontal="center" vertical="center" wrapText="1"/>
    </xf>
    <xf numFmtId="164" fontId="6" fillId="0" borderId="0" xfId="2" applyFont="1" applyFill="1" applyAlignment="1">
      <alignment horizontal="center" vertical="center"/>
    </xf>
    <xf numFmtId="37" fontId="6" fillId="0" borderId="0" xfId="2" applyNumberFormat="1" applyFont="1" applyFill="1" applyAlignment="1">
      <alignment horizontal="center" vertical="center"/>
    </xf>
    <xf numFmtId="41" fontId="3" fillId="0" borderId="0" xfId="2" applyNumberFormat="1" applyFont="1" applyFill="1" applyAlignment="1">
      <alignment horizontal="center" vertical="center"/>
    </xf>
    <xf numFmtId="37" fontId="3" fillId="0" borderId="0" xfId="2" applyNumberFormat="1" applyFont="1" applyFill="1" applyBorder="1" applyAlignment="1">
      <alignment horizontal="center" vertical="center"/>
    </xf>
    <xf numFmtId="164" fontId="5" fillId="0" borderId="0" xfId="2" applyFont="1" applyFill="1" applyBorder="1" applyAlignment="1">
      <alignment horizontal="center" vertical="center"/>
    </xf>
    <xf numFmtId="164" fontId="3" fillId="0" borderId="4" xfId="2" applyFont="1" applyFill="1" applyBorder="1" applyAlignment="1">
      <alignment horizontal="center" vertical="center"/>
    </xf>
    <xf numFmtId="164" fontId="3" fillId="0" borderId="0" xfId="2" applyFont="1" applyFill="1" applyAlignment="1">
      <alignment horizontal="center" vertical="center"/>
    </xf>
  </cellXfs>
  <cellStyles count="24">
    <cellStyle name="Comma" xfId="1" builtinId="3"/>
    <cellStyle name="Comma 10 2" xfId="8" xr:uid="{D8606E68-1C6A-4CB2-AA48-A58FD209EFB8}"/>
    <cellStyle name="Comma 2" xfId="4" xr:uid="{F57B366C-E91E-4D70-9BC0-690F78417B8F}"/>
    <cellStyle name="Comma 2 2" xfId="18" xr:uid="{10C410A1-D108-4BE0-B97B-47069D5BCF86}"/>
    <cellStyle name="Comma 2 3" xfId="20" xr:uid="{8FACCF31-098B-4AF8-B1F5-27D0E23E2728}"/>
    <cellStyle name="Comma 28" xfId="11" xr:uid="{36E8916B-3DAA-47DD-8283-3443A77F2055}"/>
    <cellStyle name="Comma 3" xfId="12" xr:uid="{2E87B680-6EAD-4A68-A7C6-420A3B7F1C1F}"/>
    <cellStyle name="Comma 3 2" xfId="19" xr:uid="{DC7FF6E7-2DE1-4045-A407-4172CDFCD03B}"/>
    <cellStyle name="Comma 4" xfId="16" xr:uid="{F0DC042D-349C-495F-8A4F-39A4DB3618AD}"/>
    <cellStyle name="Comma 6" xfId="13" xr:uid="{4B6BBAD5-9450-42DA-8154-665095696EC2}"/>
    <cellStyle name="Normal" xfId="0" builtinId="0"/>
    <cellStyle name="Normal 2" xfId="14" xr:uid="{58B6889E-361E-43DC-A267-C4AD274C0D03}"/>
    <cellStyle name="Normal 21 4" xfId="6" xr:uid="{5A4EEF78-263E-4FB6-9A68-DB35F7A9ED9C}"/>
    <cellStyle name="Normal 265" xfId="7" xr:uid="{B9ED72EF-5258-4402-9B50-FE012AE161A4}"/>
    <cellStyle name="Normal 29" xfId="10" xr:uid="{ED578721-070C-41D8-A4EB-18C3CB448BD5}"/>
    <cellStyle name="Normal 3" xfId="15" xr:uid="{D817D876-6163-4D2D-8679-F12CA1DEED35}"/>
    <cellStyle name="Normal 4" xfId="21" xr:uid="{A08FBF8C-2E7D-48F6-9AC2-C3EF2A0D780F}"/>
    <cellStyle name="Normal 5" xfId="22" xr:uid="{5BC2842F-4946-404D-A628-46E2B8B3D34F}"/>
    <cellStyle name="Normal 6" xfId="3" xr:uid="{0470E599-D17D-4533-A3EB-AF8D01BAD8CF}"/>
    <cellStyle name="Normal 7" xfId="23" xr:uid="{14440234-75ED-4C29-8BE5-5D54375E18EF}"/>
    <cellStyle name="Normal 9" xfId="9" xr:uid="{2D1FAA15-6C95-4647-B910-E8DF4F35468B}"/>
    <cellStyle name="Normal_FS_CHPP_Q1'51" xfId="5" xr:uid="{579969C7-3125-4133-8393-01E8E4C260ED}"/>
    <cellStyle name="Percent 2" xfId="17" xr:uid="{7B0011F3-D969-4F8B-96D6-F2B079F4F0B4}"/>
    <cellStyle name="ปกติ_2009 Q1 PTT UT - TH (26-may-09)" xfId="2" xr:uid="{3BFDA8D9-AFD7-483A-B90C-5CFF4F8605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26" Type="http://schemas.openxmlformats.org/officeDocument/2006/relationships/externalLink" Target="externalLinks/externalLink221.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16" Type="http://schemas.openxmlformats.org/officeDocument/2006/relationships/externalLink" Target="externalLinks/externalLink211.xml"/><Relationship Id="rId237" Type="http://schemas.openxmlformats.org/officeDocument/2006/relationships/externalLink" Target="externalLinks/externalLink232.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27" Type="http://schemas.openxmlformats.org/officeDocument/2006/relationships/externalLink" Target="externalLinks/externalLink222.xml"/><Relationship Id="rId248" Type="http://schemas.openxmlformats.org/officeDocument/2006/relationships/externalLink" Target="externalLinks/externalLink243.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theme" Target="theme/theme1.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styles" Target="styles.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sharedStrings" Target="sharedStrings.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calcChain" Target="calcChain.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TEMP/Prgtrc1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gpsc0036/Desktop/&#3648;&#3592;&#3657;&#3634;&#3627;&#3609;&#3637;&#3657;&#3650;&#3588;&#3619;&#3591;&#3585;&#3634;&#3619;&#3585;&#3656;&#3629;&#3626;&#3619;&#3657;&#3634;&#359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Thbkkdc03/Audit%20D/KPMG%20audit/PST/Lead01/Test%20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ack&#3626;&#3640;&#3619;&#3614;&#3621;/NewCPF/Cpf44/Old44/DataWork/C_Tower30/C_43_q1_sgv/DataWork/C_cpf15/BangkokFeedmill/AR-PURCH/AR-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CBSN1\MGNTRPT\TEMP\1998\CASH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PY/Fin-99/Fs-Sep99/BS&amp;PL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DC03\Audit%20D\Staff\Staff2\J\JJ-Degussa-Huls\2000\WIP%20(work%20in%20process)\Financial%20statement\JJDHT00-Accounts-A3112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npongpattapan/Documents/Work/GPSC/2014/Q3'14/PBC/&#3648;&#3592;&#3657;&#3634;&#3627;&#3609;&#3637;&#3657;&#3619;&#3634;&#3618;&#3605;&#3657;&#3623;%20&#3585;%20&#3618;%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patiparnnitikul/AppData/Local/Microsoft/Windows/Temporary%20Internet%20Files/Content.Outlook/5XGSYHPA/Movement%20Asset%20RYC/&#3616;&#3634;&#3619;&#3632;&#3612;&#3641;&#3585;&#3614;&#3633;&#3609;%20%20%20Q3'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psc560199/AppData/Local/Microsoft/Windows/Temporary%20Internet%20Files/Content.Outlook/AYGWU54N/&#3648;&#3592;&#3657;&#3634;&#3627;&#3609;&#3637;&#3657;&#3619;&#3634;&#3618;&#3605;&#3657;&#3623;%201-9&#3617;&#3588;%205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GPSC560134/AppData/Local/Microsoft/Windows/Temporary%20Internet%20Files/Content.Outlook/IZZOEPW3/&#3648;&#3592;&#3657;&#3634;&#3627;&#3609;&#3637;&#3657;&#3619;&#3634;&#3618;&#3605;&#3657;&#3623;%20&#3585;%20&#3618;%205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ut480022/Local%20Settings/Temporary%20Internet%20Files/Content.Outlook/QLEHOG10/job/P'Puk/2007/&#3648;&#3611;&#3619;&#3637;&#3618;&#3610;&#3648;&#3607;&#3637;&#3618;&#3610;&#3588;&#3594;&#3592;.Q3,Q3'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cut0065/Local%20Settings/Temporary%20Internet%20Files/Content.Outlook/372US6J5/&#3648;&#3592;&#3657;&#3634;&#3627;&#3609;&#3637;&#3657;&#3619;&#3634;&#3618;&#3605;&#3657;&#3623;%20&#3648;&#3617;%20&#3618;%2055%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BEE/&#3648;&#3592;&#3657;&#3634;&#3627;&#3609;&#3637;&#3657;&#3619;&#3634;&#3618;&#3605;&#3657;&#3623;%20&#3614;&#3618;.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npongpattapan/Documents/Work/GPSC/2014/Q3'14/PBC/&#3619;&#3634;&#3618;&#3621;&#3632;&#3648;&#3629;&#3637;&#3618;&#3604;&#3611;&#3619;&#3632;&#3585;&#3629;&#3610;&#3591;&#3610;%20%20&#3585;.&#3618;.%2057_update%2015.10.1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510025/Desktop/&#3611;&#3636;&#3604;&#3591;&#3610;%20&#3614;.&#3618;.54/&#3648;&#3592;&#3657;&#3634;&#3627;&#3609;&#3637;&#3657;&#3619;&#3634;&#3618;&#3605;&#3657;&#3623;%20&#3614;&#3618;%2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510025/Local%20Settings/Temporary%20Internet%20Files/Content.Outlook/H4E1EBJS/&#3591;&#3634;&#3609;%20kimbeso/2011/10.&#3605;.&#3588;.54/&#3648;&#3592;&#3657;&#3634;&#3627;&#3609;&#3637;&#3657;&#3619;&#3634;&#3618;&#3605;&#3657;&#3623;%20&#3605;&#3588;.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510025/Local%20Settings/Temporary%20Internet%20Files/Content.Outlook/H4E1EBJS/&#3648;&#3592;&#3657;&#3634;&#3627;&#3609;&#3637;&#3657;&#3619;&#3634;&#3618;&#3605;&#3657;&#3623;%20&#3585;&#3618;.5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Users\mac\Downloads\IAVSERVER\Fina\Suriani\My%20Documents(c)\mgt\YA2002\Jan'02\MDSB%20Final\Internal%20Report\report\WINDOWS\DESKTOP\MDSB-Streamline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Users\mac\Downloads\THNB00234\aws\Engagements\Modernform%20Group%20Plc\Modernform2002\Documents\Data\BAN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626;&#3588;.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npongpattapan/Documents/Work/GPSC/2014/Q3'14/PBC/&#3616;&#3634;&#3619;&#3632;&#3612;&#3641;&#3585;&#3614;&#3633;&#3609;%20%20%20Q3'1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SAP/&#3648;&#3592;&#3657;&#3634;&#3627;&#3609;&#3637;&#3657;&#3619;&#3634;&#3618;&#3605;&#3657;&#3623;%20&#3585;&#3588;.5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617;&#3636;&#3618;%2054%2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BEE/&#3648;&#3592;&#3657;&#3634;&#3627;&#3609;&#3637;&#3657;&#3619;&#3634;&#3618;&#3605;&#3657;&#3623;%20&#3608;&#3588;.5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614;&#3588;.5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510025/Local%20Settings/Temporary%20Internet%20Files/Content.Outlook/H4E1EBJS/&#3591;&#3634;&#3609;%20kimbeso/2011/&#3648;&#3592;&#3657;&#3634;&#3627;&#3609;&#3637;&#3657;&#3619;&#3634;&#3618;&#3605;&#3657;&#3623;%20&#3648;&#3617;&#3618;.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chp\My%20Documents\My%20Jobs@ey.com\Behn%20Meyer%20Group\Others\ASSET%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A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617;&#3637;&#3588;.5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Documents%20and%20Settings\Administrator\Desktop\plan%20sales%202006%20TOG%20&#3648;&#3621;&#3609;&#3626;&#3660;&#3614;&#3636;&#3648;&#3624;&#36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585;&#3614;.5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C/C/G/Documents%20and%20Settings/ut510025/Local%20Settings/Temporary%20Internet%20Files/Content.Outlook/H4E1EBJS/&#3616;&#3634;&#3619;&#3632;&#3612;&#3641;&#3585;&#3614;&#3633;&#3609;%20PTTUT%20%202554%20Q1'11%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608;.&#3588;.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1999\DEPT-3Y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eco-dc01\Home\pir_w\My%20Documents\DATA\MAIN%20FILES\NICO%20&amp;%20MOR\BUDGET2011\2011%20Budget_Base%20Case_Original\TECO%20PAP%20Revenue%20Model2011_Base%20Cas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ocuments%20and%20Settings/npakornrat/My%20Documents/LUCKYTEXT/LTX%20from%20P%20tudtu/Mar2005/Documents%20and%20Settings/psudsaneha/My%20Documents/Documents%20and%20Settings/wjantarakul/My%20Documents/beau/cut%20off%20ye'02/vsq4_02(las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YACOST/Byproduct/2002PROD/Product0845.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y%20Documents/AUDITOR/CTP/Documents%20and%20Settings/jinsee/Desktop/Documents%20and%20Settings/kwanichwisedkul/Desktop/b/Sgv2002q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PROGRA~1\IncrediMail\Data\Runtime\Message\%7bADAEF2C1-24C5-11D7-AAC5-000102939EFD%7d\rq4_02_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Documents%20and%20Settings/npakornrat/My%20Documents/LUCKYTEXT/LTX%20from%20P%20tudtu/Mar2005/Documents%20and%20Settings/psudsaneha/My%20Documents/Documents%20and%20Settings/wjantarakul/My%20Documents/beau/cut%20off%20ye'02/vsq4_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Documents%20and%20Settings/npakornrat/My%20Documents/LUCKYTEXT/LTX%20from%20P%20tudtu/Mar2005/Documents%20and%20Settings/arawangsamrong/Desktop/LUCKYTEX/cop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npakornrat/My%20Documents/LUCKYTEXT/LTX%20from%20P%20tudtu/Mar2005/Documents%20and%20Settings/psudsaneha/My%20Documents/BeauJob/TCVS/2003/YE2003/Package%23vsq4-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W_SERVER\DATA\ACCOUNT\JJ\Nong24\FOH\fohdetail04-ae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WINNT/Profiles/MXjuangsangsatidporn/Personal/Thailand/ARAC%20Server/112%20EWT/TH%20Pre-Implementation/TH%20First%20Site%20Visit/General%20Ledger/Financial%20Report%20Aug%20'01%20(Per%20GL%20Sy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Documents%20and%20Settings/npakornrat/My%20Documents/LUCKYTEXT/LTX%20from%20P%20tudtu/Mar2005/Documents%20and%20Settings/psudsaneha/My%20Documents/Documents%20and%20Settings/wjantarakul/My%20Documents/beau/cut%20off%20ye'02/vsq4_02_firs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Documents%20and%20Settings/pongsak/My%20Documents/Budget/Model/NSM%20Breakeven%20analysi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WINDOWS\TEMP\JE98\OCT\MAY98\INDIA\cae98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y%20Documents\chotiwat\Quarter2'01\Fixed%20assets_Ranong.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y%20Documents\chotiwat\Quarter2'01\Fixed%20assets_kst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FORM_CPF.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anb\Depre\DEP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B-SLP-Q'2-04p.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wyuwanaboon\My%20Documents\MATA2004\Documents%20and%20Settings\ttanaphantarak.TH\Desktop\Provision_2002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y%20Documents/Engagement/Client.2001/Emery/Received/CLIENTS/Maa98/Maafs9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My%20Documents/Engagement/Client.2001/Emery/Received/CLASS/CLIENTS/Misung97/97audit/Maa97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All%20Users\Documents\AWS\Engagements\Modernform%20Group%20Plc\Modernform2003\Documents\TPP-C%2020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nts%20and%20Settings/mchankrajang/My%20Documents/Natt/CHINA/Nat-omnova/2005/YE2005/Data/Ratio/Ratio2005/RATIO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80022/Local%20Settings/Temporary%20Internet%20Files/Content.Outlook/QLEHOG10/G_YE10/Q3'09/Asset%20Detail_Q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Users\mac\Downloads\Thbkkdc03\Audit%20D\DOCUME~1\VLAMJI~1\LOCALS~1\Temp\Test%20TB.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t510025/Local%20Settings/Temporary%20Internet%20Files/Content.Outlook/9E4U35SA/Itnb530306/1%20PBM/Back-Up/PTTUT%20Model/Current%20Development/CUP-1/CUP-1%20(23%20Apr,2011).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aphupaibul/Desktop/JOB%20beau/2006/JFE/WINNT/Profiles/smklein/Personal/Journal_Entry_Template_DEV.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Form-RMC%2003%20-%202007-new%20upda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Bkksrv02\Common\ACShare\F-Form\2006\Jan\End%20rates%2020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DOCUME~1/PXSILA~1/LOCALS~1/Temp/TEMP/Profit%20Share%20Report%202001-1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backup/WP_04-06/SLP/12.31.07/jharktip/sts/SNF%20_TOPQ3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WINDOWS\Desktop\Trial%20Balance%20from%20Accpac-Oct00-Sep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DETAILAC.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Users\mac\Downloads\Suriani\c\SAIPUL\ACC%20New%20Task\Jan%2001\MDSB%20Final\Internal%20Report\report\WINDOWS\DESKTOP\MDSB-Streamline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WP%20TTT\k\Asset\AssetAllocation_20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TEMP/Profit%20Share%20Report%202001-1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Users\mac\Downloads\Learbom_wks08\c\My%20Documents\0001%20Preliminary\My%20Document\Quarter\Jan%20Attest%20TB.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paom/JA/CUP/PDM/Phase%205/Phase%205%20BOI%20LIST%20TOTALIZE(T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TL%20Q204_po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wkittiwarolan/Local%20Settings/Temp/anb/Depre/DEP1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Users\mac\Downloads\THNB00178\aws\Documents%20and%20Settings\bktph.THNB00255\Desktop\TR_AP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tnb530306\Documents%20and%20Settings\ut510006.PTT\Desktop\PTTUT%20Model\Current%20Development\CUP-3\CUP-3%20Model%20(Aug%2013,%202009)(Fx%20=%20120,%20HR=3.38,%20BC%20=%2052,710%20x%20278).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gacc14\c\WINDOWS\Desktop\WIP-&#3586;&#3634;&#3618;%20c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JOB\PMTC\3.31.04\My%20Documents\Sombat\East%20Water\EW-Financial%20Statements\EW-QUARTERLY-FS\FS-EW-Q1-45\EW-FA-09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Finance\Q-NARE\Q_NARE%20CTL%2020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c-cgacc14\c\WINDOWS\Desktop\MIS-COST%2010-20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Documents%20and%20Settings\Ichapandung\Local%20Settings\Temporary%20Internet%20Files\OLK16\OldComputers_roon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backup/WP_04-06/SLP/12.31.07/data/cpt14/actual%20cost%202003-CPT14/act-08/cdt/Ac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Stephen/Thailand/OL1/OLO%20FY01%20-%20Inter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ja04222/Local%20Settings/Temporary%20Internet%20Files/OLK56/CUP3%20Phase%201%20BOI%20LIST%20TOTALIZE-(T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t510025/Local%20Settings/Temporary%20Internet%20Files/Content.Outlook/9E4U35SA/Itnb530306/1%20PBM/1.%20Work%20Prgram/Demand%20&amp;%20Supply/2012/Customer%20Demand%20Projection%2006%20March%2012.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Z:\80%20Data%20Migation\30%20Data%20Template\05%20FI\Customer%20Master%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280742\Local%20Settings\Temporary%20Internet%20Files\OLK3\&#3585;&#3612;&#359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1%202004\Q1%202004-HYP\OPSCO-Q1RF%202004-V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t510025/Local%20Settings/Temporary%20Internet%20Files/Content.Outlook/9E4U35SA/Itnb530306/Share%20Main%20Assumption/PTTUT%20Financial%20Assumption.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G\Treasury\DAYCASH\2002\Mar%2002\Q%20Day%20031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Thailand%206%20Month%20Secondment/LRP/lrp%20fy02-03%20template.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Thailand%206%20Month%20Secondment/LRP/LRPFY01-03-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aphupaibul/Desktop/JOB%20beau/2006/JFE/DATA/COMMON/CTRFORM/CTR.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EY%20audit/March_2009_Thaitap.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WINNT\Profiles\ws042002.000\Temporary%20Internet%20Files\OLK11\AR_AGING_WEEKLY_2TH.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b-cnacc02\c\analyze\cat\MIS2001\group-C2001%20AD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WINDOWS\Temp\Winzip\MR0806_TH207_f2%20comment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imex.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Documents%20and%20Settings\bkklo\Desktop\working\Section%20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Users/trojanavipat/Desktop/SMT%202012/O300%20Cash%20and%20cash%20equivalen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temp/Temporary%20Directory%201%20for%202005%20NSM%20Budget%20Model%20(7).zip/MASTER%20-%202005%20NSM%20Budget%20Model_Ver04_15.12.20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Documents%20and%20Settings\nitsi01\My%20Documents\Taxation2005\CIT%202005\EY%20Docs\LC%20Income%20Sttm%20-%20TH%20-%2020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kjensuriya/Desktop/Job/Musashi/2004/S_059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WINDOWS\TEMP\JE98\OCT\MAY98\JE9801.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My%20Documents\Audit\Central\FS98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job/Cost/2008/FLOW%20CUP2/CUP2%20-%20Asset%20Rev%200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WINDOWS\Temp\A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WINNT/Profiles/smklein/Personal/Journal_Entry_Template_DE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sers\mac\Downloads\Thbk13\Tax_Files\WINDOWS\Temp\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Ran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Report%20Form-RMC%2003%20-%202007-new%20updat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Bkkpc682v72z\BKK%20Data%20(Public%20Data)\My%20%20Document\Kritsana\TEMP\Profit%20Share%20Report%202001-1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Documents%20and%20Settings/USER/Desktop/L%20SOLAR/2012/YE_2012/Detail_YE_2012/Reconcile12.2012%20audi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Documents%20and%20Settings/510074/Application%20Data/Microsoft/Excel/NNEG%20Fin%20Model%2020111123%20base%207oct2011%20adjusted%20steam%20price.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BTN_YE\Lead%20BTN%20YE'04\Lead_PA%20Q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Documents%20and%20Settings\pir_w\Local%20Settings\Temp\TECO%20PAP%20Revenue%20Model201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sers\mac\Downloads\Thbk13\Tax_Files\WINNT\TEMP\SBA_Dragoco2002(up%20date)\AP.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Tsl-server\design\Quotations\Final%20Projects\Estimate-1800-Y-2003\NO-1800-130%20(THAI%20%20J_V%2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May/FS%20May%20200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thathaicharoenlarp/Desktop/OSOTSPA/YE15/WP15/Package%20YE%2015/1001%20OSP_TH_Financial%20Reporting%20Package%20YE2015_V.02_25.01.2016.xlsx"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Base%20Rental"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ileserver\erp\Documents%20and%20Settings\user\Local%20Settings\Temporary%20Internet%20Files\Content.IE5\GHYROPEN\SumDelivery%20schedule%20200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ileserver\erp\DOCUME~1\SASITH~1\LOCALS~1\Temp\C.Lotus.Notes.Data\Bplan-2551%20H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sf\Mar'13\I%20PACK\I%20PACK_-B%20_Version_dated_31-12-2012-PTTUT-formulas.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sf\Users\Pichamon\AppData\Local\Microsoft\Windows\Temporary%20Internet%20Files\Content.Outlook\LYC3FRZN\17%2001%2013%20-%20I%20PACK%20-%20Version%20dated%202012-12-20_Update3%20(Recovered).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Thbkk1s041\Data\Data\Drive_d\cpd-cp-64\Subsidairies%20company\TOCGC\TOCGC%20Information\TOCGC%20projection%202549%20by%20CPD\Model_Main%20-PTT%20New%20Pricing%20(Sep05)%20for%202006%20plan%20v2%20by%20PL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ata\Data\m\M30418\easy%20buy_\from%20Yeok\Nong%20nong\To%20P'Yeok\N'Nok\My%20Documents\chotiwat\Quarter2'01\Fixed%20assets_kst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JOB\aspac\My%20Documents\Sombat\East%20Water\EW-Financial%20Statements\EW-QUARTERLY-FS\FS-EW-Q1-45\EW-FA-090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Rin\c\My%20Documents\&#3611;&#3619;&#3632;&#3617;&#3634;&#3603;&#3619;&#3634;&#3588;&#3634;&#3614;&#3639;&#3594;&#3626;&#3623;&#3609;\Data1\&#3614;&#3639;&#3594;&#3626;&#3623;&#3609;&#3650;&#3621;&#3585;\BOQ_&#3610;&#3656;&#3629;&#3614;&#3633;&#3585;&#3607;&#3656;&#3629;&#3619;&#3632;&#3610;&#3634;&#3618;&#3609;&#3657;&#363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00Meaw\00Work\Rohm%20Group\Rohm%20Integrated\2005\Midyear\WP_RIST_0930\Data\m\M30418\Rohm\rohm2005\RIST%20CONSOL%20MAR'05-REVISED\29RIS0503-REVISED.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kst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Users\mac\Downloads\Cncho-fp01\groups\My%20Documents\backup2001\My%20document\yjy\&#26631;&#20934;&#25104;&#26412;&#38598;\2001&#24180;&#29289;&#26009;&#20215;&#30446;&#34920;-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t510025/Local%20Settings/Temporary%20Internet%20Files/Content.Outlook/9E4U35SA/Itnb530306/Share%20Main%20Assumption/Main%20Assumption%20Jun%202012%20Rev.00.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backup/WP_04-06/SMTC/SMTC2007/Documents%20and%20Settings/plimsirisettakul/My%20Documents/My%20document/N&amp;N/2003/Profit%20or%20loss%20sheet_2002/(NEW)OCT%200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sf\I\C\Documents%20and%20Settings\Administrator\Application%20Data\Microsoft\Excel\C\C\C\C\E\Rack&#3626;&#3640;&#3619;&#3614;&#3621;\NewCPF\Cpf44\Old44\DataWork\C_Tower30\C_43_q1_sgv\DataWork\C_cpf15\BangkokFeedmill\AR-PURCH\AR-A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A\My%20Documents\Trial\DETAILAC.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Sethaporn.S/Downloads/loan_amortization_schedul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an\My%20Documents\SCS-S382\Substantive\301-TB.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I\namfon\audit2001\Inventory%20Dec.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Users\mac\Downloads\Ingressnt\fin-share\GRPBGT0102R\ACMR\Icb\ICB0102R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sf\C\C\Documents%20and%20Settings\ut490012\Local%20Settings\Temporary%20Internet%20Files\Content.Outlook\6YCBW9L5\BOP\CUP2\1102AR%20Cup2%20adjust%200f%20wu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ssuwansompong/Desktop/Heidi/JOB/PhyaThai%203/Year_End%202004/Q3'04/Pty3_Q2'04.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Documents%20and%20Settings\skusolsat\Local%20Settings\Temporary%20Internet%20Files\OLK46\My%20Documents\Sombat\East%20Water\EW-Financial%20Statements\EW-QUARTERLY-FS\FS-EW-Q1-45\EW-FA-090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A\WINNT\Temp\10130104%20200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Users\mac\Downloads\THBKKDC03\Audit%20D\Staff\Staff2\S\SMEDVIG\THAI\SMEDV-00.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sjaranya/My%20Documents/2006/Foamex/FOA-Nan-original/Q2'06/FoamexQ2'06/Wern/Foamax/Lily%20of%20the%20Valley/CONSO%20ACCOUNTS%202005%20DEC_v5%20PAT.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TB-STL-q2'04-n.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IAP\val's%20latest\Data\Month-End\PL%20LEVEL%2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2RF%202004\OPS%20Q2RF04%20-%20R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O:\Finance\Treasury&amp;Planning\Private\Management%20Report%20-%20Associates\Business%20Plan%202005-9%20-%20Asso\BP2005-9_Final%20-%20HYP\OPS%20BPlan%202005-9%20R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thbkkfsr02\data$\Documents%20and%20Settings\All%20Users\Desktop\ASIAPACIFIC_INQUIRY_V8I.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S:\01%20Current%20Clients\Tax%20Compliance\2006\E\Euroceramic\Tax%20Computation\Final\Selling%20&amp;%20Admin%20Expense.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Thbk05\AuditB\Documents%20and%20Settings\nipapaw\Local%20Settings\Temporary%20Internet%20Files\OLKBA\2002%20Tax%20Return%20Questionnair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Users\RATCH\Documents\Sethanawee\Budget\2010\Budget%20RL%202553\Ratch%20Lao%20budget-5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Users\mac\Downloads\IAVSERVER\Fina\Azman\Quater-%20Report%2002-03\WINDOWS\TEMP\MARM%20MASB%20JULY-SC%20PRELISTING.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Documents%20and%20Settings\shargielau.FOAMEXASIA\Local%20Settings\Temporary%20Internet%20Files\OLKA6\CONSOLIDATED%20ACCOUNTS%202003.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cc03\c\Accounting\Fix%20asset\Year2000\FIX11-200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H\ACCFIN_WPTL\Finance%20&amp;%20Accounting\Accounting%20schedule\0809%20Accounting%20schdule\12%20Jun%2009\Summary\0912%20WPTL_Fixed%20Asset-Jun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dayan/Udayan/udayan/MONTHLY%20REPORTS/OCT'03/SCHEDULES/WINNT/Profiles/smklein/Personal/Journal_Entry_Template_DEV.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Users/itsme/Google%20Drive/01%20Work/00%20PTT%20BPC%20Implementation/02%20Business%20Bluprint/02%20Input%20schedule/I101%20Financial%20statements%20and%20notes%20for%20PTT%20and%20subsidiaries.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DW8RN2TU/asset%20Cup2(update)%20(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May'10/CUP-1/Depre/asset%20Cup1Phase5(&#3614;.&#3588;.5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L:\shargie\dec2004\CONSO%20ACCOUNTS%202004%20DEC_3.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RVER\DataShare\Users\Siwaporn_T\AppData\Local\Microsoft\Windows\Temporary%20Internet%20Files\Content.Outlook\A59MQGA3\2250%20Cashflow%20worksheet%20of%20Glow%20Energy%20(Separated%20entity)%20YE%201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sjaranya/My%20Documents/2006/Foamex/Lily%20of%20the%20Valley/CONSO%20ACCOUNTS%202005%20DEC_v5%20PAT.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sjaranya/My%20Documents/2006/Foamex/Foamex'06-otherNan,Som.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jwiseschaisilp/Desktop/jharktip/bara/SWAP%20CALCULATION%201168%20YEAR%202003%20NOVEMBER.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PTP_YE\PA%20group%20_%20SCH\DETAILAC.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G:\Homework\Accounting\&#3591;&#3610;&#3585;&#3634;&#3619;&#3648;&#3591;&#3636;&#3609;\FS_2553\Job02\Appraisal\Trfc%20for%20Amt-P'nan\Base_NoKPP_Cdisc_SES(P'Nan-revise).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poo/Stock%20Movements/Stock%20On%202002/April%202002/STOCK_OUT.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Documents%20and%20Settings/avorachacreyanan/Myfile/Audit/Q.2%20'05%20Omnova/Q1'05/p'ning/Omnova/Inventory%20(D).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sf\Data\Drive_d\cpd-cp-64\Subsidairies%20company\TOCGC\TOCGC%20Information\TOCGC%20projection%202549%20by%20CPD\Model_Main%20-PTT%20New%20Pricing%20(Sep05)%20for%202006%20plan%20v2%20by%20PLP.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Data/Accounting/Reports/FS/FS-484-MPBC.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Users/asrinoppong/Desktop/UMSL_YE_15/WP_YE_15/G300/Work/Siam%20Yachio/Siam%20Yachio_YE15/YE/WP/G300/SYC_G300%20PPE%20YE_15.xlsx"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DATA\Audit-job\jariya\Audit-job\ABFood\top\My%20Documents\Sombat\East%20Water\EW-Financial%20Statements\EW-QUARTERLY-FS\FS-EW-Q1-45\EW-FA-090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NIK\PSM\anb\Depre\DEP12.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aphupaibul/Desktop/JOB%20beau/2006/JFE/cd/Reconciliations/NZ%20Duty%201NZ%2004%20224503%20INT%20200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F:\~FaiRyTaLe\Jobs\TPL\Salary\Documents%20and%20Settings\osangpaung\Desktop\Thai%20Rent%20All%20%20Jun'08.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A:\Documents%20and%20Settings\wjantarakul\My%20Documents\beau\cut%20off%20ye'02\vsq4_02(la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paom/JA/CUP/PDM/Phase%205/Phase%205%20BOI%20LIST%20TOTALIZE(T4)%20Feb%201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Users/nsittisawassakul/Desktop/Job/AJA/Quarter/Q1'19/Lead/Leadsheet%20AJA%20Q1'19%20V2.xlsx"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msangrungarunchay/My%20Documents/Clients/SEWS-Components/2004/Cut%20of%20as%20at%20Oct%2031,2004/Clients/MIC/2004/Inventories%20as%20at%2031-5-2004.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U:\My%20Documents\Tax\ctrform-org.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aphupaibul/Desktop/JOB%20beau/2006/JFE/TAX/GROUP9/2000/hayward/&#52572;&#51456;&#54785;/My%20Documents/Kim's%20Forms/CTR%20form/99form/ctr(origin).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VVa"/>
      <sheetName val="Program"/>
      <sheetName val="BS-Format FULL"/>
      <sheetName val="BS-Format"/>
      <sheetName val="EBITDA"/>
      <sheetName val="operating Assets"/>
      <sheetName val="ARAP "/>
      <sheetName val="Datial sale FAC"/>
      <sheetName val="Income"/>
      <sheetName val="BS-Format_FULL"/>
      <sheetName val="operating_Assets"/>
      <sheetName val="ARAP_"/>
      <sheetName val="Datial_sale_F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โครงการก่อสร้าง"/>
    </sheetNames>
    <definedNames>
      <definedName name="\12313" refersTo="#REF!"/>
      <definedName name="_a123" refersTo="#REF!"/>
      <definedName name="_b6" refersTo="#REF!"/>
      <definedName name="_b7" refersTo="#REF!"/>
      <definedName name="_bg5" refersTo="#REF!"/>
      <definedName name="_bh6" refersTo="#REF!"/>
      <definedName name="_d34" refersTo="#REF!"/>
      <definedName name="_d35" refersTo="#REF!"/>
      <definedName name="_d43" refersTo="#REF!"/>
      <definedName name="_ddf3" refersTo="#REF!"/>
      <definedName name="_dew33" refersTo="#REF!"/>
      <definedName name="_df3" refersTo="#REF!"/>
      <definedName name="_df34" refersTo="#REF!"/>
      <definedName name="_df4" refersTo="#REF!"/>
      <definedName name="_df43" refersTo="#REF!"/>
      <definedName name="_df54" refersTo="#REF!"/>
      <definedName name="_dff4" refersTo="#REF!"/>
      <definedName name="_dff6" refersTo="#REF!"/>
      <definedName name="_dfg4" refersTo="#REF!"/>
      <definedName name="_dg3" refersTo="#REF!"/>
      <definedName name="_dg4" refersTo="#REF!"/>
      <definedName name="_dg54" refersTo="#REF!"/>
      <definedName name="_dge3" refersTo="#REF!"/>
      <definedName name="_dre32" refersTo="#REF!"/>
      <definedName name="_ds43" refersTo="#REF!"/>
      <definedName name="_e34" refersTo="#REF!"/>
      <definedName name="_e456" refersTo="#REF!"/>
      <definedName name="_e645" refersTo="#REF!"/>
      <definedName name="_ee43" refersTo="#REF!"/>
      <definedName name="_er3" refersTo="#REF!"/>
      <definedName name="_er34" refersTo="#REF!"/>
      <definedName name="_er4" refersTo="#REF!"/>
      <definedName name="_er43" refersTo="#REF!"/>
      <definedName name="_er5" refersTo="#REF!"/>
      <definedName name="_ere89" refersTo="#REF!"/>
      <definedName name="_erf4" refersTo="#REF!"/>
      <definedName name="_ert4" refersTo="#REF!"/>
      <definedName name="_ery5" refersTo="#REF!"/>
      <definedName name="_esg4" refersTo="#REF!"/>
      <definedName name="_et34" refersTo="#REF!"/>
      <definedName name="_ew4" refersTo="#REF!"/>
      <definedName name="_EWR4" refersTo="#REF!"/>
      <definedName name="_ewt34" refersTo="#REF!"/>
      <definedName name="_ewt4" refersTo="#REF!"/>
      <definedName name="_ey54" refersTo="#REF!"/>
      <definedName name="_eye455" refersTo="#REF!"/>
      <definedName name="_f3" refersTo="#REF!"/>
      <definedName name="_FAW3" refersTo="#REF!"/>
      <definedName name="_fd34" refersTo="#REF!"/>
      <definedName name="_fd4" refersTo="#REF!"/>
      <definedName name="_fd43" refersTo="#REF!"/>
      <definedName name="_fde3" refersTo="#REF!"/>
      <definedName name="_fe43" refersTo="#REF!"/>
      <definedName name="_fer34" refersTo="#REF!"/>
      <definedName name="_fer43" refersTo="#REF!"/>
      <definedName name="_fg4" refersTo="#REF!"/>
      <definedName name="_fg5" refersTo="#REF!"/>
      <definedName name="_fr54" refersTo="#REF!"/>
      <definedName name="_FWA3" refersTo="#REF!"/>
      <definedName name="_FWE4" refersTo="#REF!"/>
      <definedName name="_g4" refersTo="#REF!"/>
      <definedName name="_g43" refersTo="#REF!"/>
      <definedName name="_gd54" refersTo="#REF!"/>
      <definedName name="_gh45" refersTo="#REF!"/>
      <definedName name="_ghg2" refersTo="#REF!"/>
      <definedName name="_ght3" refersTo="#REF!"/>
      <definedName name="_grr34" refersTo="#REF!"/>
      <definedName name="_gw43" refersTo="#REF!"/>
      <definedName name="_h2" refersTo="#REF!"/>
      <definedName name="_H300" refersTo="#REF!"/>
      <definedName name="_H301" refersTo="#REF!"/>
      <definedName name="_hg5" refersTo="#REF!"/>
      <definedName name="_hg90" refersTo="#REF!"/>
      <definedName name="_hht4" refersTo="#REF!"/>
      <definedName name="_hj5" refersTo="#REF!"/>
      <definedName name="_hj76" refersTo="#REF!"/>
      <definedName name="_hj8" refersTo="#REF!"/>
      <definedName name="_hjg2" refersTo="#REF!"/>
      <definedName name="_hjh6" refersTo="#REF!"/>
      <definedName name="_hjh7" refersTo="#REF!"/>
      <definedName name="_hjt5" refersTo="#REF!"/>
      <definedName name="_hjy6" refersTo="#REF!"/>
      <definedName name="_hy6" refersTo="#REF!"/>
      <definedName name="_hy9" refersTo="#REF!"/>
      <definedName name="_hyy4" refersTo="#REF!"/>
      <definedName name="_iju8" refersTo="#REF!"/>
      <definedName name="_iyg8" refersTo="#REF!"/>
      <definedName name="_j8" refersTo="#REF!"/>
      <definedName name="_jdd8" refersTo="#REF!"/>
      <definedName name="_jee8" refersTo="#REF!"/>
      <definedName name="_jh5" refersTo="#REF!"/>
      <definedName name="_jh8" refersTo="#REF!"/>
      <definedName name="_jhf2" refersTo="#REF!"/>
      <definedName name="_jhy6" refersTo="#REF!"/>
      <definedName name="_jjh5" refersTo="#REF!"/>
      <definedName name="_jkj8" refersTo="#REF!"/>
      <definedName name="_jky3" refersTo="#REF!"/>
      <definedName name="_juu8" refersTo="#REF!"/>
      <definedName name="_jwe5" refersTo="#REF!"/>
      <definedName name="_jyg9" refersTo="#REF!"/>
      <definedName name="_k4" refersTo="#REF!"/>
      <definedName name="_ke8" refersTo="#REF!"/>
      <definedName name="_ker9" refersTo="#REF!"/>
      <definedName name="_kf9" refersTo="#REF!"/>
      <definedName name="_ki7" refersTo="#REF!"/>
      <definedName name="_kr9" refersTo="#REF!"/>
      <definedName name="_kre9" refersTo="#REF!"/>
      <definedName name="_kse8" refersTo="#REF!"/>
      <definedName name="_kug8" refersTo="#REF!"/>
      <definedName name="_kui9" refersTo="#REF!"/>
      <definedName name="_lod9" refersTo="#REF!"/>
      <definedName name="_lre9" refersTo="#REF!"/>
      <definedName name="_m43" refersTo="#REF!"/>
      <definedName name="_mny8" refersTo="#REF!"/>
      <definedName name="_n8" refersTo="#REF!"/>
      <definedName name="_nuu8" refersTo="#REF!"/>
      <definedName name="_nyy7" refersTo="#REF!"/>
      <definedName name="_oi8" refersTo="#REF!"/>
      <definedName name="_OU7" refersTo="#REF!"/>
      <definedName name="_re3" refersTo="#REF!"/>
      <definedName name="_re34" refersTo="#REF!"/>
      <definedName name="_re43" refersTo="#REF!"/>
      <definedName name="_ret4" refersTo="#REF!"/>
      <definedName name="_rey5" refersTo="#REF!"/>
      <definedName name="_rf9" refersTo="#REF!"/>
      <definedName name="_rg34" refersTo="#REF!"/>
      <definedName name="_rge34" refersTo="#REF!"/>
      <definedName name="_RI76" refersTo="#REF!"/>
      <definedName name="_rk49" refersTo="#REF!"/>
      <definedName name="_rk9" refersTo="#REF!"/>
      <definedName name="_rre8" refersTo="#REF!"/>
      <definedName name="_rs3" refersTo="#REF!"/>
      <definedName name="_rt46" refersTo="#REF!"/>
      <definedName name="_rtr3" refersTo="#REF!"/>
      <definedName name="_ry43" refersTo="#REF!"/>
      <definedName name="_sd3" refersTo="#REF!"/>
      <definedName name="_sfe32" refersTo="#REF!"/>
      <definedName name="_t6" refersTo="#REF!"/>
      <definedName name="_t7" refersTo="#REF!"/>
      <definedName name="_tr45" refersTo="#REF!"/>
      <definedName name="_TTT4" refersTo="#REF!"/>
      <definedName name="_tw32" refersTo="#REF!"/>
      <definedName name="_tw34" refersTo="#REF!"/>
      <definedName name="_UKT77" refersTo="#REF!"/>
      <definedName name="_utu9" refersTo="#REF!"/>
      <definedName name="_WE2" refersTo="#REF!"/>
      <definedName name="_wet4" refersTo="#REF!"/>
      <definedName name="_wt4" refersTo="#REF!"/>
      <definedName name="_WTQ3" refersTo="#REF!"/>
      <definedName name="_wtr4" refersTo="#REF!"/>
      <definedName name="_WW3" refersTo="#REF!"/>
      <definedName name="_wy4" refersTo="#REF!"/>
      <definedName name="_wy45" refersTo="#REF!"/>
      <definedName name="_y54" refersTo="#REF!"/>
      <definedName name="_Y55" refersTo="#REF!"/>
      <definedName name="_yy9" refersTo="#REF!"/>
      <definedName name="aaaaaa" refersTo="#REF!"/>
      <definedName name="aaaaaaaaaaaa" refersTo="#REF!"/>
      <definedName name="aadd" refersTo="#REF!"/>
      <definedName name="aads" refersTo="#REF!"/>
      <definedName name="AAGGEA" refersTo="#REF!"/>
      <definedName name="acadaw" refersTo="#REF!"/>
      <definedName name="acaeeaw" refersTo="#REF!"/>
      <definedName name="acd" refersTo="#REF!"/>
      <definedName name="acdcd" refersTo="#REF!"/>
      <definedName name="ace" refersTo="#REF!"/>
      <definedName name="ackk" refersTo="#REF!"/>
      <definedName name="ackkf" refersTo="#REF!"/>
      <definedName name="acwe" refersTo="#REF!"/>
      <definedName name="acweaew" refersTo="#REF!"/>
      <definedName name="acxsc" refersTo="#REF!"/>
      <definedName name="adcec" refersTo="#REF!"/>
      <definedName name="ADD" refersTo="#REF!"/>
      <definedName name="ADFF" refersTo="#REF!"/>
      <definedName name="adffewaew" refersTo="#REF!"/>
      <definedName name="ADFWAEEW" refersTo="#REF!"/>
      <definedName name="adsd" refersTo="#REF!"/>
      <definedName name="ADSFEWA" refersTo="#REF!"/>
      <definedName name="ADSFWEAF" refersTo="#REF!"/>
      <definedName name="aec" refersTo="#REF!"/>
      <definedName name="aeew" refersTo="#REF!"/>
      <definedName name="aefaew" refersTo="#REF!"/>
      <definedName name="AEFAWE" refersTo="#REF!"/>
      <definedName name="aefe" refersTo="#REF!"/>
      <definedName name="aefeewswe" refersTo="#REF!"/>
      <definedName name="AEFEF" refersTo="#REF!"/>
      <definedName name="aefew" refersTo="#REF!"/>
      <definedName name="aefewa" refersTo="#REF!"/>
      <definedName name="AEFEWAFEAFW" refersTo="#REF!"/>
      <definedName name="aeffewa" refersTo="#REF!"/>
      <definedName name="aeffwaea" refersTo="#REF!"/>
      <definedName name="AEFSFWEA" refersTo="#REF!"/>
      <definedName name="AEFSWEA" refersTo="#REF!"/>
      <definedName name="AEFW3E" refersTo="#REF!"/>
      <definedName name="AEFWE" refersTo="#REF!"/>
      <definedName name="aefwewa" refersTo="#REF!"/>
      <definedName name="AEFWF" refersTo="#REF!"/>
      <definedName name="AEFWW" refersTo="#REF!"/>
      <definedName name="AEG" refersTo="#REF!"/>
      <definedName name="AEGEAGA" refersTo="#REF!"/>
      <definedName name="AEGEGA" refersTo="#REF!"/>
      <definedName name="AEGGA" refersTo="#REF!"/>
      <definedName name="AEGREGRGR" refersTo="#REF!"/>
      <definedName name="AEGWGWEA" refersTo="#REF!"/>
      <definedName name="AERGA" refersTo="#REF!"/>
      <definedName name="aes" refersTo="#REF!"/>
      <definedName name="aesfaew" refersTo="#REF!"/>
      <definedName name="AESFWAE" refersTo="#REF!"/>
      <definedName name="AESFWEFEW" refersTo="#REF!"/>
      <definedName name="aew" refersTo="#REF!"/>
      <definedName name="AEWA" refersTo="#REF!"/>
      <definedName name="AEWAEWFEFW" refersTo="#REF!"/>
      <definedName name="aewf" refersTo="#REF!"/>
      <definedName name="AEWFAWE" refersTo="#REF!"/>
      <definedName name="AEWFCAWE" refersTo="#REF!"/>
      <definedName name="AEWFEFWA" refersTo="#REF!"/>
      <definedName name="AEWFEFWEW" refersTo="#REF!"/>
      <definedName name="aewfefwfweefwwe" refersTo="#REF!"/>
      <definedName name="AEWFEWA" refersTo="#REF!"/>
      <definedName name="AEWFFAWE" refersTo="#REF!"/>
      <definedName name="aewffew" refersTo="#REF!"/>
      <definedName name="aewffewa" refersTo="#REF!"/>
      <definedName name="AEWFFWAE" refersTo="#REF!"/>
      <definedName name="AEWFW3E" refersTo="#REF!"/>
      <definedName name="AEWFW3EA" refersTo="#REF!"/>
      <definedName name="AEWFWAE" refersTo="#REF!"/>
      <definedName name="AEWFWAF" refersTo="#REF!"/>
      <definedName name="aewfwea" refersTo="#REF!"/>
      <definedName name="aewr" refersTo="#REF!"/>
      <definedName name="AF3W" refersTo="#REF!"/>
      <definedName name="afa" refersTo="#REF!"/>
      <definedName name="afaefw" refersTo="#REF!"/>
      <definedName name="afaew" refersTo="#REF!"/>
      <definedName name="afaeww" refersTo="#REF!"/>
      <definedName name="AFAF" refersTo="#REF!"/>
      <definedName name="afafewafew" refersTo="#REF!"/>
      <definedName name="afawef" refersTo="#REF!"/>
      <definedName name="afcdda" refersTo="#REF!"/>
      <definedName name="afcfawe" refersTo="#REF!"/>
      <definedName name="AFCWEA" refersTo="#REF!"/>
      <definedName name="AFD" refersTo="#REF!"/>
      <definedName name="afdafe" refersTo="#REF!"/>
      <definedName name="afdfdsae" refersTo="#REF!"/>
      <definedName name="afdsewfew" refersTo="#REF!"/>
      <definedName name="AFDWAEFWE" refersTo="#REF!"/>
      <definedName name="afe" refersTo="#REF!"/>
      <definedName name="AFEA" refersTo="#REF!"/>
      <definedName name="afeafe" refersTo="#REF!"/>
      <definedName name="afeafew" refersTo="#REF!"/>
      <definedName name="afeafw" refersTo="#REF!"/>
      <definedName name="afecd" refersTo="#REF!"/>
      <definedName name="afecda" refersTo="#REF!"/>
      <definedName name="afecwe" refersTo="#REF!"/>
      <definedName name="afee" refersTo="#REF!"/>
      <definedName name="AFEEAFW" refersTo="#REF!"/>
      <definedName name="afeee" refersTo="#REF!"/>
      <definedName name="AFEEF" refersTo="#REF!"/>
      <definedName name="AFEEFA" refersTo="#REF!"/>
      <definedName name="afeefe" refersTo="#REF!"/>
      <definedName name="afeefw" refersTo="#REF!"/>
      <definedName name="afeefwe" refersTo="#REF!"/>
      <definedName name="afeew" refersTo="#REF!"/>
      <definedName name="afeewa" refersTo="#REF!"/>
      <definedName name="AFEF" refersTo="#REF!"/>
      <definedName name="AFEFAE" refersTo="#REF!"/>
      <definedName name="afefaek" refersTo="#REF!"/>
      <definedName name="afefawe" refersTo="#REF!"/>
      <definedName name="afefeef" refersTo="#REF!"/>
      <definedName name="AFEFEF" refersTo="#REF!"/>
      <definedName name="afefefw" refersTo="#REF!"/>
      <definedName name="AFEFEWA" refersTo="#REF!"/>
      <definedName name="afefewfew" refersTo="#REF!"/>
      <definedName name="afeffe" refersTo="#REF!"/>
      <definedName name="afefw" refersTo="#REF!"/>
      <definedName name="AFEKEK" refersTo="#REF!"/>
      <definedName name="afekewf" refersTo="#REF!"/>
      <definedName name="afekke" refersTo="#REF!"/>
      <definedName name="afeswae" refersTo="#REF!"/>
      <definedName name="afew" refersTo="#REF!"/>
      <definedName name="afewa" refersTo="#REF!"/>
      <definedName name="AFEWA3" refersTo="#REF!"/>
      <definedName name="afewaefw" refersTo="#REF!"/>
      <definedName name="AFEWAEW" refersTo="#REF!"/>
      <definedName name="afewaf" refersTo="#REF!"/>
      <definedName name="afewafew" refersTo="#REF!"/>
      <definedName name="afewcd" refersTo="#REF!"/>
      <definedName name="AFEWCE" refersTo="#REF!"/>
      <definedName name="afewefw" refersTo="#REF!"/>
      <definedName name="AFEWEW" refersTo="#REF!"/>
      <definedName name="afewewfafew" refersTo="#REF!"/>
      <definedName name="afewf" refersTo="#REF!"/>
      <definedName name="AFEWFAWE" refersTo="#REF!"/>
      <definedName name="afewfewa" refersTo="#REF!"/>
      <definedName name="afewfewaawe" refersTo="#REF!"/>
      <definedName name="afewfewfea" refersTo="#REF!"/>
      <definedName name="afewfewfwea" refersTo="#REF!"/>
      <definedName name="afewrxs" refersTo="#REF!"/>
      <definedName name="AFEWW3EA" refersTo="#REF!"/>
      <definedName name="afewwaef" refersTo="#REF!"/>
      <definedName name="AFEWWEF" refersTo="#REF!"/>
      <definedName name="AFEWWFEA" refersTo="#REF!"/>
      <definedName name="aff" refersTo="#REF!"/>
      <definedName name="AFF3WAE" refersTo="#REF!"/>
      <definedName name="AFFEEF" refersTo="#REF!"/>
      <definedName name="affew" refersTo="#REF!"/>
      <definedName name="AFFEWA" refersTo="#REF!"/>
      <definedName name="AFFEWAAEW" refersTo="#REF!"/>
      <definedName name="affewafew" refersTo="#REF!"/>
      <definedName name="affewcd" refersTo="#REF!"/>
      <definedName name="affewfew" refersTo="#REF!"/>
      <definedName name="affwe" refersTo="#REF!"/>
      <definedName name="affweawef" refersTo="#REF!"/>
      <definedName name="AFFWEAWFEA" refersTo="#REF!"/>
      <definedName name="affwewf" refersTo="#REF!"/>
      <definedName name="afge" refersTo="#REF!"/>
      <definedName name="AFJJE" refersTo="#REF!"/>
      <definedName name="AFKEEK" refersTo="#REF!"/>
      <definedName name="AFKEEW" refersTo="#REF!"/>
      <definedName name="AFKEK" refersTo="#REF!"/>
      <definedName name="AFKEKE" refersTo="#REF!"/>
      <definedName name="afkekeke" refersTo="#REF!"/>
      <definedName name="AFKEKFEW" refersTo="#REF!"/>
      <definedName name="AFKEKLE" refersTo="#REF!"/>
      <definedName name="AFKELE" refersTo="#REF!"/>
      <definedName name="aflelelel" refersTo="#REF!"/>
      <definedName name="aflesr" refersTo="#REF!"/>
      <definedName name="aFSDaefs" refersTo="#REF!"/>
      <definedName name="afsdfew" refersTo="#REF!"/>
      <definedName name="afsefw" refersTo="#REF!"/>
      <definedName name="afsfew" refersTo="#REF!"/>
      <definedName name="AFSWEA" refersTo="#REF!"/>
      <definedName name="afswewe" refersTo="#REF!"/>
      <definedName name="AFW" refersTo="#REF!"/>
      <definedName name="AFW3AE" refersTo="#REF!"/>
      <definedName name="AFW3EW" refersTo="#REF!"/>
      <definedName name="AFW3W" refersTo="#REF!"/>
      <definedName name="AFWAEEW" refersTo="#REF!"/>
      <definedName name="AFWAWFAW" refersTo="#REF!"/>
      <definedName name="AFWE" refersTo="#REF!"/>
      <definedName name="AFWE3WAE" refersTo="#REF!"/>
      <definedName name="AFWE3WE" refersTo="#REF!"/>
      <definedName name="AFWEA" refersTo="#REF!"/>
      <definedName name="AFWEAFEW" refersTo="#REF!"/>
      <definedName name="AFWEEAWF" refersTo="#REF!"/>
      <definedName name="afweefw" refersTo="#REF!"/>
      <definedName name="afweewf" refersTo="#REF!"/>
      <definedName name="AFWEEWWEF" refersTo="#REF!"/>
      <definedName name="AFWEFAEW" refersTo="#REF!"/>
      <definedName name="afwefew" refersTo="#REF!"/>
      <definedName name="AFWEFEWAWE" refersTo="#REF!"/>
      <definedName name="AFWEFWA3E" refersTo="#REF!"/>
      <definedName name="AFWEFWAE3W" refersTo="#REF!"/>
      <definedName name="afwefwe" refersTo="#REF!"/>
      <definedName name="AFWEW" refersTo="#REF!"/>
      <definedName name="AFWEW3AE" refersTo="#REF!"/>
      <definedName name="AFWEWA" refersTo="#REF!"/>
      <definedName name="AFWEWE" refersTo="#REF!"/>
      <definedName name="AFWKEK" refersTo="#REF!"/>
      <definedName name="AG" refersTo="#REF!"/>
      <definedName name="AGA" refersTo="#REF!"/>
      <definedName name="AGAERWGER" refersTo="#REF!"/>
      <definedName name="AGAGWEGR" refersTo="#REF!"/>
      <definedName name="AGAWE" refersTo="#REF!"/>
      <definedName name="AGAWEG" refersTo="#REF!"/>
      <definedName name="AGDSGR" refersTo="#REF!"/>
      <definedName name="ageagew" refersTo="#REF!"/>
      <definedName name="AGEGA" refersTo="#REF!"/>
      <definedName name="AGEGAWAG" refersTo="#REF!"/>
      <definedName name="AGEW" refersTo="#REF!"/>
      <definedName name="AGEWG" refersTo="#REF!"/>
      <definedName name="AGEWGA" refersTo="#REF!"/>
      <definedName name="AGEWGAGEWA" refersTo="#REF!"/>
      <definedName name="AGG" refersTo="#REF!"/>
      <definedName name="AGGA" refersTo="#REF!"/>
      <definedName name="AGGAAEGGWEA" refersTo="#REF!"/>
      <definedName name="AGGAEW" refersTo="#REF!"/>
      <definedName name="AGGAWE" refersTo="#REF!"/>
      <definedName name="AGGEWGWA" refersTo="#REF!"/>
      <definedName name="AGGRE" refersTo="#REF!"/>
      <definedName name="AGR" refersTo="#REF!"/>
      <definedName name="AGREG" refersTo="#REF!"/>
      <definedName name="AGRG" refersTo="#REF!"/>
      <definedName name="AGS" refersTo="#REF!"/>
      <definedName name="AGWE" refersTo="#REF!"/>
      <definedName name="AGWEAG" refersTo="#REF!"/>
      <definedName name="AGWEGAWE" refersTo="#REF!"/>
      <definedName name="AGWEGE" refersTo="#REF!"/>
      <definedName name="AGWEGEW" refersTo="#REF!"/>
      <definedName name="AGWEGEWA" refersTo="#REF!"/>
      <definedName name="AGWEGEWE" refersTo="#REF!"/>
      <definedName name="AGWEGWEA" refersTo="#REF!"/>
      <definedName name="AGWGEW" refersTo="#REF!"/>
      <definedName name="AGWGEWA" refersTo="#REF!"/>
      <definedName name="akdnj" refersTo="#REF!"/>
      <definedName name="akekfe" refersTo="#REF!"/>
      <definedName name="ap" refersTo="#REF!"/>
      <definedName name="aq" refersTo="#REF!"/>
      <definedName name="AQAQ" refersTo="#REF!"/>
      <definedName name="AQWW" refersTo="#REF!"/>
      <definedName name="ar3w" refersTo="#REF!"/>
      <definedName name="ardsacd" refersTo="#REF!"/>
      <definedName name="AREG" refersTo="#REF!"/>
      <definedName name="AREGAG" refersTo="#REF!"/>
      <definedName name="arew" refersTo="#REF!"/>
      <definedName name="AREWAF" refersTo="#REF!"/>
      <definedName name="arwe" refersTo="#REF!"/>
      <definedName name="ARWFEAW3" refersTo="#REF!"/>
      <definedName name="AS" refersTo="#REF!"/>
      <definedName name="asasdf" refersTo="#REF!"/>
      <definedName name="ASAWFWE" refersTo="#REF!"/>
      <definedName name="ascdawe" refersTo="#REF!"/>
      <definedName name="asce" refersTo="#REF!"/>
      <definedName name="asceaw" refersTo="#REF!"/>
      <definedName name="ascecwa" refersTo="#REF!"/>
      <definedName name="asced" refersTo="#REF!"/>
      <definedName name="ascee" refersTo="#REF!"/>
      <definedName name="ascweacwe" refersTo="#REF!"/>
      <definedName name="ASDAWF" refersTo="#REF!"/>
      <definedName name="asdca" refersTo="#REF!"/>
      <definedName name="asdcd" refersTo="#REF!"/>
      <definedName name="asdf" refersTo="#REF!"/>
      <definedName name="asdfafw" refersTo="#REF!"/>
      <definedName name="ASDFAW" refersTo="#REF!"/>
      <definedName name="ASDFAWE" refersTo="#REF!"/>
      <definedName name="ASDFAWEWFE" refersTo="#REF!"/>
      <definedName name="ASDFAWWFE" refersTo="#REF!"/>
      <definedName name="asdfeaewf" refersTo="#REF!"/>
      <definedName name="asdfeaw" refersTo="#REF!"/>
      <definedName name="asdfeewa" refersTo="#REF!"/>
      <definedName name="asdfelk" refersTo="#REF!"/>
      <definedName name="ASDFEW" refersTo="#REF!"/>
      <definedName name="asdfewa" refersTo="#REF!"/>
      <definedName name="ASDFEWAFWE" refersTo="#REF!"/>
      <definedName name="asdfewf" refersTo="#REF!"/>
      <definedName name="asdfewfae" refersTo="#REF!"/>
      <definedName name="ASDFEWFEAW" refersTo="#REF!"/>
      <definedName name="asdffacd" refersTo="#REF!"/>
      <definedName name="ASDFFAEF" refersTo="#REF!"/>
      <definedName name="asdffeafew" refersTo="#REF!"/>
      <definedName name="asdffewafew" refersTo="#REF!"/>
      <definedName name="ASDFFWEA" refersTo="#REF!"/>
      <definedName name="ASDFFWEAWE" refersTo="#REF!"/>
      <definedName name="ASDFWAE" refersTo="#REF!"/>
      <definedName name="ASDFWAFE" refersTo="#REF!"/>
      <definedName name="ASDFWAFEWE" refersTo="#REF!"/>
      <definedName name="ASDFWE" refersTo="#REF!"/>
      <definedName name="asdfwea" refersTo="#REF!"/>
      <definedName name="ASDFWEAE" refersTo="#REF!"/>
      <definedName name="ASDFWEAFEW" refersTo="#REF!"/>
      <definedName name="ASDFWEAFWE" refersTo="#REF!"/>
      <definedName name="ASDFWEAFWEA" refersTo="#REF!"/>
      <definedName name="asdkekfe" refersTo="#REF!"/>
      <definedName name="ASDWEAFE" refersTo="#REF!"/>
      <definedName name="asdww" refersTo="#REF!"/>
      <definedName name="aseaw" refersTo="#REF!"/>
      <definedName name="ASEFAWE" refersTo="#REF!"/>
      <definedName name="ASEFEWA" refersTo="#REF!"/>
      <definedName name="aseffeaew" refersTo="#REF!"/>
      <definedName name="aseffewewf" refersTo="#REF!"/>
      <definedName name="ASEFWAE" refersTo="#REF!"/>
      <definedName name="ASEFWEA" refersTo="#REF!"/>
      <definedName name="asefweafew" refersTo="#REF!"/>
      <definedName name="ASEFWEAFEWA" refersTo="#REF!"/>
      <definedName name="ASEGAG" refersTo="#REF!"/>
      <definedName name="asfaewf" refersTo="#REF!"/>
      <definedName name="asfawefew" refersTo="#REF!"/>
      <definedName name="ASFAWEFWE" refersTo="#REF!"/>
      <definedName name="asfce" refersTo="#REF!"/>
      <definedName name="ASFDEWA" refersTo="#REF!"/>
      <definedName name="asfdfaew" refersTo="#REF!"/>
      <definedName name="ASFDFWAE" refersTo="#REF!"/>
      <definedName name="asfdleefwa" refersTo="#REF!"/>
      <definedName name="ASFDWEAFEW" refersTo="#REF!"/>
      <definedName name="asfe" refersTo="#REF!"/>
      <definedName name="asfef" refersTo="#REF!"/>
      <definedName name="asfefwfwe" refersTo="#REF!"/>
      <definedName name="ASFEW" refersTo="#REF!"/>
      <definedName name="ASFEWA" refersTo="#REF!"/>
      <definedName name="asfewaads" refersTo="#REF!"/>
      <definedName name="ASFEWAEWF" refersTo="#REF!"/>
      <definedName name="ASFEWAFEW" refersTo="#REF!"/>
      <definedName name="ASFEWEWF" refersTo="#REF!"/>
      <definedName name="asfews" refersTo="#REF!"/>
      <definedName name="ASFFAWE" refersTo="#REF!"/>
      <definedName name="ASFFDS" refersTo="#REF!"/>
      <definedName name="ASFFEWAEF" refersTo="#REF!"/>
      <definedName name="ASFFWEAFE" refersTo="#REF!"/>
      <definedName name="ASFWA" refersTo="#REF!"/>
      <definedName name="ASFWAE" refersTo="#REF!"/>
      <definedName name="ASFWAEE" refersTo="#REF!"/>
      <definedName name="ASFWAEFEWA" refersTo="#REF!"/>
      <definedName name="ASFWAEFW" refersTo="#REF!"/>
      <definedName name="ASFWAEWEAF" refersTo="#REF!"/>
      <definedName name="ASFWAEWFE" refersTo="#REF!"/>
      <definedName name="ASFWE" refersTo="#REF!"/>
      <definedName name="ASFWEAFEW" refersTo="#REF!"/>
      <definedName name="asfwefaew" refersTo="#REF!"/>
      <definedName name="asfwefewa" refersTo="#REF!"/>
      <definedName name="ASGGAG" refersTo="#REF!"/>
      <definedName name="ASR" refersTo="#REF!"/>
      <definedName name="at" refersTo="#REF!"/>
      <definedName name="ataef" refersTo="#REF!"/>
      <definedName name="AWAWFE" refersTo="#REF!"/>
      <definedName name="AWDW" refersTo="#REF!"/>
      <definedName name="aweawe" refersTo="#REF!"/>
      <definedName name="AWEE" refersTo="#REF!"/>
      <definedName name="aweewa" refersTo="#REF!"/>
      <definedName name="AWEF" refersTo="#REF!"/>
      <definedName name="AWEF3EW" refersTo="#REF!"/>
      <definedName name="AWEF3W" refersTo="#REF!"/>
      <definedName name="AWEFAFEW" refersTo="#REF!"/>
      <definedName name="AWEFAW" refersTo="#REF!"/>
      <definedName name="AWEFAW3" refersTo="#REF!"/>
      <definedName name="AWEFAW3E" refersTo="#REF!"/>
      <definedName name="AWEFAWE" refersTo="#REF!"/>
      <definedName name="AWEFAWE3" refersTo="#REF!"/>
      <definedName name="AWEFAWF" refersTo="#REF!"/>
      <definedName name="AWEFECE" refersTo="#REF!"/>
      <definedName name="AWEFEF" refersTo="#REF!"/>
      <definedName name="awefefew" refersTo="#REF!"/>
      <definedName name="AWEFEFWA" refersTo="#REF!"/>
      <definedName name="awefew" refersTo="#REF!"/>
      <definedName name="AWEFEWA" refersTo="#REF!"/>
      <definedName name="AWEFEWF" refersTo="#REF!"/>
      <definedName name="AWEFEWFA" refersTo="#REF!"/>
      <definedName name="AWEFFAWE" refersTo="#REF!"/>
      <definedName name="AWEFFEW" refersTo="#REF!"/>
      <definedName name="aweffewa" refersTo="#REF!"/>
      <definedName name="AWEFFWA3E" refersTo="#REF!"/>
      <definedName name="aweffwae" refersTo="#REF!"/>
      <definedName name="AWEFFWE" refersTo="#REF!"/>
      <definedName name="AWEFFWEA" refersTo="#REF!"/>
      <definedName name="aweffweafwea" refersTo="#REF!"/>
      <definedName name="awefs" refersTo="#REF!"/>
      <definedName name="AWEFSWAE3" refersTo="#REF!"/>
      <definedName name="AWEFW3A" refersTo="#REF!"/>
      <definedName name="AWEFW3AE" refersTo="#REF!"/>
      <definedName name="AWEFW3E" refersTo="#REF!"/>
      <definedName name="AWEFW3EA" refersTo="#REF!"/>
      <definedName name="AWEFWA" refersTo="#REF!"/>
      <definedName name="AWEFWA3" refersTo="#REF!"/>
      <definedName name="AWEFWAE" refersTo="#REF!"/>
      <definedName name="AWEFWAE3" refersTo="#REF!"/>
      <definedName name="AWEFWE3" refersTo="#REF!"/>
      <definedName name="AWEFWE3A" refersTo="#REF!"/>
      <definedName name="awefwea" refersTo="#REF!"/>
      <definedName name="AWEFWEF" refersTo="#REF!"/>
      <definedName name="AWEG" refersTo="#REF!"/>
      <definedName name="AWEGAEW" refersTo="#REF!"/>
      <definedName name="awegewg" refersTo="#REF!"/>
      <definedName name="awer" refersTo="#REF!"/>
      <definedName name="AWER3W" refersTo="#REF!"/>
      <definedName name="AWER3WA" refersTo="#REF!"/>
      <definedName name="AWERAW" refersTo="#REF!"/>
      <definedName name="awerawe" refersTo="#REF!"/>
      <definedName name="AWERAWTFE" refersTo="#REF!"/>
      <definedName name="AWERF" refersTo="#REF!"/>
      <definedName name="AWERFAWE" refersTo="#REF!"/>
      <definedName name="AWERRWEA" refersTo="#REF!"/>
      <definedName name="AWET" refersTo="#REF!"/>
      <definedName name="awew" refersTo="#REF!"/>
      <definedName name="AWEW3EA" refersTo="#REF!"/>
      <definedName name="awewae" refersTo="#REF!"/>
      <definedName name="AWEWEA" refersTo="#REF!"/>
      <definedName name="AWEWEGA" refersTo="#REF!"/>
      <definedName name="AWF" refersTo="#REF!"/>
      <definedName name="AWF33W" refersTo="#REF!"/>
      <definedName name="AWF3W" refersTo="#REF!"/>
      <definedName name="AWF3WA" refersTo="#REF!"/>
      <definedName name="awfe" refersTo="#REF!"/>
      <definedName name="AWFE3EW" refersTo="#REF!"/>
      <definedName name="AWFE3W" refersTo="#REF!"/>
      <definedName name="AWFE3WA" refersTo="#REF!"/>
      <definedName name="AWFE3WAAW3" refersTo="#REF!"/>
      <definedName name="AWFEAEW" refersTo="#REF!"/>
      <definedName name="awfeaewf" refersTo="#REF!"/>
      <definedName name="AWFEAFW" refersTo="#REF!"/>
      <definedName name="awfee" refersTo="#REF!"/>
      <definedName name="AWFEEF" refersTo="#REF!"/>
      <definedName name="AWFEEFW" refersTo="#REF!"/>
      <definedName name="awfeewa" refersTo="#REF!"/>
      <definedName name="awfeewf" refersTo="#REF!"/>
      <definedName name="AWFEF" refersTo="#REF!"/>
      <definedName name="AWFEF3WAE" refersTo="#REF!"/>
      <definedName name="awfefawe" refersTo="#REF!"/>
      <definedName name="awfefew" refersTo="#REF!"/>
      <definedName name="awfefewa" refersTo="#REF!"/>
      <definedName name="awfefewaefw" refersTo="#REF!"/>
      <definedName name="AWFEFW" refersTo="#REF!"/>
      <definedName name="AWFEFWA" refersTo="#REF!"/>
      <definedName name="AWFEFWE" refersTo="#REF!"/>
      <definedName name="awfefweafw" refersTo="#REF!"/>
      <definedName name="awfekefk" refersTo="#REF!"/>
      <definedName name="AWFEW3A" refersTo="#REF!"/>
      <definedName name="AWFEWA" refersTo="#REF!"/>
      <definedName name="AWFEWA3" refersTo="#REF!"/>
      <definedName name="awfewae" refersTo="#REF!"/>
      <definedName name="AWFEWE" refersTo="#REF!"/>
      <definedName name="AWFEWEA" refersTo="#REF!"/>
      <definedName name="AWFEWEAAW" refersTo="#REF!"/>
      <definedName name="AWFEWFAE3" refersTo="#REF!"/>
      <definedName name="awff3eawejejfd" refersTo="#REF!"/>
      <definedName name="awfkfew" refersTo="#REF!"/>
      <definedName name="AWFW3" refersTo="#REF!"/>
      <definedName name="AWFW3A" refersTo="#REF!"/>
      <definedName name="AWFW3EFWA" refersTo="#REF!"/>
      <definedName name="AWFWA3" refersTo="#REF!"/>
      <definedName name="AWFWA3AW" refersTo="#REF!"/>
      <definedName name="AWFWEA" refersTo="#REF!"/>
      <definedName name="AWGEAGEW" refersTo="#REF!"/>
      <definedName name="AWGEAGWEGA" refersTo="#REF!"/>
      <definedName name="AWGEGA" refersTo="#REF!"/>
      <definedName name="AWGEGAEW" refersTo="#REF!"/>
      <definedName name="AWGEGEW" refersTo="#REF!"/>
      <definedName name="AWGEGWE" refersTo="#REF!"/>
      <definedName name="AWGG" refersTo="#REF!"/>
      <definedName name="AWGGAEW" refersTo="#REF!"/>
      <definedName name="AWGWAG" refersTo="#REF!"/>
      <definedName name="AWR" refersTo="#REF!"/>
      <definedName name="awrew" refersTo="#REF!"/>
      <definedName name="AWRG" refersTo="#REF!"/>
      <definedName name="AWTEWA" refersTo="#REF!"/>
      <definedName name="AWTEWAT3E" refersTo="#REF!"/>
      <definedName name="AWTFW3" refersTo="#REF!"/>
      <definedName name="AWWW" refersTo="#REF!"/>
      <definedName name="b" refersTo="#REF!"/>
      <definedName name="b6h" refersTo="#REF!"/>
      <definedName name="bbkb" refersTo="#REF!"/>
      <definedName name="bbrdt" refersTo="#REF!"/>
      <definedName name="bbvfb" refersTo="#REF!"/>
      <definedName name="bcxvcd" refersTo="#REF!"/>
      <definedName name="BDFB" refersTo="#REF!"/>
      <definedName name="BDFBSRE" refersTo="#REF!"/>
      <definedName name="BDFBTRRT" refersTo="#REF!"/>
      <definedName name="bdfg" refersTo="#REF!"/>
      <definedName name="BDFRES" refersTo="#REF!"/>
      <definedName name="BDHRTD" refersTo="#REF!"/>
      <definedName name="BEDE" refersTo="#REF!"/>
      <definedName name="bedgrt" refersTo="#REF!"/>
      <definedName name="bettre" refersTo="#REF!"/>
      <definedName name="BFDBTRD" refersTo="#REF!"/>
      <definedName name="BFGBRTD" refersTo="#REF!"/>
      <definedName name="bfrdst" refersTo="#REF!"/>
      <definedName name="bfrt" refersTo="#REF!"/>
      <definedName name="bfsvf" refersTo="#REF!"/>
      <definedName name="BGFBTRD" refersTo="#REF!"/>
      <definedName name="BGTFGFBD" refersTo="#REF!"/>
      <definedName name="bh" refersTo="#REF!"/>
      <definedName name="bhb" refersTo="#REF!"/>
      <definedName name="bhbhb" refersTo="#REF!"/>
      <definedName name="bhh" refersTo="#REF!"/>
      <definedName name="bhrtrthtr" refersTo="#REF!"/>
      <definedName name="BJBJ" refersTo="#REF!"/>
      <definedName name="bjj" refersTo="#REF!"/>
      <definedName name="bkhb" refersTo="#REF!"/>
      <definedName name="bkj" refersTo="#REF!"/>
      <definedName name="BMMBBMM" refersTo="#REF!"/>
      <definedName name="BRE" refersTo="#REF!"/>
      <definedName name="BRG" refersTo="#REF!"/>
      <definedName name="bsbs" refersTo="#REF!"/>
      <definedName name="BSBSER" refersTo="#REF!"/>
      <definedName name="bse" refersTo="#REF!"/>
      <definedName name="bser" refersTo="#REF!"/>
      <definedName name="BSFB" refersTo="#REF!"/>
      <definedName name="bsrr" refersTo="#REF!"/>
      <definedName name="BTBT" refersTo="#REF!"/>
      <definedName name="BTF" refersTo="#REF!"/>
      <definedName name="BTFRB" refersTo="#REF!"/>
      <definedName name="BTH" refersTo="#REF!"/>
      <definedName name="BTRTRD" refersTo="#REF!"/>
      <definedName name="buub" refersTo="#REF!"/>
      <definedName name="bvsebr" refersTo="#REF!"/>
      <definedName name="bvvd" refersTo="#REF!"/>
      <definedName name="bx" refersTo="#REF!"/>
      <definedName name="caawe" refersTo="#REF!"/>
      <definedName name="cacd" refersTo="#REF!"/>
      <definedName name="cacee" refersTo="#REF!"/>
      <definedName name="cadae" refersTo="#REF!"/>
      <definedName name="cae" refersTo="#REF!"/>
      <definedName name="caeaw" refersTo="#REF!"/>
      <definedName name="caeawe" refersTo="#REF!"/>
      <definedName name="caee" refersTo="#REF!"/>
      <definedName name="caeec" refersTo="#REF!"/>
      <definedName name="CAEWAAEW" refersTo="#REF!"/>
      <definedName name="CASCEWA" refersTo="#REF!"/>
      <definedName name="casdc" refersTo="#REF!"/>
      <definedName name="caskdm" refersTo="#REF!"/>
      <definedName name="cawef" refersTo="#REF!"/>
      <definedName name="cbb" refersTo="#REF!"/>
      <definedName name="cbcb" refersTo="#REF!"/>
      <definedName name="CBDBD" refersTo="#REF!"/>
      <definedName name="cbrddr" refersTo="#REF!"/>
      <definedName name="cbxbc" refersTo="#REF!"/>
      <definedName name="cca" refersTo="#REF!"/>
      <definedName name="ccakk" refersTo="#REF!"/>
      <definedName name="CCC" refersTo="#REF!"/>
      <definedName name="ccccx" refersTo="#REF!"/>
      <definedName name="cccda" refersTo="#REF!"/>
      <definedName name="ccdcew" refersTo="#REF!"/>
      <definedName name="ccdea" refersTo="#REF!"/>
      <definedName name="ccea" refersTo="#REF!"/>
      <definedName name="ccew" refersTo="#REF!"/>
      <definedName name="ccewa" refersTo="#REF!"/>
      <definedName name="CCMDM" refersTo="#REF!"/>
      <definedName name="ccweas" refersTo="#REF!"/>
      <definedName name="cd" refersTo="#REF!"/>
      <definedName name="cdaew" refersTo="#REF!"/>
      <definedName name="cdafe" refersTo="#REF!"/>
      <definedName name="cdawe" refersTo="#REF!"/>
      <definedName name="cdawes" refersTo="#REF!"/>
      <definedName name="cdc" refersTo="#REF!"/>
      <definedName name="cdca" refersTo="#REF!"/>
      <definedName name="cdcae" refersTo="#REF!"/>
      <definedName name="cdcaew" refersTo="#REF!"/>
      <definedName name="cdcawe" refersTo="#REF!"/>
      <definedName name="cdcecw" refersTo="#REF!"/>
      <definedName name="cdcew" refersTo="#REF!"/>
      <definedName name="CDCEWA" refersTo="#REF!"/>
      <definedName name="cdcsd" refersTo="#REF!"/>
      <definedName name="CDCZZ" refersTo="#REF!"/>
      <definedName name="cdd" refersTo="#REF!"/>
      <definedName name="cdda" refersTo="#REF!"/>
      <definedName name="cddeas" refersTo="#REF!"/>
      <definedName name="CDDKDKDK" refersTo="#REF!"/>
      <definedName name="cdds" refersTo="#REF!"/>
      <definedName name="cdeae" refersTo="#REF!"/>
      <definedName name="cdee" refersTo="#REF!"/>
      <definedName name="cdeff" refersTo="#REF!"/>
      <definedName name="cdfeafe" refersTo="#REF!"/>
      <definedName name="CDG" refersTo="#REF!"/>
      <definedName name="cdkdk" refersTo="#REF!"/>
      <definedName name="cdkkk" refersTo="#REF!"/>
      <definedName name="cdksdk" refersTo="#REF!"/>
      <definedName name="cdscewa" refersTo="#REF!"/>
      <definedName name="cdsds" refersTo="#REF!"/>
      <definedName name="CDSEDEW" refersTo="#REF!"/>
      <definedName name="cdsekks" refersTo="#REF!"/>
      <definedName name="cdsfds" refersTo="#REF!"/>
      <definedName name="cdskk" refersTo="#REF!"/>
      <definedName name="cdwes" refersTo="#REF!"/>
      <definedName name="ce" refersTo="#REF!"/>
      <definedName name="cea" refersTo="#REF!"/>
      <definedName name="cead" refersTo="#REF!"/>
      <definedName name="ceae" refersTo="#REF!"/>
      <definedName name="ceaew" refersTo="#REF!"/>
      <definedName name="cecae" refersTo="#REF!"/>
      <definedName name="cecaec" refersTo="#REF!"/>
      <definedName name="cecawe" refersTo="#REF!"/>
      <definedName name="cecew" refersTo="#REF!"/>
      <definedName name="CEDAWE" refersTo="#REF!"/>
      <definedName name="ceead" refersTo="#REF!"/>
      <definedName name="ceeas" refersTo="#REF!"/>
      <definedName name="ceeca" refersTo="#REF!"/>
      <definedName name="ceeekek" refersTo="#REF!"/>
      <definedName name="ceefd" refersTo="#REF!"/>
      <definedName name="ceew" refersTo="#REF!"/>
      <definedName name="cefewa" refersTo="#REF!"/>
      <definedName name="cew" refersTo="#REF!"/>
      <definedName name="cewaew" refersTo="#REF!"/>
      <definedName name="cewes" refersTo="#REF!"/>
      <definedName name="cfg" refersTo="#REF!"/>
      <definedName name="cfgcg" refersTo="#REF!"/>
      <definedName name="cfjt" refersTo="#REF!"/>
      <definedName name="cghmh" refersTo="#REF!"/>
      <definedName name="chfc" refersTo="#REF!"/>
      <definedName name="cjf" refersTo="#REF!"/>
      <definedName name="ckd" refersTo="#REF!"/>
      <definedName name="ckdkcmd" refersTo="#REF!"/>
      <definedName name="ckdkdkd" refersTo="#REF!"/>
      <definedName name="ckdkek" refersTo="#REF!"/>
      <definedName name="ckk" refersTo="#REF!"/>
      <definedName name="ckkdsk" refersTo="#REF!"/>
      <definedName name="ckkekak" refersTo="#REF!"/>
      <definedName name="cklkds" refersTo="#REF!"/>
      <definedName name="ckmckmds" refersTo="#REF!"/>
      <definedName name="cldlds" refersTo="#REF!"/>
      <definedName name="clelel" refersTo="#REF!"/>
      <definedName name="cm" refersTo="#REF!"/>
      <definedName name="cmdk" refersTo="#REF!"/>
      <definedName name="cmkdd" refersTo="#REF!"/>
      <definedName name="cn" refersTo="#REF!"/>
      <definedName name="cncg" refersTo="#REF!"/>
      <definedName name="cnfgjnf" refersTo="#REF!"/>
      <definedName name="cnjdncjd" refersTo="#REF!"/>
      <definedName name="COPY_YTD" refersTo="#REF!"/>
      <definedName name="crrc" refersTo="#REF!"/>
      <definedName name="cs" refersTo="#REF!"/>
      <definedName name="CSAC" refersTo="#REF!"/>
      <definedName name="csacaw" refersTo="#REF!"/>
      <definedName name="csacwae" refersTo="#REF!"/>
      <definedName name="csadc" refersTo="#REF!"/>
      <definedName name="CSAEWCA" refersTo="#REF!"/>
      <definedName name="csaweae" refersTo="#REF!"/>
      <definedName name="cscawe" refersTo="#REF!"/>
      <definedName name="cscawes" refersTo="#REF!"/>
      <definedName name="cscawf" refersTo="#REF!"/>
      <definedName name="CSCS" refersTo="#REF!"/>
      <definedName name="csds" refersTo="#REF!"/>
      <definedName name="cske" refersTo="#REF!"/>
      <definedName name="cvb" refersTo="#REF!"/>
      <definedName name="CVCV" refersTo="#REF!"/>
      <definedName name="cvcx" refersTo="#REF!"/>
      <definedName name="cvfdgds" refersTo="#REF!"/>
      <definedName name="cvn" refersTo="#REF!"/>
      <definedName name="cvx" refersTo="#REF!"/>
      <definedName name="cweew" refersTo="#REF!"/>
      <definedName name="d" refersTo="#REF!"/>
      <definedName name="d7r" refersTo="#REF!"/>
      <definedName name="dadlldsls" refersTo="#REF!"/>
      <definedName name="dafaew" refersTo="#REF!"/>
      <definedName name="dafeef" refersTo="#REF!"/>
      <definedName name="DAGGF" refersTo="#REF!"/>
      <definedName name="DAGSSG" refersTo="#REF!"/>
      <definedName name="dasfeawcd" refersTo="#REF!"/>
      <definedName name="DBB" refersTo="#REF!"/>
      <definedName name="DBFBDTRT" refersTo="#REF!"/>
      <definedName name="DBFBRTD" refersTo="#REF!"/>
      <definedName name="DBRTDTRBD" refersTo="#REF!"/>
      <definedName name="DBTR" refersTo="#REF!"/>
      <definedName name="dc" refersTo="#REF!"/>
      <definedName name="dcad" refersTo="#REF!"/>
      <definedName name="DCAEW" refersTo="#REF!"/>
      <definedName name="DCASAS" refersTo="#REF!"/>
      <definedName name="DCAWAE" refersTo="#REF!"/>
      <definedName name="dcd" refersTo="#REF!"/>
      <definedName name="DCDC" refersTo="#REF!"/>
      <definedName name="dcdcd" refersTo="#REF!"/>
      <definedName name="dcdcddc" refersTo="#REF!"/>
      <definedName name="dcea" refersTo="#REF!"/>
      <definedName name="dced" refersTo="#REF!"/>
      <definedName name="dceda" refersTo="#REF!"/>
      <definedName name="dcefds" refersTo="#REF!"/>
      <definedName name="dcewa" refersTo="#REF!"/>
      <definedName name="dckckk" refersTo="#REF!"/>
      <definedName name="dclecwewa" refersTo="#REF!"/>
      <definedName name="ddfe" refersTo="#REF!"/>
      <definedName name="ddffdesfaew" refersTo="#REF!"/>
      <definedName name="ddhfdhf" refersTo="#REF!"/>
      <definedName name="ddj" refersTo="#REF!"/>
      <definedName name="ddldk" refersTo="#REF!"/>
      <definedName name="DDLLD" refersTo="#REF!"/>
      <definedName name="ddtrt" refersTo="#REF!"/>
      <definedName name="de" refersTo="#REF!"/>
      <definedName name="ded" refersTo="#REF!"/>
      <definedName name="deded" refersTo="#REF!"/>
      <definedName name="dedgdg" refersTo="#REF!"/>
      <definedName name="DEER" refersTo="#REF!"/>
      <definedName name="degf" refersTo="#REF!"/>
      <definedName name="delell" refersTo="#REF!"/>
      <definedName name="dellwlf" refersTo="#REF!"/>
      <definedName name="desx" refersTo="#REF!"/>
      <definedName name="DEWF" refersTo="#REF!"/>
      <definedName name="DEWFEGAREW" refersTo="#REF!"/>
      <definedName name="dewfs" refersTo="#REF!"/>
      <definedName name="df4d" refersTo="#REF!"/>
      <definedName name="DFADWEAF" refersTo="#REF!"/>
      <definedName name="dfb" refersTo="#REF!"/>
      <definedName name="dfbdfsbfsb" refersTo="#REF!"/>
      <definedName name="DFBRT" refersTo="#REF!"/>
      <definedName name="DFBRTD" refersTo="#REF!"/>
      <definedName name="dfceae" refersTo="#REF!"/>
      <definedName name="dfdbre" refersTo="#REF!"/>
      <definedName name="dfdf3" refersTo="#REF!"/>
      <definedName name="dfdff" refersTo="#REF!"/>
      <definedName name="dfdfgd" refersTo="#REF!"/>
      <definedName name="dfdg" refersTo="#REF!"/>
      <definedName name="dfdggddg" refersTo="#REF!"/>
      <definedName name="dfdmdf" refersTo="#REF!"/>
      <definedName name="DFDSAEW" refersTo="#REF!"/>
      <definedName name="dfdvs" refersTo="#REF!"/>
      <definedName name="dfe" refersTo="#REF!"/>
      <definedName name="dfeeaw" refersTo="#REF!"/>
      <definedName name="dfeew" refersTo="#REF!"/>
      <definedName name="DFEEWF" refersTo="#REF!"/>
      <definedName name="DFEFE" refersTo="#REF!"/>
      <definedName name="dfeg" refersTo="#REF!"/>
      <definedName name="dfegd" refersTo="#REF!"/>
      <definedName name="dfegr" refersTo="#REF!"/>
      <definedName name="dfegsrgre" refersTo="#REF!"/>
      <definedName name="dferd" refersTo="#REF!"/>
      <definedName name="dfereg" refersTo="#REF!"/>
      <definedName name="dferegr" refersTo="#REF!"/>
      <definedName name="dfergf" refersTo="#REF!"/>
      <definedName name="dfes" refersTo="#REF!"/>
      <definedName name="dfesrg" refersTo="#REF!"/>
      <definedName name="dfet5" refersTo="#REF!"/>
      <definedName name="dfew" refersTo="#REF!"/>
      <definedName name="DFF" refersTo="#REF!"/>
      <definedName name="dffddg" refersTo="#REF!"/>
      <definedName name="dffdgd" refersTo="#REF!"/>
      <definedName name="DFFKFKFKK" refersTo="#REF!"/>
      <definedName name="dfg" refersTo="#REF!"/>
      <definedName name="dfg4e" refersTo="#REF!"/>
      <definedName name="dfge4" refersTo="#REF!"/>
      <definedName name="dfgedg" refersTo="#REF!"/>
      <definedName name="dfgeeed" refersTo="#REF!"/>
      <definedName name="DFGEERS" refersTo="#REF!"/>
      <definedName name="dfgefd" refersTo="#REF!"/>
      <definedName name="DFGEGESR" refersTo="#REF!"/>
      <definedName name="dfgegrg" refersTo="#REF!"/>
      <definedName name="dfger" refersTo="#REF!"/>
      <definedName name="dfgerd" refersTo="#REF!"/>
      <definedName name="dfgerer" refersTo="#REF!"/>
      <definedName name="dfgerre" refersTo="#REF!"/>
      <definedName name="dfgerreg" refersTo="#REF!"/>
      <definedName name="DFGERS" refersTo="#REF!"/>
      <definedName name="DFGERSGRE" refersTo="#REF!"/>
      <definedName name="DFGERSREG" refersTo="#REF!"/>
      <definedName name="DFGGER" refersTo="#REF!"/>
      <definedName name="DFGGERS" refersTo="#REF!"/>
      <definedName name="dfggre" refersTo="#REF!"/>
      <definedName name="dfggredb" refersTo="#REF!"/>
      <definedName name="dfggreg" refersTo="#REF!"/>
      <definedName name="DFGGRES" refersTo="#REF!"/>
      <definedName name="DFGGRESER" refersTo="#REF!"/>
      <definedName name="dfggrgr" refersTo="#REF!"/>
      <definedName name="dfgr" refersTo="#REF!"/>
      <definedName name="dfgrd" refersTo="#REF!"/>
      <definedName name="dfgre" refersTo="#REF!"/>
      <definedName name="dfgred" refersTo="#REF!"/>
      <definedName name="dfgree" refersTo="#REF!"/>
      <definedName name="dfgreegf" refersTo="#REF!"/>
      <definedName name="dfgreegrd" refersTo="#REF!"/>
      <definedName name="DFGREERS" refersTo="#REF!"/>
      <definedName name="dfgreg" refersTo="#REF!"/>
      <definedName name="dfgregd" refersTo="#REF!"/>
      <definedName name="dfgregre" refersTo="#REF!"/>
      <definedName name="dfgrer" refersTo="#REF!"/>
      <definedName name="dfgrere" refersTo="#REF!"/>
      <definedName name="dfgreresg" refersTo="#REF!"/>
      <definedName name="dfgrerge" refersTo="#REF!"/>
      <definedName name="DFGRES" refersTo="#REF!"/>
      <definedName name="DFGRESG" refersTo="#REF!"/>
      <definedName name="dfgrevr" refersTo="#REF!"/>
      <definedName name="dfgrf" refersTo="#REF!"/>
      <definedName name="dfgrfdf" refersTo="#REF!"/>
      <definedName name="dfgrges" refersTo="#REF!"/>
      <definedName name="dfgrgre" refersTo="#REF!"/>
      <definedName name="DFGRGRES" refersTo="#REF!"/>
      <definedName name="dfgrr" refersTo="#REF!"/>
      <definedName name="dfgrre" refersTo="#REF!"/>
      <definedName name="dfgrregs" refersTo="#REF!"/>
      <definedName name="dfgrres" refersTo="#REF!"/>
      <definedName name="dfgrrg" refersTo="#REF!"/>
      <definedName name="dfgrrgd" refersTo="#REF!"/>
      <definedName name="DFGRSA" refersTo="#REF!"/>
      <definedName name="dfgrvrf" refersTo="#REF!"/>
      <definedName name="dfgsdfre" refersTo="#REF!"/>
      <definedName name="dfgser" refersTo="#REF!"/>
      <definedName name="dfgvf" refersTo="#REF!"/>
      <definedName name="dfgvr" refersTo="#REF!"/>
      <definedName name="dfh" refersTo="#REF!"/>
      <definedName name="DFHBRTD" refersTo="#REF!"/>
      <definedName name="dfhdh" refersTo="#REF!"/>
      <definedName name="DFHDHRT" refersTo="#REF!"/>
      <definedName name="dfhdhrttr" refersTo="#REF!"/>
      <definedName name="dfhdrt" refersTo="#REF!"/>
      <definedName name="DFHDTR" refersTo="#REF!"/>
      <definedName name="dfhg" refersTo="#REF!"/>
      <definedName name="DFHHDRTRT" refersTo="#REF!"/>
      <definedName name="DFHHRDT" refersTo="#REF!"/>
      <definedName name="DFHHRDTRT" refersTo="#REF!"/>
      <definedName name="DFHHRDTTH" refersTo="#REF!"/>
      <definedName name="dfhhrtd" refersTo="#REF!"/>
      <definedName name="DFHHRTDRHT" refersTo="#REF!"/>
      <definedName name="dfhhser" refersTo="#REF!"/>
      <definedName name="DFHHTRD" refersTo="#REF!"/>
      <definedName name="dfhrdst" refersTo="#REF!"/>
      <definedName name="dfhrdt" refersTo="#REF!"/>
      <definedName name="DFHRDTHTR" refersTo="#REF!"/>
      <definedName name="dfhrdttr" refersTo="#REF!"/>
      <definedName name="dfhrtd" refersTo="#REF!"/>
      <definedName name="DFHRTDB" refersTo="#REF!"/>
      <definedName name="DFHRTDHTR" refersTo="#REF!"/>
      <definedName name="DFHRTDRTH" refersTo="#REF!"/>
      <definedName name="DFHRTDTRH" refersTo="#REF!"/>
      <definedName name="DFHRTHDRT" refersTo="#REF!"/>
      <definedName name="dfht" refersTo="#REF!"/>
      <definedName name="dfhte" refersTo="#REF!"/>
      <definedName name="dfhter" refersTo="#REF!"/>
      <definedName name="dfhtr" refersTo="#REF!"/>
      <definedName name="DFHTRDHRT" refersTo="#REF!"/>
      <definedName name="DFHTRDTRTR" refersTo="#REF!"/>
      <definedName name="DFHTRH" refersTo="#REF!"/>
      <definedName name="dfhtt" refersTo="#REF!"/>
      <definedName name="dfhtte" refersTo="#REF!"/>
      <definedName name="dfj" refersTo="#REF!"/>
      <definedName name="dfjed" refersTo="#REF!"/>
      <definedName name="dfk3l" refersTo="#REF!"/>
      <definedName name="dfkdfkfk" refersTo="#REF!"/>
      <definedName name="dfkdk" refersTo="#REF!"/>
      <definedName name="dfld" refersTo="#REF!"/>
      <definedName name="dflgdl" refersTo="#REF!"/>
      <definedName name="dfrd" refersTo="#REF!"/>
      <definedName name="dfrdf" refersTo="#REF!"/>
      <definedName name="dfrdr" refersTo="#REF!"/>
      <definedName name="dfre" refersTo="#REF!"/>
      <definedName name="dfred" refersTo="#REF!"/>
      <definedName name="dfreg" refersTo="#REF!"/>
      <definedName name="dfregr" refersTo="#REF!"/>
      <definedName name="dfregre" refersTo="#REF!"/>
      <definedName name="DFREGS" refersTo="#REF!"/>
      <definedName name="dfres" refersTo="#REF!"/>
      <definedName name="dfrev" refersTo="#REF!"/>
      <definedName name="dfrevg" refersTo="#REF!"/>
      <definedName name="dfrgger" refersTo="#REF!"/>
      <definedName name="dfs" refersTo="#REF!"/>
      <definedName name="dfsaew" refersTo="#REF!"/>
      <definedName name="DFSBBSRE" refersTo="#REF!"/>
      <definedName name="DFSD" refersTo="#REF!"/>
      <definedName name="dfseefw" refersTo="#REF!"/>
      <definedName name="DFSFBD" refersTo="#REF!"/>
      <definedName name="DFSFEWA" refersTo="#REF!"/>
      <definedName name="dfsg" refersTo="#REF!"/>
      <definedName name="DFSGER" refersTo="#REF!"/>
      <definedName name="DFSGEREGR" refersTo="#REF!"/>
      <definedName name="dfsgerer" refersTo="#REF!"/>
      <definedName name="DFSGERG" refersTo="#REF!"/>
      <definedName name="dfsgerk" refersTo="#REF!"/>
      <definedName name="DFSGERS" refersTo="#REF!"/>
      <definedName name="DFSGERSER" refersTo="#REF!"/>
      <definedName name="DFSGERSG" refersTo="#REF!"/>
      <definedName name="DFSGERSRE" refersTo="#REF!"/>
      <definedName name="DFSGESR" refersTo="#REF!"/>
      <definedName name="dfsgfdd" refersTo="#REF!"/>
      <definedName name="dfsggd" refersTo="#REF!"/>
      <definedName name="DFSGGER" refersTo="#REF!"/>
      <definedName name="DFSGGERER" refersTo="#REF!"/>
      <definedName name="DFSGGERS" refersTo="#REF!"/>
      <definedName name="DFSGGERSREG" refersTo="#REF!"/>
      <definedName name="DFSGGESR" refersTo="#REF!"/>
      <definedName name="DFSGGRESERG" refersTo="#REF!"/>
      <definedName name="dfsgreegr" refersTo="#REF!"/>
      <definedName name="dfsgreer" refersTo="#REF!"/>
      <definedName name="dfsgresgre" refersTo="#REF!"/>
      <definedName name="dfsgrev" refersTo="#REF!"/>
      <definedName name="DFSGRGD" refersTo="#REF!"/>
      <definedName name="dfsgrrge" refersTo="#REF!"/>
      <definedName name="DFSGSER" refersTo="#REF!"/>
      <definedName name="dfsgsvdf" refersTo="#REF!"/>
      <definedName name="dfskrek" refersTo="#REF!"/>
      <definedName name="dfsreedg" refersTo="#REF!"/>
      <definedName name="dfsvre" refersTo="#REF!"/>
      <definedName name="dfsvrr" refersTo="#REF!"/>
      <definedName name="dfsxbres" refersTo="#REF!"/>
      <definedName name="dfttr" refersTo="#REF!"/>
      <definedName name="DFTU" refersTo="#REF!"/>
      <definedName name="dfvdffd" refersTo="#REF!"/>
      <definedName name="dfvdfv" refersTo="#REF!"/>
      <definedName name="dfvds" refersTo="#REF!"/>
      <definedName name="DFVERS" refersTo="#REF!"/>
      <definedName name="dfverserg" refersTo="#REF!"/>
      <definedName name="dfvfd" refersTo="#REF!"/>
      <definedName name="DFVFDF" refersTo="#REF!"/>
      <definedName name="dfvfe" refersTo="#REF!"/>
      <definedName name="dfvfrd" refersTo="#REF!"/>
      <definedName name="DFVFVD" refersTo="#REF!"/>
      <definedName name="DFVFVF" refersTo="#REF!"/>
      <definedName name="dfvrd" refersTo="#REF!"/>
      <definedName name="dfvrdg" refersTo="#REF!"/>
      <definedName name="dfvre" refersTo="#REF!"/>
      <definedName name="dfvred" refersTo="#REF!"/>
      <definedName name="dfvredg" refersTo="#REF!"/>
      <definedName name="dfvreg" refersTo="#REF!"/>
      <definedName name="dfvrer" refersTo="#REF!"/>
      <definedName name="DFVREVS" refersTo="#REF!"/>
      <definedName name="DFVRSER" refersTo="#REF!"/>
      <definedName name="dfvse" refersTo="#REF!"/>
      <definedName name="DFVVERSER" refersTo="#REF!"/>
      <definedName name="dfvvfd" refersTo="#REF!"/>
      <definedName name="DFVVRE" refersTo="#REF!"/>
      <definedName name="dfw" refersTo="#REF!"/>
      <definedName name="DFWES" refersTo="#REF!"/>
      <definedName name="dfwssd" refersTo="#REF!"/>
      <definedName name="DFY5R" refersTo="#REF!"/>
      <definedName name="DFYDRTH" refersTo="#REF!"/>
      <definedName name="dg" refersTo="#REF!"/>
      <definedName name="dgbfsd" refersTo="#REF!"/>
      <definedName name="DGBRTD" refersTo="#REF!"/>
      <definedName name="DGD" refersTo="#REF!"/>
      <definedName name="dgdfgg" refersTo="#REF!"/>
      <definedName name="dgdgd" refersTo="#REF!"/>
      <definedName name="dgdggd" refersTo="#REF!"/>
      <definedName name="dgdgrege" refersTo="#REF!"/>
      <definedName name="dgdgs" refersTo="#REF!"/>
      <definedName name="dge" refersTo="#REF!"/>
      <definedName name="dger" refersTo="#REF!"/>
      <definedName name="dgerdger" refersTo="#REF!"/>
      <definedName name="dgerfg" refersTo="#REF!"/>
      <definedName name="dgerg" refersTo="#REF!"/>
      <definedName name="DGERGER" refersTo="#REF!"/>
      <definedName name="DGERSG" refersTo="#REF!"/>
      <definedName name="DGESRGERS" refersTo="#REF!"/>
      <definedName name="dgesrgr" refersTo="#REF!"/>
      <definedName name="DGG" refersTo="#REF!"/>
      <definedName name="dggd" refersTo="#REF!"/>
      <definedName name="dggd3" refersTo="#REF!"/>
      <definedName name="dgger" refersTo="#REF!"/>
      <definedName name="dggers" refersTo="#REF!"/>
      <definedName name="dggesr" refersTo="#REF!"/>
      <definedName name="dggre" refersTo="#REF!"/>
      <definedName name="dggred" refersTo="#REF!"/>
      <definedName name="DGGREESRG" refersTo="#REF!"/>
      <definedName name="DGGRESRE" refersTo="#REF!"/>
      <definedName name="DGGRESREG" refersTo="#REF!"/>
      <definedName name="dggrr" refersTo="#REF!"/>
      <definedName name="dggs" refersTo="#REF!"/>
      <definedName name="dggsdgsr" refersTo="#REF!"/>
      <definedName name="DGGSRE" refersTo="#REF!"/>
      <definedName name="dggsregres" refersTo="#REF!"/>
      <definedName name="dghdrthtr" refersTo="#REF!"/>
      <definedName name="DGHRDT" refersTo="#REF!"/>
      <definedName name="dghrdtrt" refersTo="#REF!"/>
      <definedName name="dghrtd" refersTo="#REF!"/>
      <definedName name="DGHTRDTRDH" refersTo="#REF!"/>
      <definedName name="dgnrt" refersTo="#REF!"/>
      <definedName name="dgr" refersTo="#REF!"/>
      <definedName name="dgrb" refersTo="#REF!"/>
      <definedName name="DGRE" refersTo="#REF!"/>
      <definedName name="dgre9" refersTo="#REF!"/>
      <definedName name="dgred" refersTo="#REF!"/>
      <definedName name="dgredfd" refersTo="#REF!"/>
      <definedName name="dgredvf" refersTo="#REF!"/>
      <definedName name="dgree" refersTo="#REF!"/>
      <definedName name="dgrefg" refersTo="#REF!"/>
      <definedName name="dgreg" refersTo="#REF!"/>
      <definedName name="dgreger" refersTo="#REF!"/>
      <definedName name="dgrer" refersTo="#REF!"/>
      <definedName name="dgrere" refersTo="#REF!"/>
      <definedName name="dgres" refersTo="#REF!"/>
      <definedName name="dgrge" refersTo="#REF!"/>
      <definedName name="dgrrg" refersTo="#REF!"/>
      <definedName name="dgrt4" refersTo="#REF!"/>
      <definedName name="DGS" refersTo="#REF!"/>
      <definedName name="dgsd" refersTo="#REF!"/>
      <definedName name="DGSGD" refersTo="#REF!"/>
      <definedName name="dgsgers" refersTo="#REF!"/>
      <definedName name="dgsr" refersTo="#REF!"/>
      <definedName name="dgsrev" refersTo="#REF!"/>
      <definedName name="dgsrge" refersTo="#REF!"/>
      <definedName name="dgsrr" refersTo="#REF!"/>
      <definedName name="dgsser" refersTo="#REF!"/>
      <definedName name="dgssff" refersTo="#REF!"/>
      <definedName name="dh" refersTo="#REF!"/>
      <definedName name="DHD" refersTo="#REF!"/>
      <definedName name="dhdfh" refersTo="#REF!"/>
      <definedName name="dhdhdh" refersTo="#REF!"/>
      <definedName name="dhfgfg" refersTo="#REF!"/>
      <definedName name="dhfh" refersTo="#REF!"/>
      <definedName name="DHFTRDH" refersTo="#REF!"/>
      <definedName name="DHFTRRTH" refersTo="#REF!"/>
      <definedName name="dhg" refersTo="#REF!"/>
      <definedName name="DHGFD" refersTo="#REF!"/>
      <definedName name="DHGFGH" refersTo="#REF!"/>
      <definedName name="DHGHDRT" refersTo="#REF!"/>
      <definedName name="dhh" refersTo="#REF!"/>
      <definedName name="dhhe4" refersTo="#REF!"/>
      <definedName name="dhhf" refersTo="#REF!"/>
      <definedName name="DHHRTD" refersTo="#REF!"/>
      <definedName name="DHHRTDDTR" refersTo="#REF!"/>
      <definedName name="dhhrtdth" refersTo="#REF!"/>
      <definedName name="DHRDBTTR" refersTo="#REF!"/>
      <definedName name="dhred" refersTo="#REF!"/>
      <definedName name="dhrt" refersTo="#REF!"/>
      <definedName name="DHRTHTR" refersTo="#REF!"/>
      <definedName name="dhrtr" refersTo="#REF!"/>
      <definedName name="DHRTTR" refersTo="#REF!"/>
      <definedName name="dht" refersTo="#REF!"/>
      <definedName name="dhtr" refersTo="#REF!"/>
      <definedName name="DHTRDHRTD" refersTo="#REF!"/>
      <definedName name="DHTRDTR" refersTo="#REF!"/>
      <definedName name="DHTRHHTR" refersTo="#REF!"/>
      <definedName name="DHTRTRH" refersTo="#REF!"/>
      <definedName name="dhtt" refersTo="#REF!"/>
      <definedName name="DHTTRD" refersTo="#REF!"/>
      <definedName name="dj" refersTo="#REF!"/>
      <definedName name="djc" refersTo="#REF!"/>
      <definedName name="djcjcd" refersTo="#REF!"/>
      <definedName name="djdf" refersTo="#REF!"/>
      <definedName name="DJDJ" refersTo="#REF!"/>
      <definedName name="djdjd" refersTo="#REF!"/>
      <definedName name="djdrjt" refersTo="#REF!"/>
      <definedName name="djdtj" refersTo="#REF!"/>
      <definedName name="djf" refersTo="#REF!"/>
      <definedName name="djff" refersTo="#REF!"/>
      <definedName name="djfjd" refersTo="#REF!"/>
      <definedName name="djfjdf" refersTo="#REF!"/>
      <definedName name="DJFJFDJDJD" refersTo="#REF!"/>
      <definedName name="djfjgd" refersTo="#REF!"/>
      <definedName name="djgf" refersTo="#REF!"/>
      <definedName name="DJHDRTHD" refersTo="#REF!"/>
      <definedName name="DJJ" refersTo="#REF!"/>
      <definedName name="djjd" refersTo="#REF!"/>
      <definedName name="djjf" refersTo="#REF!"/>
      <definedName name="djjn" refersTo="#REF!"/>
      <definedName name="dkckdk" refersTo="#REF!"/>
      <definedName name="dkd" refersTo="#REF!"/>
      <definedName name="DKDFJ" refersTo="#REF!"/>
      <definedName name="dkdjgd" refersTo="#REF!"/>
      <definedName name="DKDKD" refersTo="#REF!"/>
      <definedName name="dkdkdk" refersTo="#REF!"/>
      <definedName name="dkdkdkd" refersTo="#REF!"/>
      <definedName name="dkdkdkk" refersTo="#REF!"/>
      <definedName name="dkdkedk" refersTo="#REF!"/>
      <definedName name="dkdkfk" refersTo="#REF!"/>
      <definedName name="dkdkkd" refersTo="#REF!"/>
      <definedName name="dkdkkddk" refersTo="#REF!"/>
      <definedName name="DKDLF" refersTo="#REF!"/>
      <definedName name="DKDMDMK" refersTo="#REF!"/>
      <definedName name="dkefk" refersTo="#REF!"/>
      <definedName name="dkejekw" refersTo="#REF!"/>
      <definedName name="DKEK" refersTo="#REF!"/>
      <definedName name="dkekek" refersTo="#REF!"/>
      <definedName name="dkekg" refersTo="#REF!"/>
      <definedName name="dkekke" refersTo="#REF!"/>
      <definedName name="dkekskd" refersTo="#REF!"/>
      <definedName name="dkewkkw" refersTo="#REF!"/>
      <definedName name="dkfkaefw" refersTo="#REF!"/>
      <definedName name="dkfkek" refersTo="#REF!"/>
      <definedName name="dkfkew" refersTo="#REF!"/>
      <definedName name="dkfkke" refersTo="#REF!"/>
      <definedName name="dkgne" refersTo="#REF!"/>
      <definedName name="dkkdk" refersTo="#REF!"/>
      <definedName name="dkkdkd" refersTo="#REF!"/>
      <definedName name="DKKEEKK" refersTo="#REF!"/>
      <definedName name="dkkekd" refersTo="#REF!"/>
      <definedName name="dkkelw" refersTo="#REF!"/>
      <definedName name="dkkewk" refersTo="#REF!"/>
      <definedName name="dkkfkdsf" refersTo="#REF!"/>
      <definedName name="dkmcs" refersTo="#REF!"/>
      <definedName name="dkrdn" refersTo="#REF!"/>
      <definedName name="dkrid" refersTo="#REF!"/>
      <definedName name="dkrked" refersTo="#REF!"/>
      <definedName name="dkweralk" refersTo="#REF!"/>
      <definedName name="dkwfmc" refersTo="#REF!"/>
      <definedName name="dkwkeke" refersTo="#REF!"/>
      <definedName name="dlccld" refersTo="#REF!"/>
      <definedName name="dlckdld" refersTo="#REF!"/>
      <definedName name="dlcld" refersTo="#REF!"/>
      <definedName name="DLDLEL" refersTo="#REF!"/>
      <definedName name="dldlele" refersTo="#REF!"/>
      <definedName name="dleel" refersTo="#REF!"/>
      <definedName name="dlewwlwl" refersTo="#REF!"/>
      <definedName name="dlfew" refersTo="#REF!"/>
      <definedName name="dlflsl" refersTo="#REF!"/>
      <definedName name="dlflv" refersTo="#REF!"/>
      <definedName name="dlgldlg" refersTo="#REF!"/>
      <definedName name="dlld" refersTo="#REF!"/>
      <definedName name="dllfee" refersTo="#REF!"/>
      <definedName name="DLLGLFDL" refersTo="#REF!"/>
      <definedName name="dllkea" refersTo="#REF!"/>
      <definedName name="dlrdk" refersTo="#REF!"/>
      <definedName name="dlscs" refersTo="#REF!"/>
      <definedName name="dlsldkf" refersTo="#REF!"/>
      <definedName name="dlslel" refersTo="#REF!"/>
      <definedName name="dlsll" refersTo="#REF!"/>
      <definedName name="DLSLLEL" refersTo="#REF!"/>
      <definedName name="dlwef" refersTo="#REF!"/>
      <definedName name="dmcds" refersTo="#REF!"/>
      <definedName name="dmdgkld" refersTo="#REF!"/>
      <definedName name="dmdk" refersTo="#REF!"/>
      <definedName name="DMDMD" refersTo="#REF!"/>
      <definedName name="DMDMDM" refersTo="#REF!"/>
      <definedName name="dmejs" refersTo="#REF!"/>
      <definedName name="DMMDM" refersTo="#REF!"/>
      <definedName name="DMMDMD" refersTo="#REF!"/>
      <definedName name="dndntrr" refersTo="#REF!"/>
      <definedName name="DNENNE" refersTo="#REF!"/>
      <definedName name="dngdf" refersTo="#REF!"/>
      <definedName name="dnghrtd" refersTo="#REF!"/>
      <definedName name="dnrdt" refersTo="#REF!"/>
      <definedName name="dododl" refersTo="#REF!"/>
      <definedName name="dr" refersTo="#REF!"/>
      <definedName name="DR5Y5" refersTo="#REF!"/>
      <definedName name="drdgerg" refersTo="#REF!"/>
      <definedName name="drdrd" refersTo="#REF!"/>
      <definedName name="dreer4" refersTo="#REF!"/>
      <definedName name="drey" refersTo="#REF!"/>
      <definedName name="drhr" refersTo="#REF!"/>
      <definedName name="DRHTR" refersTo="#REF!"/>
      <definedName name="drhtrt" refersTo="#REF!"/>
      <definedName name="drj" refersTo="#REF!"/>
      <definedName name="drjrd" refersTo="#REF!"/>
      <definedName name="DRJT" refersTo="#REF!"/>
      <definedName name="drjtd" refersTo="#REF!"/>
      <definedName name="drrrgd" refersTo="#REF!"/>
      <definedName name="drsdfgf" refersTo="#REF!"/>
      <definedName name="drsg" refersTo="#REF!"/>
      <definedName name="DRSGER" refersTo="#REF!"/>
      <definedName name="drtd" refersTo="#REF!"/>
      <definedName name="drthhrtt" refersTo="#REF!"/>
      <definedName name="drtt" refersTo="#REF!"/>
      <definedName name="DRTYRD" refersTo="#REF!"/>
      <definedName name="DRTYRY" refersTo="#REF!"/>
      <definedName name="dru" refersTo="#REF!"/>
      <definedName name="DRUYRDT" refersTo="#REF!"/>
      <definedName name="DRYJRT" refersTo="#REF!"/>
      <definedName name="dryr" refersTo="#REF!"/>
      <definedName name="DRYY" refersTo="#REF!"/>
      <definedName name="dryyht" refersTo="#REF!"/>
      <definedName name="dsacds" refersTo="#REF!"/>
      <definedName name="dsadf8" refersTo="#REF!"/>
      <definedName name="dsafce" refersTo="#REF!"/>
      <definedName name="dsafdsf" refersTo="#REF!"/>
      <definedName name="DSAFEAW" refersTo="#REF!"/>
      <definedName name="DSAFEWA" refersTo="#REF!"/>
      <definedName name="dsafewfew" refersTo="#REF!"/>
      <definedName name="DSAFWEAEW" refersTo="#REF!"/>
      <definedName name="DSAG" refersTo="#REF!"/>
      <definedName name="dsbser" refersTo="#REF!"/>
      <definedName name="dscaew" refersTo="#REF!"/>
      <definedName name="DSCD" refersTo="#REF!"/>
      <definedName name="dscdewa" refersTo="#REF!"/>
      <definedName name="dscdwees" refersTo="#REF!"/>
      <definedName name="dsceae" refersTo="#REF!"/>
      <definedName name="dsclce" refersTo="#REF!"/>
      <definedName name="dsdccdd" refersTo="#REF!"/>
      <definedName name="dsdfewsd" refersTo="#REF!"/>
      <definedName name="DSDKKDK" refersTo="#REF!"/>
      <definedName name="dsdlele" refersTo="#REF!"/>
      <definedName name="dseczd" refersTo="#REF!"/>
      <definedName name="dsedg" refersTo="#REF!"/>
      <definedName name="DSEEWA" refersTo="#REF!"/>
      <definedName name="dsegfr" refersTo="#REF!"/>
      <definedName name="dserd" refersTo="#REF!"/>
      <definedName name="dsess" refersTo="#REF!"/>
      <definedName name="dsewfs" refersTo="#REF!"/>
      <definedName name="dsf" refersTo="#REF!"/>
      <definedName name="dsfaf" refersTo="#REF!"/>
      <definedName name="DSFAKEWKEK" refersTo="#REF!"/>
      <definedName name="DSFASD" refersTo="#REF!"/>
      <definedName name="DSFAWE" refersTo="#REF!"/>
      <definedName name="dsfawefe" refersTo="#REF!"/>
      <definedName name="dsfcew" refersTo="#REF!"/>
      <definedName name="dsfd" refersTo="#REF!"/>
      <definedName name="dsfdfe" refersTo="#REF!"/>
      <definedName name="dsfdg" refersTo="#REF!"/>
      <definedName name="dsfds" refersTo="#REF!"/>
      <definedName name="dsfed" refersTo="#REF!"/>
      <definedName name="dsfee" refersTo="#REF!"/>
      <definedName name="dsfevdf" refersTo="#REF!"/>
      <definedName name="DSFEWA" refersTo="#REF!"/>
      <definedName name="dsfewas" refersTo="#REF!"/>
      <definedName name="dsfewf" refersTo="#REF!"/>
      <definedName name="dsffefe" refersTo="#REF!"/>
      <definedName name="DSFFEWAEF" refersTo="#REF!"/>
      <definedName name="DSFFEWAEW" refersTo="#REF!"/>
      <definedName name="dsffewefw" refersTo="#REF!"/>
      <definedName name="dsffsd" refersTo="#REF!"/>
      <definedName name="dsfg" refersTo="#REF!"/>
      <definedName name="DSFGEGRSREG" refersTo="#REF!"/>
      <definedName name="dsfger" refersTo="#REF!"/>
      <definedName name="dsfgerg" refersTo="#REF!"/>
      <definedName name="DSFGERGRE" refersTo="#REF!"/>
      <definedName name="DSFGERGS" refersTo="#REF!"/>
      <definedName name="DSFGERGSG" refersTo="#REF!"/>
      <definedName name="DSFGERS" refersTo="#REF!"/>
      <definedName name="DSFGERSE" refersTo="#REF!"/>
      <definedName name="DSFGERSG" refersTo="#REF!"/>
      <definedName name="DSFGERSGRE" refersTo="#REF!"/>
      <definedName name="DSFGERSR" refersTo="#REF!"/>
      <definedName name="DSFGERSRE" refersTo="#REF!"/>
      <definedName name="DSFGESR" refersTo="#REF!"/>
      <definedName name="DSFGESRGER" refersTo="#REF!"/>
      <definedName name="DSFGGERSER" refersTo="#REF!"/>
      <definedName name="DSFGGERSERG" refersTo="#REF!"/>
      <definedName name="DSFGGERSR" refersTo="#REF!"/>
      <definedName name="dsfggre" refersTo="#REF!"/>
      <definedName name="dsfggreresg" refersTo="#REF!"/>
      <definedName name="DSFGRE" refersTo="#REF!"/>
      <definedName name="dsfgree" refersTo="#REF!"/>
      <definedName name="dsfgreerg" refersTo="#REF!"/>
      <definedName name="DSFGREGRE" refersTo="#REF!"/>
      <definedName name="dsfgregs" refersTo="#REF!"/>
      <definedName name="DSFGRERE" refersTo="#REF!"/>
      <definedName name="DSFGRES" refersTo="#REF!"/>
      <definedName name="DSFGRESEGR" refersTo="#REF!"/>
      <definedName name="dsfgreser" refersTo="#REF!"/>
      <definedName name="dsfgresger" refersTo="#REF!"/>
      <definedName name="dsfgresre" refersTo="#REF!"/>
      <definedName name="dsfgrse" refersTo="#REF!"/>
      <definedName name="dsfgser" refersTo="#REF!"/>
      <definedName name="DSFGSGEHR" refersTo="#REF!"/>
      <definedName name="dsfgv" refersTo="#REF!"/>
      <definedName name="DSFGVERS" refersTo="#REF!"/>
      <definedName name="DSFJDSK" refersTo="#REF!"/>
      <definedName name="DSFJDSLKKLD" refersTo="#REF!"/>
      <definedName name="DSFJKDSK" refersTo="#REF!"/>
      <definedName name="DSFKDSFKDSK" refersTo="#REF!"/>
      <definedName name="DSFKEKEK" refersTo="#REF!"/>
      <definedName name="DSFKEWKEK" refersTo="#REF!"/>
      <definedName name="DSFKSDKKD" refersTo="#REF!"/>
      <definedName name="dsfreers" refersTo="#REF!"/>
      <definedName name="dsfsfd" refersTo="#REF!"/>
      <definedName name="DSFSFDKDSK" refersTo="#REF!"/>
      <definedName name="dsfvr" refersTo="#REF!"/>
      <definedName name="dsfwe" refersTo="#REF!"/>
      <definedName name="dsfwef" refersTo="#REF!"/>
      <definedName name="dsfwfesf" refersTo="#REF!"/>
      <definedName name="dsg" refersTo="#REF!"/>
      <definedName name="dsgd" refersTo="#REF!"/>
      <definedName name="dsgee" refersTo="#REF!"/>
      <definedName name="dsger" refersTo="#REF!"/>
      <definedName name="dsgerer" refersTo="#REF!"/>
      <definedName name="DSGERG" refersTo="#REF!"/>
      <definedName name="dsgers" refersTo="#REF!"/>
      <definedName name="dsgesr" refersTo="#REF!"/>
      <definedName name="DSGESRGRE" refersTo="#REF!"/>
      <definedName name="DSGEW" refersTo="#REF!"/>
      <definedName name="dsgf" refersTo="#REF!"/>
      <definedName name="dsgg" refersTo="#REF!"/>
      <definedName name="DSGGDD" refersTo="#REF!"/>
      <definedName name="dsgge" refersTo="#REF!"/>
      <definedName name="dsggers" refersTo="#REF!"/>
      <definedName name="DSGGERSER" refersTo="#REF!"/>
      <definedName name="DSGGERSG" refersTo="#REF!"/>
      <definedName name="DSGGERSR" refersTo="#REF!"/>
      <definedName name="DSGGERSRE" refersTo="#REF!"/>
      <definedName name="DSGGERSVRF" refersTo="#REF!"/>
      <definedName name="DSGGESR" refersTo="#REF!"/>
      <definedName name="DSGGESRGRE" refersTo="#REF!"/>
      <definedName name="dsggre" refersTo="#REF!"/>
      <definedName name="DSGGREER" refersTo="#REF!"/>
      <definedName name="dsggres" refersTo="#REF!"/>
      <definedName name="DSGGSREGER" refersTo="#REF!"/>
      <definedName name="dsggvf" refersTo="#REF!"/>
      <definedName name="dsgr" refersTo="#REF!"/>
      <definedName name="dsgrdf" refersTo="#REF!"/>
      <definedName name="dsgrdg" refersTo="#REF!"/>
      <definedName name="dsgre" refersTo="#REF!"/>
      <definedName name="dsgreg" refersTo="#REF!"/>
      <definedName name="DSGREGS" refersTo="#REF!"/>
      <definedName name="dsgres" refersTo="#REF!"/>
      <definedName name="DSGRESERG" refersTo="#REF!"/>
      <definedName name="DSGRESG" refersTo="#REF!"/>
      <definedName name="dsgrevr" refersTo="#REF!"/>
      <definedName name="DSGRGES" refersTo="#REF!"/>
      <definedName name="dsgrgs" refersTo="#REF!"/>
      <definedName name="dsgrrge" refersTo="#REF!"/>
      <definedName name="dsgserg" refersTo="#REF!"/>
      <definedName name="dsgvse" refersTo="#REF!"/>
      <definedName name="dsh" refersTo="#REF!"/>
      <definedName name="dsjekwkw" refersTo="#REF!"/>
      <definedName name="dskekcmdk" refersTo="#REF!"/>
      <definedName name="dskeke" refersTo="#REF!"/>
      <definedName name="DSKEKK" refersTo="#REF!"/>
      <definedName name="DSKEL" refersTo="#REF!"/>
      <definedName name="dskewkew" refersTo="#REF!"/>
      <definedName name="DSKFSKSDK" refersTo="#REF!"/>
      <definedName name="dskkwekw" refersTo="#REF!"/>
      <definedName name="dsmce" refersTo="#REF!"/>
      <definedName name="dsrdgr" refersTo="#REF!"/>
      <definedName name="DSRGESR" refersTo="#REF!"/>
      <definedName name="dsrgr" refersTo="#REF!"/>
      <definedName name="dstrfhe5r" refersTo="#REF!"/>
      <definedName name="dsver" refersTo="#REF!"/>
      <definedName name="dsvgre" refersTo="#REF!"/>
      <definedName name="DSWAEEW" refersTo="#REF!"/>
      <definedName name="dsweffw" refersTo="#REF!"/>
      <definedName name="dtd" refersTo="#REF!"/>
      <definedName name="dtdy" refersTo="#REF!"/>
      <definedName name="dtjrdt" refersTo="#REF!"/>
      <definedName name="DTRDH" refersTo="#REF!"/>
      <definedName name="DTRHTRD" refersTo="#REF!"/>
      <definedName name="dtrj" refersTo="#REF!"/>
      <definedName name="dtrjt" refersTo="#REF!"/>
      <definedName name="dtyjdt" refersTo="#REF!"/>
      <definedName name="dtytr" refersTo="#REF!"/>
      <definedName name="DUJR" refersTo="#REF!"/>
      <definedName name="DUJRT5" refersTo="#REF!"/>
      <definedName name="durt" refersTo="#REF!"/>
      <definedName name="dv" refersTo="#REF!"/>
      <definedName name="DVA" refersTo="#REF!"/>
      <definedName name="dvd" refersTo="#REF!"/>
      <definedName name="dvdfv" refersTo="#REF!"/>
      <definedName name="dvef" refersTo="#REF!"/>
      <definedName name="dver" refersTo="#REF!"/>
      <definedName name="dvere" refersTo="#REF!"/>
      <definedName name="dvfdf" refersTo="#REF!"/>
      <definedName name="DVFDFV" refersTo="#REF!"/>
      <definedName name="dvferd" refersTo="#REF!"/>
      <definedName name="dvffdv" refersTo="#REF!"/>
      <definedName name="dvfffsd" refersTo="#REF!"/>
      <definedName name="dvffvdvf" refersTo="#REF!"/>
      <definedName name="DVFSFDVSER" refersTo="#REF!"/>
      <definedName name="dvfvd" refersTo="#REF!"/>
      <definedName name="DVFVERS" refersTo="#REF!"/>
      <definedName name="DVFVFDF" refersTo="#REF!"/>
      <definedName name="dvfvfdv" refersTo="#REF!"/>
      <definedName name="dvfvrfsed" refersTo="#REF!"/>
      <definedName name="dvrd" refersTo="#REF!"/>
      <definedName name="dvrdg" refersTo="#REF!"/>
      <definedName name="dvrfe" refersTo="#REF!"/>
      <definedName name="dvrfrd" refersTo="#REF!"/>
      <definedName name="dvrfsg" refersTo="#REF!"/>
      <definedName name="dvrsegf" refersTo="#REF!"/>
      <definedName name="dvrved" refersTo="#REF!"/>
      <definedName name="dvserg" refersTo="#REF!"/>
      <definedName name="DVSZD" refersTo="#REF!"/>
      <definedName name="dvveesrg" refersTo="#REF!"/>
      <definedName name="dvverlrl" refersTo="#REF!"/>
      <definedName name="dws" refersTo="#REF!"/>
      <definedName name="dwwd" refersTo="#REF!"/>
      <definedName name="dxg" refersTo="#REF!"/>
      <definedName name="dxgx" refersTo="#REF!"/>
      <definedName name="DYR" refersTo="#REF!"/>
      <definedName name="DYRTD" refersTo="#REF!"/>
      <definedName name="DYRTF" refersTo="#REF!"/>
      <definedName name="DYRY" refersTo="#REF!"/>
      <definedName name="DYT" refersTo="#REF!"/>
      <definedName name="e" refersTo="#REF!"/>
      <definedName name="E3KWFK" refersTo="#REF!"/>
      <definedName name="E3RER" refersTo="#REF!"/>
      <definedName name="e4te" refersTo="#REF!"/>
      <definedName name="e5y4r" refersTo="#REF!"/>
      <definedName name="e6y" refersTo="#REF!"/>
      <definedName name="eac" refersTo="#REF!"/>
      <definedName name="eace" refersTo="#REF!"/>
      <definedName name="EAEGA" refersTo="#REF!"/>
      <definedName name="eaewfefw" refersTo="#REF!"/>
      <definedName name="eafewcd" refersTo="#REF!"/>
      <definedName name="eaffaeww" refersTo="#REF!"/>
      <definedName name="eaffew" refersTo="#REF!"/>
      <definedName name="eafwafew" refersTo="#REF!"/>
      <definedName name="EAG" refersTo="#REF!"/>
      <definedName name="EAGEGA" refersTo="#REF!"/>
      <definedName name="EAGGR" refersTo="#REF!"/>
      <definedName name="EAGRE" refersTo="#REF!"/>
      <definedName name="EAGWE" refersTo="#REF!"/>
      <definedName name="earwwer" refersTo="#REF!"/>
      <definedName name="EASFDEWA" refersTo="#REF!"/>
      <definedName name="EAWAET" refersTo="#REF!"/>
      <definedName name="eawfewef" refersTo="#REF!"/>
      <definedName name="ececacew" refersTo="#REF!"/>
      <definedName name="ecwaec" refersTo="#REF!"/>
      <definedName name="ecwecw" refersTo="#REF!"/>
      <definedName name="EDACDEA" refersTo="#REF!"/>
      <definedName name="EDED" refersTo="#REF!"/>
      <definedName name="ederg" refersTo="#REF!"/>
      <definedName name="EDFAW" refersTo="#REF!"/>
      <definedName name="edfewafe" refersTo="#REF!"/>
      <definedName name="edge" refersTo="#REF!"/>
      <definedName name="edgr" refersTo="#REF!"/>
      <definedName name="ee" refersTo="#REF!"/>
      <definedName name="eeawefw" refersTo="#REF!"/>
      <definedName name="EEE" refersTo="#REF!"/>
      <definedName name="eeewow" refersTo="#REF!"/>
      <definedName name="EEGEWA" refersTo="#REF!"/>
      <definedName name="eehrhe" refersTo="#REF!"/>
      <definedName name="EEJEJEJ" refersTo="#REF!"/>
      <definedName name="eekek" refersTo="#REF!"/>
      <definedName name="eelel" refersTo="#REF!"/>
      <definedName name="EEQE" refersTo="#REF!"/>
      <definedName name="eergerg" refersTo="#REF!"/>
      <definedName name="eergr" refersTo="#REF!"/>
      <definedName name="eet" refersTo="#REF!"/>
      <definedName name="eete2" refersTo="#REF!"/>
      <definedName name="eetr" refersTo="#REF!"/>
      <definedName name="eetwteet" refersTo="#REF!"/>
      <definedName name="eeutyt" refersTo="#REF!"/>
      <definedName name="eeuurweu" refersTo="#REF!"/>
      <definedName name="eew" refersTo="#REF!"/>
      <definedName name="eewq" refersTo="#REF!"/>
      <definedName name="eey" refersTo="#REF!"/>
      <definedName name="eeyer" refersTo="#REF!"/>
      <definedName name="ef" refersTo="#REF!"/>
      <definedName name="efadscd" refersTo="#REF!"/>
      <definedName name="EFAEAGR" refersTo="#REF!"/>
      <definedName name="efaewf" refersTo="#REF!"/>
      <definedName name="EFAEWFA" refersTo="#REF!"/>
      <definedName name="efaewffwe" refersTo="#REF!"/>
      <definedName name="EFAFEAW" refersTo="#REF!"/>
      <definedName name="efaw" refersTo="#REF!"/>
      <definedName name="EFAWFWEA" refersTo="#REF!"/>
      <definedName name="EFE" refersTo="#REF!"/>
      <definedName name="EFEE" refersTo="#REF!"/>
      <definedName name="efeef" refersTo="#REF!"/>
      <definedName name="efef" refersTo="#REF!"/>
      <definedName name="efefe" refersTo="#REF!"/>
      <definedName name="efefww" refersTo="#REF!"/>
      <definedName name="efekek" refersTo="#REF!"/>
      <definedName name="efewa" refersTo="#REF!"/>
      <definedName name="efewe" refersTo="#REF!"/>
      <definedName name="EFFEWAEFW" refersTo="#REF!"/>
      <definedName name="effewaewaf" refersTo="#REF!"/>
      <definedName name="EFFWAE" refersTo="#REF!"/>
      <definedName name="efkdk" refersTo="#REF!"/>
      <definedName name="efkek" refersTo="#REF!"/>
      <definedName name="efkfewfe" refersTo="#REF!"/>
      <definedName name="eflkefl" refersTo="#REF!"/>
      <definedName name="efseww" refersTo="#REF!"/>
      <definedName name="efw" refersTo="#REF!"/>
      <definedName name="efwa" refersTo="#REF!"/>
      <definedName name="EFWA3W" refersTo="#REF!"/>
      <definedName name="EFWAAWE" refersTo="#REF!"/>
      <definedName name="EFWAAWEF" refersTo="#REF!"/>
      <definedName name="efwafew" refersTo="#REF!"/>
      <definedName name="efwafewae" refersTo="#REF!"/>
      <definedName name="efwascdc" refersTo="#REF!"/>
      <definedName name="EFWEFW" refersTo="#REF!"/>
      <definedName name="efwefwefw" refersTo="#REF!"/>
      <definedName name="efwewaffwe" refersTo="#REF!"/>
      <definedName name="efwewffe" refersTo="#REF!"/>
      <definedName name="efwfef" refersTo="#REF!"/>
      <definedName name="efwfew" refersTo="#REF!"/>
      <definedName name="efwkewkwe" refersTo="#REF!"/>
      <definedName name="efwklew" refersTo="#REF!"/>
      <definedName name="efwlewlefw" refersTo="#REF!"/>
      <definedName name="efwwerooew" refersTo="#REF!"/>
      <definedName name="eg" refersTo="#REF!"/>
      <definedName name="EGA" refersTo="#REF!"/>
      <definedName name="EGAA" refersTo="#REF!"/>
      <definedName name="EGAAG" refersTo="#REF!"/>
      <definedName name="EGAEG" refersTo="#REF!"/>
      <definedName name="EGAG" refersTo="#REF!"/>
      <definedName name="EGAGA" refersTo="#REF!"/>
      <definedName name="EGAGEW" refersTo="#REF!"/>
      <definedName name="EGAGRE" refersTo="#REF!"/>
      <definedName name="EGAGWA" refersTo="#REF!"/>
      <definedName name="EGAGWEA" refersTo="#REF!"/>
      <definedName name="EGAW" refersTo="#REF!"/>
      <definedName name="egawge" refersTo="#REF!"/>
      <definedName name="EGAWGEW" refersTo="#REF!"/>
      <definedName name="egdf" refersTo="#REF!"/>
      <definedName name="ege" refersTo="#REF!"/>
      <definedName name="egeg" refersTo="#REF!"/>
      <definedName name="egegge" refersTo="#REF!"/>
      <definedName name="egerg" refersTo="#REF!"/>
      <definedName name="egerrg" refersTo="#REF!"/>
      <definedName name="eggeegr" refersTo="#REF!"/>
      <definedName name="egkekr" refersTo="#REF!"/>
      <definedName name="egr" refersTo="#REF!"/>
      <definedName name="egra" refersTo="#REF!"/>
      <definedName name="egre" refersTo="#REF!"/>
      <definedName name="egrefd" refersTo="#REF!"/>
      <definedName name="egregr" refersTo="#REF!"/>
      <definedName name="egregre" refersTo="#REF!"/>
      <definedName name="egregregregr" refersTo="#REF!"/>
      <definedName name="egregrere" refersTo="#REF!"/>
      <definedName name="egrerg" refersTo="#REF!"/>
      <definedName name="egrergs" refersTo="#REF!"/>
      <definedName name="egrger" refersTo="#REF!"/>
      <definedName name="egrr" refersTo="#REF!"/>
      <definedName name="egrreg" refersTo="#REF!"/>
      <definedName name="egrrege" refersTo="#REF!"/>
      <definedName name="egrs" refersTo="#REF!"/>
      <definedName name="egrsgesr" refersTo="#REF!"/>
      <definedName name="egrsgre" refersTo="#REF!"/>
      <definedName name="EGRSGRES" refersTo="#REF!"/>
      <definedName name="egrsgrse" refersTo="#REF!"/>
      <definedName name="egrskgre" refersTo="#REF!"/>
      <definedName name="egrsreg" refersTo="#REF!"/>
      <definedName name="EGRSREGS" refersTo="#REF!"/>
      <definedName name="EGRSRESG" refersTo="#REF!"/>
      <definedName name="egrsrge" refersTo="#REF!"/>
      <definedName name="EGRSRGES" refersTo="#REF!"/>
      <definedName name="egrsserg" refersTo="#REF!"/>
      <definedName name="EGRSSGER" refersTo="#REF!"/>
      <definedName name="EGRSSRERSGDSG" refersTo="#REF!"/>
      <definedName name="egsg4e" refersTo="#REF!"/>
      <definedName name="egsgr" refersTo="#REF!"/>
      <definedName name="egsrger" refersTo="#REF!"/>
      <definedName name="egw" refersTo="#REF!"/>
      <definedName name="EGWA" refersTo="#REF!"/>
      <definedName name="EGWAGA" refersTo="#REF!"/>
      <definedName name="EGWAGWE" refersTo="#REF!"/>
      <definedName name="EGWGAE" refersTo="#REF!"/>
      <definedName name="EHBH" refersTo="#REF!"/>
      <definedName name="ehhe" refersTo="#REF!"/>
      <definedName name="ehhere" refersTo="#REF!"/>
      <definedName name="ehhreher" refersTo="#REF!"/>
      <definedName name="ehrh" refersTo="#REF!"/>
      <definedName name="ehrhtr" refersTo="#REF!"/>
      <definedName name="ehrrt" refersTo="#REF!"/>
      <definedName name="eiiie" refersTo="#REF!"/>
      <definedName name="ejeej" refersTo="#REF!"/>
      <definedName name="EJEJEJ" refersTo="#REF!"/>
      <definedName name="ejfkds" refersTo="#REF!"/>
      <definedName name="ejjtr" refersTo="#REF!"/>
      <definedName name="EJT" refersTo="#REF!"/>
      <definedName name="ejtytjy" refersTo="#REF!"/>
      <definedName name="ejwj" refersTo="#REF!"/>
      <definedName name="ejwkw" refersTo="#REF!"/>
      <definedName name="ekddkks" refersTo="#REF!"/>
      <definedName name="EKE3KWF" refersTo="#REF!"/>
      <definedName name="EKEIEK" refersTo="#REF!"/>
      <definedName name="EKEK" refersTo="#REF!"/>
      <definedName name="ekekcf" refersTo="#REF!"/>
      <definedName name="ekeke" refersTo="#REF!"/>
      <definedName name="EKEKEK" refersTo="#REF!"/>
      <definedName name="ekekekd" refersTo="#REF!"/>
      <definedName name="ekekeke" refersTo="#REF!"/>
      <definedName name="ekekekek" refersTo="#REF!"/>
      <definedName name="ekekekekek" refersTo="#REF!"/>
      <definedName name="ekekekke" refersTo="#REF!"/>
      <definedName name="ekekf" refersTo="#REF!"/>
      <definedName name="ekekk" refersTo="#REF!"/>
      <definedName name="ekekke" refersTo="#REF!"/>
      <definedName name="ekekkeke" refersTo="#REF!"/>
      <definedName name="ekekwkwke" refersTo="#REF!"/>
      <definedName name="ekemcksd" refersTo="#REF!"/>
      <definedName name="ekeoil" refersTo="#REF!"/>
      <definedName name="ekergkg" refersTo="#REF!"/>
      <definedName name="ekfka" refersTo="#REF!"/>
      <definedName name="ekfkek" refersTo="#REF!"/>
      <definedName name="ekgerl" refersTo="#REF!"/>
      <definedName name="ekgid" refersTo="#REF!"/>
      <definedName name="ekgkk" refersTo="#REF!"/>
      <definedName name="ekid" refersTo="#REF!"/>
      <definedName name="ekik" refersTo="#REF!"/>
      <definedName name="ekjeoi" refersTo="#REF!"/>
      <definedName name="ekkdkd" refersTo="#REF!"/>
      <definedName name="ekke" refersTo="#REF!"/>
      <definedName name="ekkeek" refersTo="#REF!"/>
      <definedName name="ekkekakw" refersTo="#REF!"/>
      <definedName name="ekkfs" refersTo="#REF!"/>
      <definedName name="ekkksdfksd" refersTo="#REF!"/>
      <definedName name="ekkwk" refersTo="#REF!"/>
      <definedName name="eklgerk0" refersTo="#REF!"/>
      <definedName name="ekr9e" refersTo="#REF!"/>
      <definedName name="eksmsk" refersTo="#REF!"/>
      <definedName name="ekw" refersTo="#REF!"/>
      <definedName name="ekwe" refersTo="#REF!"/>
      <definedName name="ekweiie" refersTo="#REF!"/>
      <definedName name="ekwkkwkw" refersTo="#REF!"/>
      <definedName name="elcmdl" refersTo="#REF!"/>
      <definedName name="elel" refersTo="#REF!"/>
      <definedName name="elele" refersTo="#REF!"/>
      <definedName name="elelel" refersTo="#REF!"/>
      <definedName name="elelfl" refersTo="#REF!"/>
      <definedName name="elelfld" refersTo="#REF!"/>
      <definedName name="elell" refersTo="#REF!"/>
      <definedName name="elelwl" refersTo="#REF!"/>
      <definedName name="elelwle" refersTo="#REF!"/>
      <definedName name="ELFELE" refersTo="#REF!"/>
      <definedName name="elflle" refersTo="#REF!"/>
      <definedName name="ellcld" refersTo="#REF!"/>
      <definedName name="elle" refersTo="#REF!"/>
      <definedName name="ellel" refersTo="#REF!"/>
      <definedName name="ellelele" refersTo="#REF!"/>
      <definedName name="ellels" refersTo="#REF!"/>
      <definedName name="ellsl" refersTo="#REF!"/>
      <definedName name="elwlfl" refersTo="#REF!"/>
      <definedName name="elwlled" refersTo="#REF!"/>
      <definedName name="elwpopk" refersTo="#REF!"/>
      <definedName name="EMEMEMEM" refersTo="#REF!"/>
      <definedName name="emfmewk" refersTo="#REF!"/>
      <definedName name="ENENNE" refersTo="#REF!"/>
      <definedName name="ENJENEN" refersTo="#REF!"/>
      <definedName name="eokl" refersTo="#REF!"/>
      <definedName name="EQE" refersTo="#REF!"/>
      <definedName name="eqweqw" refersTo="#REF!"/>
      <definedName name="er" refersTo="#REF!"/>
      <definedName name="er4e" refersTo="#REF!"/>
      <definedName name="er4ttw3" refersTo="#REF!"/>
      <definedName name="ERAER" refersTo="#REF!"/>
      <definedName name="eraweta" refersTo="#REF!"/>
      <definedName name="erd" refersTo="#REF!"/>
      <definedName name="erdvsdf" refersTo="#REF!"/>
      <definedName name="erdy" refersTo="#REF!"/>
      <definedName name="ere" refersTo="#REF!"/>
      <definedName name="EREE" refersTo="#REF!"/>
      <definedName name="eregr" refersTo="#REF!"/>
      <definedName name="erel" refersTo="#REF!"/>
      <definedName name="ERER" refersTo="#REF!"/>
      <definedName name="erere" refersTo="#REF!"/>
      <definedName name="ERERERE" refersTo="#REF!"/>
      <definedName name="ererg0" refersTo="#REF!"/>
      <definedName name="ERERR" refersTo="#REF!"/>
      <definedName name="ERERS" refersTo="#REF!"/>
      <definedName name="ererte" refersTo="#REF!"/>
      <definedName name="EREW" refersTo="#REF!"/>
      <definedName name="erewr3" refersTo="#REF!"/>
      <definedName name="erewre" refersTo="#REF!"/>
      <definedName name="erewrew3" refersTo="#REF!"/>
      <definedName name="erewtt" refersTo="#REF!"/>
      <definedName name="erfe" refersTo="#REF!"/>
      <definedName name="erfer" refersTo="#REF!"/>
      <definedName name="erg" refersTo="#REF!"/>
      <definedName name="ERGAGA" refersTo="#REF!"/>
      <definedName name="ergdgv" refersTo="#REF!"/>
      <definedName name="erge" refersTo="#REF!"/>
      <definedName name="ergegr" refersTo="#REF!"/>
      <definedName name="ergegrerg" refersTo="#REF!"/>
      <definedName name="ergegrgr" refersTo="#REF!"/>
      <definedName name="ergegrs" refersTo="#REF!"/>
      <definedName name="erger" refersTo="#REF!"/>
      <definedName name="ergerg" refersTo="#REF!"/>
      <definedName name="ergf43" refersTo="#REF!"/>
      <definedName name="ergger" refersTo="#REF!"/>
      <definedName name="erggre" refersTo="#REF!"/>
      <definedName name="ergkerk" refersTo="#REF!"/>
      <definedName name="ergkre9" refersTo="#REF!"/>
      <definedName name="ergkrleg" refersTo="#REF!"/>
      <definedName name="ergo3" refersTo="#REF!"/>
      <definedName name="ergr" refersTo="#REF!"/>
      <definedName name="ergreg" refersTo="#REF!"/>
      <definedName name="ergrge" refersTo="#REF!"/>
      <definedName name="ergsegr" refersTo="#REF!"/>
      <definedName name="ergsg" refersTo="#REF!"/>
      <definedName name="ergsger" refersTo="#REF!"/>
      <definedName name="ergsgre" refersTo="#REF!"/>
      <definedName name="ergsgres" refersTo="#REF!"/>
      <definedName name="ERGSR" refersTo="#REF!"/>
      <definedName name="ergsre" refersTo="#REF!"/>
      <definedName name="ERGSREG" refersTo="#REF!"/>
      <definedName name="ergsreger" refersTo="#REF!"/>
      <definedName name="ERGSREGS" refersTo="#REF!"/>
      <definedName name="ERH" refersTo="#REF!"/>
      <definedName name="erhererherh" refersTo="#REF!"/>
      <definedName name="erhht" refersTo="#REF!"/>
      <definedName name="erkek" refersTo="#REF!"/>
      <definedName name="erkgk" refersTo="#REF!"/>
      <definedName name="erkgkd" refersTo="#REF!"/>
      <definedName name="erkgkl" refersTo="#REF!"/>
      <definedName name="erkke" refersTo="#REF!"/>
      <definedName name="erkl" refersTo="#REF!"/>
      <definedName name="erlelre" refersTo="#REF!"/>
      <definedName name="err" refersTo="#REF!"/>
      <definedName name="ERRE" refersTo="#REF!"/>
      <definedName name="erreggre" refersTo="#REF!"/>
      <definedName name="errre" refersTo="#REF!"/>
      <definedName name="erserg" refersTo="#REF!"/>
      <definedName name="ersg" refersTo="#REF!"/>
      <definedName name="ersgg" refersTo="#REF!"/>
      <definedName name="ersgg4e" refersTo="#REF!"/>
      <definedName name="ERSGGRE" refersTo="#REF!"/>
      <definedName name="ersggsergr" refersTo="#REF!"/>
      <definedName name="ERSGRE" refersTo="#REF!"/>
      <definedName name="ert4e" refersTo="#REF!"/>
      <definedName name="ert4r4" refersTo="#REF!"/>
      <definedName name="ert4t4w" refersTo="#REF!"/>
      <definedName name="ert4w" refersTo="#REF!"/>
      <definedName name="ERTE" refersTo="#REF!"/>
      <definedName name="erte3" refersTo="#REF!"/>
      <definedName name="erte4" refersTo="#REF!"/>
      <definedName name="erte43" refersTo="#REF!"/>
      <definedName name="ertee" refersTo="#REF!"/>
      <definedName name="ERTER" refersTo="#REF!"/>
      <definedName name="ERTERE" refersTo="#REF!"/>
      <definedName name="ertest" refersTo="#REF!"/>
      <definedName name="ertr" refersTo="#REF!"/>
      <definedName name="ertr44w" refersTo="#REF!"/>
      <definedName name="ERW" refersTo="#REF!"/>
      <definedName name="erwrere" refersTo="#REF!"/>
      <definedName name="erwrre" refersTo="#REF!"/>
      <definedName name="erwt" refersTo="#REF!"/>
      <definedName name="erwt4" refersTo="#REF!"/>
      <definedName name="erwt4tr" refersTo="#REF!"/>
      <definedName name="erwt4w" refersTo="#REF!"/>
      <definedName name="erwte" refersTo="#REF!"/>
      <definedName name="erwtrre" refersTo="#REF!"/>
      <definedName name="erwtt4" refersTo="#REF!"/>
      <definedName name="ERWWQEQ" refersTo="#REF!"/>
      <definedName name="ery5rrt" refersTo="#REF!"/>
      <definedName name="erye" refersTo="#REF!"/>
      <definedName name="eryhr" refersTo="#REF!"/>
      <definedName name="eryr" refersTo="#REF!"/>
      <definedName name="eryrtr" refersTo="#REF!"/>
      <definedName name="erytr" refersTo="#REF!"/>
      <definedName name="erytre" refersTo="#REF!"/>
      <definedName name="ERYYH" refersTo="#REF!"/>
      <definedName name="eryyr" refersTo="#REF!"/>
      <definedName name="ERYYRE" refersTo="#REF!"/>
      <definedName name="ES" refersTo="#REF!"/>
      <definedName name="esegrs" refersTo="#REF!"/>
      <definedName name="eses" refersTo="#REF!"/>
      <definedName name="esgdg" refersTo="#REF!"/>
      <definedName name="esgerg" refersTo="#REF!"/>
      <definedName name="ESGG" refersTo="#REF!"/>
      <definedName name="esgr" refersTo="#REF!"/>
      <definedName name="esgrgr" refersTo="#REF!"/>
      <definedName name="esgrre" refersTo="#REF!"/>
      <definedName name="eshers" refersTo="#REF!"/>
      <definedName name="esr" refersTo="#REF!"/>
      <definedName name="esre" refersTo="#REF!"/>
      <definedName name="ESRGER4S" refersTo="#REF!"/>
      <definedName name="esrte" refersTo="#REF!"/>
      <definedName name="esrtgr" refersTo="#REF!"/>
      <definedName name="eSs" refersTo="#REF!"/>
      <definedName name="est" refersTo="#REF!"/>
      <definedName name="este" refersTo="#REF!"/>
      <definedName name="ESTEER" refersTo="#REF!"/>
      <definedName name="esteyr" refersTo="#REF!"/>
      <definedName name="estte" refersTo="#REF!"/>
      <definedName name="ESW" refersTo="#REF!"/>
      <definedName name="esyrhr" refersTo="#REF!"/>
      <definedName name="ET" refersTo="#REF!"/>
      <definedName name="et4tw" refersTo="#REF!"/>
      <definedName name="et5yerr" refersTo="#REF!"/>
      <definedName name="ETE" refersTo="#REF!"/>
      <definedName name="eter" refersTo="#REF!"/>
      <definedName name="ETESER" refersTo="#REF!"/>
      <definedName name="ETET" refersTo="#REF!"/>
      <definedName name="ETETE" refersTo="#REF!"/>
      <definedName name="etewt" refersTo="#REF!"/>
      <definedName name="etjjtye" refersTo="#REF!"/>
      <definedName name="ETR" refersTo="#REF!"/>
      <definedName name="etse" refersTo="#REF!"/>
      <definedName name="etssr" refersTo="#REF!"/>
      <definedName name="etst" refersTo="#REF!"/>
      <definedName name="etstse" refersTo="#REF!"/>
      <definedName name="ETT" refersTo="#REF!"/>
      <definedName name="ETTE" refersTo="#REF!"/>
      <definedName name="ETTET" refersTo="#REF!"/>
      <definedName name="ETTTW" refersTo="#REF!"/>
      <definedName name="ettw4re" refersTo="#REF!"/>
      <definedName name="etu" refersTo="#REF!"/>
      <definedName name="ETW" refersTo="#REF!"/>
      <definedName name="etwett" refersTo="#REF!"/>
      <definedName name="etyeyr" refersTo="#REF!"/>
      <definedName name="etyre" refersTo="#REF!"/>
      <definedName name="eueu" refersTo="#REF!"/>
      <definedName name="euu" refersTo="#REF!"/>
      <definedName name="ew" refersTo="#REF!"/>
      <definedName name="EW4A" refersTo="#REF!"/>
      <definedName name="EW4FWEF" refersTo="#REF!"/>
      <definedName name="ewace" refersTo="#REF!"/>
      <definedName name="EWAF" refersTo="#REF!"/>
      <definedName name="EWAFAFWE3WFE" refersTo="#REF!"/>
      <definedName name="EWAFAWE" refersTo="#REF!"/>
      <definedName name="EWAFD" refersTo="#REF!"/>
      <definedName name="ewafefw" refersTo="#REF!"/>
      <definedName name="EWAFEWF" refersTo="#REF!"/>
      <definedName name="EWAFFEWA" refersTo="#REF!"/>
      <definedName name="ewaffewef" refersTo="#REF!"/>
      <definedName name="EWAFW3A" refersTo="#REF!"/>
      <definedName name="EWAFWFEA" refersTo="#REF!"/>
      <definedName name="EWAG" refersTo="#REF!"/>
      <definedName name="EWAREWA" refersTo="#REF!"/>
      <definedName name="ewarewwer" refersTo="#REF!"/>
      <definedName name="ewarf" refersTo="#REF!"/>
      <definedName name="EWAW3W" refersTo="#REF!"/>
      <definedName name="EWE" refersTo="#REF!"/>
      <definedName name="ewefa" refersTo="#REF!"/>
      <definedName name="ewefe" refersTo="#REF!"/>
      <definedName name="ewefw" refersTo="#REF!"/>
      <definedName name="ewekei" refersTo="#REF!"/>
      <definedName name="EWEWAAWE" refersTo="#REF!"/>
      <definedName name="EWEWE" refersTo="#REF!"/>
      <definedName name="EWEWWEFA" refersTo="#REF!"/>
      <definedName name="ewf" refersTo="#REF!"/>
      <definedName name="ewfa" refersTo="#REF!"/>
      <definedName name="EWFAFAEW" refersTo="#REF!"/>
      <definedName name="EWFAFEWA" refersTo="#REF!"/>
      <definedName name="EWFAWE" refersTo="#REF!"/>
      <definedName name="EWFAWFW" refersTo="#REF!"/>
      <definedName name="ewfcsdd" refersTo="#REF!"/>
      <definedName name="ewfefw" refersTo="#REF!"/>
      <definedName name="ewfewefew" refersTo="#REF!"/>
      <definedName name="ewfewefw" refersTo="#REF!"/>
      <definedName name="ewfewf" refersTo="#REF!"/>
      <definedName name="ewfewfew" refersTo="#REF!"/>
      <definedName name="ewfewkefw" refersTo="#REF!"/>
      <definedName name="ewff3w" refersTo="#REF!"/>
      <definedName name="ewffe" refersTo="#REF!"/>
      <definedName name="ewffee" refersTo="#REF!"/>
      <definedName name="EWFFEFE" refersTo="#REF!"/>
      <definedName name="ewffew" refersTo="#REF!"/>
      <definedName name="ewffewa" refersTo="#REF!"/>
      <definedName name="ewffewf" refersTo="#REF!"/>
      <definedName name="ewffweawe" refersTo="#REF!"/>
      <definedName name="ewfke" refersTo="#REF!"/>
      <definedName name="ewfkelke" refersTo="#REF!"/>
      <definedName name="ewfkewfk3" refersTo="#REF!"/>
      <definedName name="ewfkewkew" refersTo="#REF!"/>
      <definedName name="ewfkwek" refersTo="#REF!"/>
      <definedName name="ewflele" refersTo="#REF!"/>
      <definedName name="EWFWAWE" refersTo="#REF!"/>
      <definedName name="ewfwef" refersTo="#REF!"/>
      <definedName name="ewfweqf" refersTo="#REF!"/>
      <definedName name="EWGAAGWE" refersTo="#REF!"/>
      <definedName name="ewgwge" refersTo="#REF!"/>
      <definedName name="ewiks" refersTo="#REF!"/>
      <definedName name="ewiosd" refersTo="#REF!"/>
      <definedName name="ewjae" refersTo="#REF!"/>
      <definedName name="EWJEWJJE" refersTo="#REF!"/>
      <definedName name="ewjjk" refersTo="#REF!"/>
      <definedName name="ewkeke" refersTo="#REF!"/>
      <definedName name="ewkekek" refersTo="#REF!"/>
      <definedName name="ewkekk" refersTo="#REF!"/>
      <definedName name="ewkf" refersTo="#REF!"/>
      <definedName name="EWKFK" refersTo="#REF!"/>
      <definedName name="ewkfwkk" refersTo="#REF!"/>
      <definedName name="ewkkek" refersTo="#REF!"/>
      <definedName name="ewkkk" refersTo="#REF!"/>
      <definedName name="ewkla" refersTo="#REF!"/>
      <definedName name="ewkoi" refersTo="#REF!"/>
      <definedName name="ewqew" refersTo="#REF!"/>
      <definedName name="ewqr" refersTo="#REF!"/>
      <definedName name="ewr4tt4w" refersTo="#REF!"/>
      <definedName name="ewre" refersTo="#REF!"/>
      <definedName name="ewret" refersTo="#REF!"/>
      <definedName name="ewrt3t4w" refersTo="#REF!"/>
      <definedName name="ewrt4" refersTo="#REF!"/>
      <definedName name="ewrt4t" refersTo="#REF!"/>
      <definedName name="ewrt4te" refersTo="#REF!"/>
      <definedName name="ewrtt34t" refersTo="#REF!"/>
      <definedName name="ewsk" refersTo="#REF!"/>
      <definedName name="ewt" refersTo="#REF!"/>
      <definedName name="ewt4w" refersTo="#REF!"/>
      <definedName name="EWTGE" refersTo="#REF!"/>
      <definedName name="ewtt" refersTo="#REF!"/>
      <definedName name="ewtte4t" refersTo="#REF!"/>
      <definedName name="ewttr" refersTo="#REF!"/>
      <definedName name="ewwe" refersTo="#REF!"/>
      <definedName name="ewws" refersTo="#REF!"/>
      <definedName name="ey" refersTo="#REF!"/>
      <definedName name="ey5e5r" refersTo="#REF!"/>
      <definedName name="EYE" refersTo="#REF!"/>
      <definedName name="eyeer" refersTo="#REF!"/>
      <definedName name="eyerw" refersTo="#REF!"/>
      <definedName name="eyeyt" refersTo="#REF!"/>
      <definedName name="eyr" refersTo="#REF!"/>
      <definedName name="EYRREY" refersTo="#REF!"/>
      <definedName name="eyrry" refersTo="#REF!"/>
      <definedName name="EYRY" refersTo="#REF!"/>
      <definedName name="eytr" refersTo="#REF!"/>
      <definedName name="eyty" refersTo="#REF!"/>
      <definedName name="eyure" refersTo="#REF!"/>
      <definedName name="EYY" refersTo="#REF!"/>
      <definedName name="EYYRE" refersTo="#REF!"/>
      <definedName name="f" refersTo="#REF!"/>
      <definedName name="f3e" refersTo="#REF!"/>
      <definedName name="F3F32" refersTo="#REF!"/>
      <definedName name="f4ef" refersTo="#REF!"/>
      <definedName name="fa" refersTo="#REF!"/>
      <definedName name="fa3w" refersTo="#REF!"/>
      <definedName name="FAAFEW" refersTo="#REF!"/>
      <definedName name="fac" refersTo="#REF!"/>
      <definedName name="facedaw" refersTo="#REF!"/>
      <definedName name="fadcaewe" refersTo="#REF!"/>
      <definedName name="fae" refersTo="#REF!"/>
      <definedName name="faeacda" refersTo="#REF!"/>
      <definedName name="faeacsd" refersTo="#REF!"/>
      <definedName name="faeeafef" refersTo="#REF!"/>
      <definedName name="faeef" refersTo="#REF!"/>
      <definedName name="faeewf" refersTo="#REF!"/>
      <definedName name="FAEEWFA" refersTo="#REF!"/>
      <definedName name="FAEF" refersTo="#REF!"/>
      <definedName name="faefa" refersTo="#REF!"/>
      <definedName name="faefe" refersTo="#REF!"/>
      <definedName name="faefeawf" refersTo="#REF!"/>
      <definedName name="faefef" refersTo="#REF!"/>
      <definedName name="faefewew" refersTo="#REF!"/>
      <definedName name="faefw" refersTo="#REF!"/>
      <definedName name="FAEFW3EA" refersTo="#REF!"/>
      <definedName name="FAEFWA3E" refersTo="#REF!"/>
      <definedName name="faew" refersTo="#REF!"/>
      <definedName name="faewa" refersTo="#REF!"/>
      <definedName name="faewaef" refersTo="#REF!"/>
      <definedName name="FAEWAFWE" refersTo="#REF!"/>
      <definedName name="faewe" refersTo="#REF!"/>
      <definedName name="faewefw" refersTo="#REF!"/>
      <definedName name="FAEWEW" refersTo="#REF!"/>
      <definedName name="faewf" refersTo="#REF!"/>
      <definedName name="faewfe" refersTo="#REF!"/>
      <definedName name="faewfew" refersTo="#REF!"/>
      <definedName name="faewfewa" refersTo="#REF!"/>
      <definedName name="faewkekek" refersTo="#REF!"/>
      <definedName name="faf" refersTo="#REF!"/>
      <definedName name="fafa" refersTo="#REF!"/>
      <definedName name="FAFAWEEW" refersTo="#REF!"/>
      <definedName name="fafd" refersTo="#REF!"/>
      <definedName name="FAFE" refersTo="#REF!"/>
      <definedName name="fafewefw" refersTo="#REF!"/>
      <definedName name="fafewew" refersTo="#REF!"/>
      <definedName name="fafewfeaw3e" refersTo="#REF!"/>
      <definedName name="fafewfew" refersTo="#REF!"/>
      <definedName name="fafferv" refersTo="#REF!"/>
      <definedName name="faiw" refersTo="#REF!"/>
      <definedName name="fake" refersTo="#REF!"/>
      <definedName name="falelel" refersTo="#REF!"/>
      <definedName name="fasdcd" refersTo="#REF!"/>
      <definedName name="fasdfewaew" refersTo="#REF!"/>
      <definedName name="faw" refersTo="#REF!"/>
      <definedName name="FAW3W" refersTo="#REF!"/>
      <definedName name="FAW3WE" refersTo="#REF!"/>
      <definedName name="fawaef" refersTo="#REF!"/>
      <definedName name="fawafe" refersTo="#REF!"/>
      <definedName name="fawasdwa" refersTo="#REF!"/>
      <definedName name="FAWAWE4" refersTo="#REF!"/>
      <definedName name="fawe" refersTo="#REF!"/>
      <definedName name="faweafew" refersTo="#REF!"/>
      <definedName name="FAWEAWFE" refersTo="#REF!"/>
      <definedName name="FAWEEWAF" refersTo="#REF!"/>
      <definedName name="faweewf" refersTo="#REF!"/>
      <definedName name="FAWEF3W" refersTo="#REF!"/>
      <definedName name="fawefew" refersTo="#REF!"/>
      <definedName name="FAWEFEWA" refersTo="#REF!"/>
      <definedName name="fawess" refersTo="#REF!"/>
      <definedName name="fawew" refersTo="#REF!"/>
      <definedName name="fawewafwe" refersTo="#REF!"/>
      <definedName name="fawewef" refersTo="#REF!"/>
      <definedName name="fawewewfaf" refersTo="#REF!"/>
      <definedName name="FAWF4EW" refersTo="#REF!"/>
      <definedName name="fawfe" refersTo="#REF!"/>
      <definedName name="fawfewew" refersTo="#REF!"/>
      <definedName name="fawfwa" refersTo="#REF!"/>
      <definedName name="fawke" refersTo="#REF!"/>
      <definedName name="FBFBBFBF" refersTo="#REF!"/>
      <definedName name="FBFBFBF" refersTo="#REF!"/>
      <definedName name="FBGBTR" refersTo="#REF!"/>
      <definedName name="FBGTRB" refersTo="#REF!"/>
      <definedName name="fbsre" refersTo="#REF!"/>
      <definedName name="FBTDRT" refersTo="#REF!"/>
      <definedName name="fbtgf" refersTo="#REF!"/>
      <definedName name="FBTRD" refersTo="#REF!"/>
      <definedName name="FCXF" refersTo="#REF!"/>
      <definedName name="fd" refersTo="#REF!"/>
      <definedName name="fdbbrtd" refersTo="#REF!"/>
      <definedName name="fdced" refersTo="#REF!"/>
      <definedName name="FDDFFD" refersTo="#REF!"/>
      <definedName name="fddrg4" refersTo="#REF!"/>
      <definedName name="fddsf" refersTo="#REF!"/>
      <definedName name="FDDSFFEAW" refersTo="#REF!"/>
      <definedName name="fde" refersTo="#REF!"/>
      <definedName name="fdecd" refersTo="#REF!"/>
      <definedName name="fdee" refersTo="#REF!"/>
      <definedName name="fdegdf" refersTo="#REF!"/>
      <definedName name="fdegrf" refersTo="#REF!"/>
      <definedName name="fderg" refersTo="#REF!"/>
      <definedName name="fdete3" refersTo="#REF!"/>
      <definedName name="FDEWAFEWAF" refersTo="#REF!"/>
      <definedName name="fdfd" refersTo="#REF!"/>
      <definedName name="fdfdgf" refersTo="#REF!"/>
      <definedName name="fdfds" refersTo="#REF!"/>
      <definedName name="fdfvrrd" refersTo="#REF!"/>
      <definedName name="fdgde" refersTo="#REF!"/>
      <definedName name="FDGDG" refersTo="#REF!"/>
      <definedName name="FDGDOL" refersTo="#REF!"/>
      <definedName name="fdger" refersTo="#REF!"/>
      <definedName name="FDGERS" refersTo="#REF!"/>
      <definedName name="FDGERSER" refersTo="#REF!"/>
      <definedName name="fdgerserg" refersTo="#REF!"/>
      <definedName name="fdggers" refersTo="#REF!"/>
      <definedName name="FDGGRESGS" refersTo="#REF!"/>
      <definedName name="fdgr" refersTo="#REF!"/>
      <definedName name="fdgrd" refersTo="#REF!"/>
      <definedName name="fdgrdg" refersTo="#REF!"/>
      <definedName name="fdgre" refersTo="#REF!"/>
      <definedName name="fdgreg" refersTo="#REF!"/>
      <definedName name="fdgrere" refersTo="#REF!"/>
      <definedName name="fdgrerg" refersTo="#REF!"/>
      <definedName name="fdgres" refersTo="#REF!"/>
      <definedName name="FDGRESGRE" refersTo="#REF!"/>
      <definedName name="fdgrg" refersTo="#REF!"/>
      <definedName name="fdgrr" refersTo="#REF!"/>
      <definedName name="fdgrrgd" refersTo="#REF!"/>
      <definedName name="fdgrrge" refersTo="#REF!"/>
      <definedName name="fdgrvf" refersTo="#REF!"/>
      <definedName name="fdgrvffd" refersTo="#REF!"/>
      <definedName name="fdgsdfg" refersTo="#REF!"/>
      <definedName name="fdh" refersTo="#REF!"/>
      <definedName name="fdhdg" refersTo="#REF!"/>
      <definedName name="fdhdhf" refersTo="#REF!"/>
      <definedName name="fdhfg" refersTo="#REF!"/>
      <definedName name="fdhfgfg" refersTo="#REF!"/>
      <definedName name="fdhfh" refersTo="#REF!"/>
      <definedName name="FDHHDTRT" refersTo="#REF!"/>
      <definedName name="fdhhf" refersTo="#REF!"/>
      <definedName name="FDHHRDT" refersTo="#REF!"/>
      <definedName name="FDHHRDT5" refersTo="#REF!"/>
      <definedName name="FDHHRDTRHT" refersTo="#REF!"/>
      <definedName name="FDHHRTDH" refersTo="#REF!"/>
      <definedName name="FDHHRTDHTR" refersTo="#REF!"/>
      <definedName name="FDHHRTDRT" refersTo="#REF!"/>
      <definedName name="FDHHTRD" refersTo="#REF!"/>
      <definedName name="FDHHTRDDHRT" refersTo="#REF!"/>
      <definedName name="FDHHTRDHRT" refersTo="#REF!"/>
      <definedName name="FDHHTRDHTRD" refersTo="#REF!"/>
      <definedName name="FDHHTRDRTH" refersTo="#REF!"/>
      <definedName name="FDHHTRDTH" refersTo="#REF!"/>
      <definedName name="fdhrdt" refersTo="#REF!"/>
      <definedName name="FDHRDT5" refersTo="#REF!"/>
      <definedName name="FDHRHTD" refersTo="#REF!"/>
      <definedName name="FDHRTDH" refersTo="#REF!"/>
      <definedName name="FDHRTDRTH" refersTo="#REF!"/>
      <definedName name="FDHRTDT" refersTo="#REF!"/>
      <definedName name="fdht" refersTo="#REF!"/>
      <definedName name="fdhte" refersTo="#REF!"/>
      <definedName name="FDHTRD" refersTo="#REF!"/>
      <definedName name="FDHTRDTRDH" refersTo="#REF!"/>
      <definedName name="FDHTRHTRD" refersTo="#REF!"/>
      <definedName name="fdhtte" refersTo="#REF!"/>
      <definedName name="fdj" refersTo="#REF!"/>
      <definedName name="FDJKJ" refersTo="#REF!"/>
      <definedName name="FDKDKSDK" refersTo="#REF!"/>
      <definedName name="FDKDSKDK" refersTo="#REF!"/>
      <definedName name="FDKFDSKFDSLKF" refersTo="#REF!"/>
      <definedName name="fdkfk" refersTo="#REF!"/>
      <definedName name="FDKFKFK" refersTo="#REF!"/>
      <definedName name="FDKGFLLD" refersTo="#REF!"/>
      <definedName name="FDKLFDKLG" refersTo="#REF!"/>
      <definedName name="fdkrikd" refersTo="#REF!"/>
      <definedName name="fdkrkk" refersTo="#REF!"/>
      <definedName name="fdks" refersTo="#REF!"/>
      <definedName name="FDKSDKDK" refersTo="#REF!"/>
      <definedName name="fdleole" refersTo="#REF!"/>
      <definedName name="fdlgrek" refersTo="#REF!"/>
      <definedName name="fdlre" refersTo="#REF!"/>
      <definedName name="fdr" refersTo="#REF!"/>
      <definedName name="fdrd" refersTo="#REF!"/>
      <definedName name="fdrdd" refersTo="#REF!"/>
      <definedName name="fdrdf" refersTo="#REF!"/>
      <definedName name="fdregrge" refersTo="#REF!"/>
      <definedName name="fdrgfd" refersTo="#REF!"/>
      <definedName name="fdrijdj" refersTo="#REF!"/>
      <definedName name="fdrrge" refersTo="#REF!"/>
      <definedName name="fds" refersTo="#REF!"/>
      <definedName name="FDSAKDSKDK" refersTo="#REF!"/>
      <definedName name="fdsakfel" refersTo="#REF!"/>
      <definedName name="fdsd" refersTo="#REF!"/>
      <definedName name="fdsew" refersTo="#REF!"/>
      <definedName name="fdsewd" refersTo="#REF!"/>
      <definedName name="FDSEWFA" refersTo="#REF!"/>
      <definedName name="fdsf8" refersTo="#REF!"/>
      <definedName name="FDSFD" refersTo="#REF!"/>
      <definedName name="fdsfdsa" refersTo="#REF!"/>
      <definedName name="fdsfvfdv" refersTo="#REF!"/>
      <definedName name="FDSGDFD" refersTo="#REF!"/>
      <definedName name="FDSGDVR" refersTo="#REF!"/>
      <definedName name="fdshret" refersTo="#REF!"/>
      <definedName name="FDSJDSKKD" refersTo="#REF!"/>
      <definedName name="FDSJKFDSKKS" refersTo="#REF!"/>
      <definedName name="FDSKEWKWEF" refersTo="#REF!"/>
      <definedName name="fdsshr" refersTo="#REF!"/>
      <definedName name="FDSWEWE" refersTo="#REF!"/>
      <definedName name="fdttt" refersTo="#REF!"/>
      <definedName name="FDVDFDF" refersTo="#REF!"/>
      <definedName name="FDVDFV" refersTo="#REF!"/>
      <definedName name="fdve4" refersTo="#REF!"/>
      <definedName name="fdverg" refersTo="#REF!"/>
      <definedName name="fdvf" refersTo="#REF!"/>
      <definedName name="fdvfde" refersTo="#REF!"/>
      <definedName name="fdvgre" refersTo="#REF!"/>
      <definedName name="fdvr" refersTo="#REF!"/>
      <definedName name="fdvrd" refersTo="#REF!"/>
      <definedName name="fdvrdf" refersTo="#REF!"/>
      <definedName name="fdvre" refersTo="#REF!"/>
      <definedName name="fdvrefd" refersTo="#REF!"/>
      <definedName name="fdvserre" refersTo="#REF!"/>
      <definedName name="fdvsf" refersTo="#REF!"/>
      <definedName name="fe" refersTo="#REF!"/>
      <definedName name="fea" refersTo="#REF!"/>
      <definedName name="feaae" refersTo="#REF!"/>
      <definedName name="feaafsdd" refersTo="#REF!"/>
      <definedName name="feaee" refersTo="#REF!"/>
      <definedName name="feaefw" refersTo="#REF!"/>
      <definedName name="feaele" refersTo="#REF!"/>
      <definedName name="FEAEW" refersTo="#REF!"/>
      <definedName name="feaewf" refersTo="#REF!"/>
      <definedName name="FEAEWFA" refersTo="#REF!"/>
      <definedName name="FEAFAEWEFWA" refersTo="#REF!"/>
      <definedName name="feaw" refersTo="#REF!"/>
      <definedName name="FEAW3E" refersTo="#REF!"/>
      <definedName name="feawaffe" refersTo="#REF!"/>
      <definedName name="feawefw" refersTo="#REF!"/>
      <definedName name="feawfewa" refersTo="#REF!"/>
      <definedName name="FEAWFEWAEF" refersTo="#REF!"/>
      <definedName name="FEAWFEWAWE" refersTo="#REF!"/>
      <definedName name="fecd" refersTo="#REF!"/>
      <definedName name="fedfasd" refersTo="#REF!"/>
      <definedName name="fee" refersTo="#REF!"/>
      <definedName name="feea" refersTo="#REF!"/>
      <definedName name="FEEAWE" refersTo="#REF!"/>
      <definedName name="FEEAWFWE" refersTo="#REF!"/>
      <definedName name="FEEEF" refersTo="#REF!"/>
      <definedName name="feefe" refersTo="#REF!"/>
      <definedName name="feefw" refersTo="#REF!"/>
      <definedName name="feekew" refersTo="#REF!"/>
      <definedName name="feew" refersTo="#REF!"/>
      <definedName name="FEEWF" refersTo="#REF!"/>
      <definedName name="FEF" refersTo="#REF!"/>
      <definedName name="fefaew" refersTo="#REF!"/>
      <definedName name="fefew" refersTo="#REF!"/>
      <definedName name="fefewafew" refersTo="#REF!"/>
      <definedName name="FEFW" refersTo="#REF!"/>
      <definedName name="fefwaf" refersTo="#REF!"/>
      <definedName name="fefwea" refersTo="#REF!"/>
      <definedName name="fejejej" refersTo="#REF!"/>
      <definedName name="feke" refersTo="#REF!"/>
      <definedName name="fekeke" refersTo="#REF!"/>
      <definedName name="fekekf" refersTo="#REF!"/>
      <definedName name="fekfeowfwe" refersTo="#REF!"/>
      <definedName name="fekke" refersTo="#REF!"/>
      <definedName name="feleewaf" refersTo="#REF!"/>
      <definedName name="felewf" refersTo="#REF!"/>
      <definedName name="fergg" refersTo="#REF!"/>
      <definedName name="fergsrge" refersTo="#REF!"/>
      <definedName name="fersdfer" refersTo="#REF!"/>
      <definedName name="fertgd" refersTo="#REF!"/>
      <definedName name="FEW" refersTo="#REF!"/>
      <definedName name="FEW4AFEW" refersTo="#REF!"/>
      <definedName name="fewa" refersTo="#REF!"/>
      <definedName name="FEWA3WAE" refersTo="#REF!"/>
      <definedName name="fewaa" refersTo="#REF!"/>
      <definedName name="fewaaew" refersTo="#REF!"/>
      <definedName name="FEWAAWEF" refersTo="#REF!"/>
      <definedName name="fewaawfe" refersTo="#REF!"/>
      <definedName name="fewaef" refersTo="#REF!"/>
      <definedName name="FEWAEFS" refersTo="#REF!"/>
      <definedName name="fewaefw" refersTo="#REF!"/>
      <definedName name="FEWAEFWA" refersTo="#REF!"/>
      <definedName name="FEWAEW" refersTo="#REF!"/>
      <definedName name="fewaewf" refersTo="#REF!"/>
      <definedName name="FEWAEWFA" refersTo="#REF!"/>
      <definedName name="FEWAEWFE" refersTo="#REF!"/>
      <definedName name="FEWAF3WA" refersTo="#REF!"/>
      <definedName name="FEWAFAEW" refersTo="#REF!"/>
      <definedName name="FEWAFAEWEW" refersTo="#REF!"/>
      <definedName name="fewafawe" refersTo="#REF!"/>
      <definedName name="FEWAFE" refersTo="#REF!"/>
      <definedName name="FEWAFEWA" refersTo="#REF!"/>
      <definedName name="fewaffwe" refersTo="#REF!"/>
      <definedName name="FEWAFWAEE" refersTo="#REF!"/>
      <definedName name="fewafwe" refersTo="#REF!"/>
      <definedName name="fewafwefeaww" refersTo="#REF!"/>
      <definedName name="fewake" refersTo="#REF!"/>
      <definedName name="fewakewk" refersTo="#REF!"/>
      <definedName name="FEWAWE" refersTo="#REF!"/>
      <definedName name="fewaweew" refersTo="#REF!"/>
      <definedName name="fewawfe" refersTo="#REF!"/>
      <definedName name="fewcds" refersTo="#REF!"/>
      <definedName name="FEWEFWA" refersTo="#REF!"/>
      <definedName name="FEWEFWAFEWA" refersTo="#REF!"/>
      <definedName name="fewefwfe" refersTo="#REF!"/>
      <definedName name="fewew" refersTo="#REF!"/>
      <definedName name="FEWEWAFWAE" refersTo="#REF!"/>
      <definedName name="fewewf" refersTo="#REF!"/>
      <definedName name="FEWEWFA" refersTo="#REF!"/>
      <definedName name="FEWEWFAEWF" refersTo="#REF!"/>
      <definedName name="fewf" refersTo="#REF!"/>
      <definedName name="FEWFA" refersTo="#REF!"/>
      <definedName name="fewfe" refersTo="#REF!"/>
      <definedName name="fewfew" refersTo="#REF!"/>
      <definedName name="FEWFEWA" refersTo="#REF!"/>
      <definedName name="fewfewafwe" refersTo="#REF!"/>
      <definedName name="fewfewwf" refersTo="#REF!"/>
      <definedName name="FEWFW3A" refersTo="#REF!"/>
      <definedName name="FEWK" refersTo="#REF!"/>
      <definedName name="fewk33" refersTo="#REF!"/>
      <definedName name="fewkdkd" refersTo="#REF!"/>
      <definedName name="fewke" refersTo="#REF!"/>
      <definedName name="fewkfkdkc" refersTo="#REF!"/>
      <definedName name="fewlke" refersTo="#REF!"/>
      <definedName name="fewll" refersTo="#REF!"/>
      <definedName name="fewuigei" refersTo="#REF!"/>
      <definedName name="fewwa" refersTo="#REF!"/>
      <definedName name="FEWWE" refersTo="#REF!"/>
      <definedName name="fewweffew" refersTo="#REF!"/>
      <definedName name="fewwefsa" refersTo="#REF!"/>
      <definedName name="ffckvld" refersTo="#REF!"/>
      <definedName name="ffdsf" refersTo="#REF!"/>
      <definedName name="ffe" refersTo="#REF!"/>
      <definedName name="ffew" refersTo="#REF!"/>
      <definedName name="ffewa" refersTo="#REF!"/>
      <definedName name="FFGSRE" refersTo="#REF!"/>
      <definedName name="ffh" refersTo="#REF!"/>
      <definedName name="FFJJNVJF" refersTo="#REF!"/>
      <definedName name="ffkf" refersTo="#REF!"/>
      <definedName name="FFLLF" refersTo="#REF!"/>
      <definedName name="FFMMFMF" refersTo="#REF!"/>
      <definedName name="FFR" refersTo="#REF!"/>
      <definedName name="ffsd" refersTo="#REF!"/>
      <definedName name="fftrr5" refersTo="#REF!"/>
      <definedName name="ffvrd" refersTo="#REF!"/>
      <definedName name="ffwea" refersTo="#REF!"/>
      <definedName name="FG" refersTo="#REF!"/>
      <definedName name="FGBBRTD" refersTo="#REF!"/>
      <definedName name="FGBBTR" refersTo="#REF!"/>
      <definedName name="fgbsdf" refersTo="#REF!"/>
      <definedName name="fgbt" refersTo="#REF!"/>
      <definedName name="FGD" refersTo="#REF!"/>
      <definedName name="fgdd" refersTo="#REF!"/>
      <definedName name="fgdfh" refersTo="#REF!"/>
      <definedName name="FGDHRDT" refersTo="#REF!"/>
      <definedName name="FGDHRHTD" refersTo="#REF!"/>
      <definedName name="fgfd" refersTo="#REF!"/>
      <definedName name="fgfg" refersTo="#REF!"/>
      <definedName name="fgfh" refersTo="#REF!"/>
      <definedName name="FGFSGDGRE" refersTo="#REF!"/>
      <definedName name="FGGD" refersTo="#REF!"/>
      <definedName name="fghdff" refersTo="#REF!"/>
      <definedName name="FGHDTRHDHTR" refersTo="#REF!"/>
      <definedName name="fghfd" refersTo="#REF!"/>
      <definedName name="FGHFHTR" refersTo="#REF!"/>
      <definedName name="fghhf" refersTo="#REF!"/>
      <definedName name="FGHRDT" refersTo="#REF!"/>
      <definedName name="FGHRTD" refersTo="#REF!"/>
      <definedName name="FGHRTDTH" refersTo="#REF!"/>
      <definedName name="fghtf" refersTo="#REF!"/>
      <definedName name="FGHTRD" refersTo="#REF!"/>
      <definedName name="FGHTRDHR" refersTo="#REF!"/>
      <definedName name="FGHTRDTH" refersTo="#REF!"/>
      <definedName name="FGHTRHDRT" refersTo="#REF!"/>
      <definedName name="FGHTRRT" refersTo="#REF!"/>
      <definedName name="FGLLLFDLG" refersTo="#REF!"/>
      <definedName name="fgrd" refersTo="#REF!"/>
      <definedName name="FGRE" refersTo="#REF!"/>
      <definedName name="fgred" refersTo="#REF!"/>
      <definedName name="fgregre" refersTo="#REF!"/>
      <definedName name="fgregs" refersTo="#REF!"/>
      <definedName name="FGREREGS" refersTo="#REF!"/>
      <definedName name="FGRGREG" refersTo="#REF!"/>
      <definedName name="fgrrg" refersTo="#REF!"/>
      <definedName name="fgrrse" refersTo="#REF!"/>
      <definedName name="fgrsht" refersTo="#REF!"/>
      <definedName name="FGRSRGE" refersTo="#REF!"/>
      <definedName name="fgrtf" refersTo="#REF!"/>
      <definedName name="FGRTT" refersTo="#REF!"/>
      <definedName name="FGTYF" refersTo="#REF!"/>
      <definedName name="FGYNHTY" refersTo="#REF!"/>
      <definedName name="fh" refersTo="#REF!"/>
      <definedName name="FHDHDRTF" refersTo="#REF!"/>
      <definedName name="fhdhf" refersTo="#REF!"/>
      <definedName name="FHDHFD" refersTo="#REF!"/>
      <definedName name="FHDHRTD" refersTo="#REF!"/>
      <definedName name="FHDHRTDR" refersTo="#REF!"/>
      <definedName name="FHDHTRD" refersTo="#REF!"/>
      <definedName name="FHDHTRDT" refersTo="#REF!"/>
      <definedName name="FHDRDHT" refersTo="#REF!"/>
      <definedName name="fhdtrr" refersTo="#REF!"/>
      <definedName name="FHF" refersTo="#REF!"/>
      <definedName name="fhghd" refersTo="#REF!"/>
      <definedName name="fhhfhf" refersTo="#REF!"/>
      <definedName name="FHHT" refersTo="#REF!"/>
      <definedName name="FHHTRD" refersTo="#REF!"/>
      <definedName name="fhr" refersTo="#REF!"/>
      <definedName name="fhrgsg" refersTo="#REF!"/>
      <definedName name="fhrsttr" refersTo="#REF!"/>
      <definedName name="fity" refersTo="#REF!"/>
      <definedName name="FJ" refersTo="#REF!"/>
      <definedName name="fjf" refersTo="#REF!"/>
      <definedName name="fjfj" refersTo="#REF!"/>
      <definedName name="fjg" refersTo="#REF!"/>
      <definedName name="fjgx" refersTo="#REF!"/>
      <definedName name="fjh" refersTo="#REF!"/>
      <definedName name="FJJ" refersTo="#REF!"/>
      <definedName name="fjjh" refersTo="#REF!"/>
      <definedName name="FJK" refersTo="#REF!"/>
      <definedName name="fjkeke" refersTo="#REF!"/>
      <definedName name="FJKKJGGF" refersTo="#REF!"/>
      <definedName name="FJYJTY" refersTo="#REF!"/>
      <definedName name="fjyt" refersTo="#REF!"/>
      <definedName name="fk3k" refersTo="#REF!"/>
      <definedName name="fkccd" refersTo="#REF!"/>
      <definedName name="fkdf" refersTo="#REF!"/>
      <definedName name="FKDKKFD" refersTo="#REF!"/>
      <definedName name="FKDKNC" refersTo="#REF!"/>
      <definedName name="fkdl" refersTo="#REF!"/>
      <definedName name="fkeafl" refersTo="#REF!"/>
      <definedName name="fkeekfk" refersTo="#REF!"/>
      <definedName name="fkef" refersTo="#REF!"/>
      <definedName name="fkeke" refersTo="#REF!"/>
      <definedName name="fkekek" refersTo="#REF!"/>
      <definedName name="fkekrk" refersTo="#REF!"/>
      <definedName name="fkelkfa" refersTo="#REF!"/>
      <definedName name="FKEREE" refersTo="#REF!"/>
      <definedName name="fkergk" refersTo="#REF!"/>
      <definedName name="fkewajids" refersTo="#REF!"/>
      <definedName name="fkf" refersTo="#REF!"/>
      <definedName name="FKFDSKKSD" refersTo="#REF!"/>
      <definedName name="fkffk" refersTo="#REF!"/>
      <definedName name="FKFKF" refersTo="#REF!"/>
      <definedName name="FKFKFK" refersTo="#REF!"/>
      <definedName name="FKFKFKF" refersTo="#REF!"/>
      <definedName name="FKFKFKKF" refersTo="#REF!"/>
      <definedName name="FKFKRK" refersTo="#REF!"/>
      <definedName name="fkfl" refersTo="#REF!"/>
      <definedName name="FKFLFLL" refersTo="#REF!"/>
      <definedName name="FKFMMFK" refersTo="#REF!"/>
      <definedName name="fkfr" refersTo="#REF!"/>
      <definedName name="FKGDFKL" refersTo="#REF!"/>
      <definedName name="fkgdj" refersTo="#REF!"/>
      <definedName name="fkgh" refersTo="#REF!"/>
      <definedName name="fkkeaw" refersTo="#REF!"/>
      <definedName name="fkkeke" refersTo="#REF!"/>
      <definedName name="fkkk" refersTo="#REF!"/>
      <definedName name="FKKTYF" refersTo="#REF!"/>
      <definedName name="FKKYT" refersTo="#REF!"/>
      <definedName name="FKLFFLKL" refersTo="#REF!"/>
      <definedName name="fkre" refersTo="#REF!"/>
      <definedName name="fkrek" refersTo="#REF!"/>
      <definedName name="fkrekke" refersTo="#REF!"/>
      <definedName name="fkrle" refersTo="#REF!"/>
      <definedName name="FKRMMF" refersTo="#REF!"/>
      <definedName name="fkrsekg" refersTo="#REF!"/>
      <definedName name="fkrvrf" refersTo="#REF!"/>
      <definedName name="fksldle" refersTo="#REF!"/>
      <definedName name="FKTYF" refersTo="#REF!"/>
      <definedName name="fkwekwe" refersTo="#REF!"/>
      <definedName name="fky" refersTo="#REF!"/>
      <definedName name="fkykty" refersTo="#REF!"/>
      <definedName name="fkyt" refersTo="#REF!"/>
      <definedName name="FKYTK" refersTo="#REF!"/>
      <definedName name="flaewefw" refersTo="#REF!"/>
      <definedName name="fldjg" refersTo="#REF!"/>
      <definedName name="fldlld" refersTo="#REF!"/>
      <definedName name="fldok" refersTo="#REF!"/>
      <definedName name="fleelle" refersTo="#REF!"/>
      <definedName name="flelel" refersTo="#REF!"/>
      <definedName name="flelele" refersTo="#REF!"/>
      <definedName name="FLFFLK" refersTo="#REF!"/>
      <definedName name="flfldld" refersTo="#REF!"/>
      <definedName name="FLFLFL" refersTo="#REF!"/>
      <definedName name="FLFLFLL" refersTo="#REF!"/>
      <definedName name="flrlrl" refersTo="#REF!"/>
      <definedName name="FMFLLFD" refersTo="#REF!"/>
      <definedName name="FMFMF" refersTo="#REF!"/>
      <definedName name="FMFMFM" refersTo="#REF!"/>
      <definedName name="FMFMFMFM" refersTo="#REF!"/>
      <definedName name="FMFMFMMF" refersTo="#REF!"/>
      <definedName name="FMMFMFMF" refersTo="#REF!"/>
      <definedName name="fmvf" refersTo="#REF!"/>
      <definedName name="fmvmf" refersTo="#REF!"/>
      <definedName name="FMYJ" refersTo="#REF!"/>
      <definedName name="FNF" refersTo="#REF!"/>
      <definedName name="FNFFIR" refersTo="#REF!"/>
      <definedName name="FNFNF" refersTo="#REF!"/>
      <definedName name="FNFNFN" refersTo="#REF!"/>
      <definedName name="FNGTJY" refersTo="#REF!"/>
      <definedName name="FNNFNF" refersTo="#REF!"/>
      <definedName name="FNNFNFNF" refersTo="#REF!"/>
      <definedName name="fo" refersTo="#REF!"/>
      <definedName name="fq" refersTo="#REF!"/>
      <definedName name="fr" refersTo="#REF!"/>
      <definedName name="frdf" refersTo="#REF!"/>
      <definedName name="frdff" refersTo="#REF!"/>
      <definedName name="frdgr" refersTo="#REF!"/>
      <definedName name="fred" refersTo="#REF!"/>
      <definedName name="fresrg" refersTo="#REF!"/>
      <definedName name="FREWEWF" refersTo="#REF!"/>
      <definedName name="frfgfd" refersTo="#REF!"/>
      <definedName name="FRGD" refersTo="#REF!"/>
      <definedName name="frge" refersTo="#REF!"/>
      <definedName name="frgr34" refersTo="#REF!"/>
      <definedName name="FRGRRD" refersTo="#REF!"/>
      <definedName name="FRKKER" refersTo="#REF!"/>
      <definedName name="frrfr" refersTo="#REF!"/>
      <definedName name="frrg" refersTo="#REF!"/>
      <definedName name="FSADF" refersTo="#REF!"/>
      <definedName name="fsadfs" refersTo="#REF!"/>
      <definedName name="FSAEWFAW" refersTo="#REF!"/>
      <definedName name="fsdacd" refersTo="#REF!"/>
      <definedName name="fsdafaewcd" refersTo="#REF!"/>
      <definedName name="FSDD" refersTo="#REF!"/>
      <definedName name="FSDEFEFEEF" refersTo="#REF!"/>
      <definedName name="fsdesr" refersTo="#REF!"/>
      <definedName name="fsdew" refersTo="#REF!"/>
      <definedName name="fsdfaewew" refersTo="#REF!"/>
      <definedName name="fsdgesr" refersTo="#REF!"/>
      <definedName name="FSDGGD" refersTo="#REF!"/>
      <definedName name="FSDGSERG" refersTo="#REF!"/>
      <definedName name="fsdsdf" refersTo="#REF!"/>
      <definedName name="fsdvvre" refersTo="#REF!"/>
      <definedName name="fsfs" refersTo="#REF!"/>
      <definedName name="fsggf" refersTo="#REF!"/>
      <definedName name="FSHTRSREHG" refersTo="#REF!"/>
      <definedName name="fskeke" refersTo="#REF!"/>
      <definedName name="fsser" refersTo="#REF!"/>
      <definedName name="fssrth" refersTo="#REF!"/>
      <definedName name="ftcjft" refersTo="#REF!"/>
      <definedName name="ftkyt" refersTo="#REF!"/>
      <definedName name="ftt" refersTo="#REF!"/>
      <definedName name="ftu" refersTo="#REF!"/>
      <definedName name="ftut" refersTo="#REF!"/>
      <definedName name="FTWA4E" refersTo="#REF!"/>
      <definedName name="FTY" refersTo="#REF!"/>
      <definedName name="FTYJFY" refersTo="#REF!"/>
      <definedName name="ftyjt" refersTo="#REF!"/>
      <definedName name="FTYT" refersTo="#REF!"/>
      <definedName name="FTYYT" refersTo="#REF!"/>
      <definedName name="fud" refersTo="#REF!"/>
      <definedName name="fukf" refersTo="#REF!"/>
      <definedName name="FUT" refersTo="#REF!"/>
      <definedName name="FUTU" refersTo="#REF!"/>
      <definedName name="FUU" refersTo="#REF!"/>
      <definedName name="FUUT" refersTo="#REF!"/>
      <definedName name="fv" refersTo="#REF!"/>
      <definedName name="FVDER" refersTo="#REF!"/>
      <definedName name="fvdesrg" refersTo="#REF!"/>
      <definedName name="fvdfvdfd" refersTo="#REF!"/>
      <definedName name="FVDSFVFD" refersTo="#REF!"/>
      <definedName name="fvdvre" refersTo="#REF!"/>
      <definedName name="fvfrr" refersTo="#REF!"/>
      <definedName name="fvreg" refersTo="#REF!"/>
      <definedName name="fvrf" refersTo="#REF!"/>
      <definedName name="fvrfds" refersTo="#REF!"/>
      <definedName name="FVRFDSEVR" refersTo="#REF!"/>
      <definedName name="fvrff" refersTo="#REF!"/>
      <definedName name="fvrfrd" refersTo="#REF!"/>
      <definedName name="fvrrvs" refersTo="#REF!"/>
      <definedName name="fvsdggf" refersTo="#REF!"/>
      <definedName name="FVUYT" refersTo="#REF!"/>
      <definedName name="FVVER" refersTo="#REF!"/>
      <definedName name="fvvfd" refersTo="#REF!"/>
      <definedName name="FVVFF" refersTo="#REF!"/>
      <definedName name="fvvvfd" refersTo="#REF!"/>
      <definedName name="FW33QT2WF3" refersTo="#REF!"/>
      <definedName name="FW33W" refersTo="#REF!"/>
      <definedName name="FW33WA" refersTo="#REF!"/>
      <definedName name="FW3EF3EW" refersTo="#REF!"/>
      <definedName name="FW4EFWA" refersTo="#REF!"/>
      <definedName name="FWA" refersTo="#REF!"/>
      <definedName name="FWA3FAW" refersTo="#REF!"/>
      <definedName name="FWA4EAW3" refersTo="#REF!"/>
      <definedName name="FWA4W3A" refersTo="#REF!"/>
      <definedName name="FWAAEWF" refersTo="#REF!"/>
      <definedName name="FWAAW" refersTo="#REF!"/>
      <definedName name="FWAE3W" refersTo="#REF!"/>
      <definedName name="FWAE4AWEF" refersTo="#REF!"/>
      <definedName name="fwaeaew" refersTo="#REF!"/>
      <definedName name="FWAEAFW" refersTo="#REF!"/>
      <definedName name="FWAEE" refersTo="#REF!"/>
      <definedName name="fwaef" refersTo="#REF!"/>
      <definedName name="FWAEFW3" refersTo="#REF!"/>
      <definedName name="FWAEW3FEA" refersTo="#REF!"/>
      <definedName name="FWAEWEAF" refersTo="#REF!"/>
      <definedName name="FWAEWEF" refersTo="#REF!"/>
      <definedName name="fwaewffew" refersTo="#REF!"/>
      <definedName name="FWAFW" refersTo="#REF!"/>
      <definedName name="fwafwewe" refersTo="#REF!"/>
      <definedName name="FWAW3E" refersTo="#REF!"/>
      <definedName name="FWAW3E4FAW" refersTo="#REF!"/>
      <definedName name="FWAWAE3" refersTo="#REF!"/>
      <definedName name="fwe" refersTo="#REF!"/>
      <definedName name="fwe\" refersTo="#REF!"/>
      <definedName name="fwea3w" refersTo="#REF!"/>
      <definedName name="FWEA4WE3" refersTo="#REF!"/>
      <definedName name="fweaaefw" refersTo="#REF!"/>
      <definedName name="fweaafwe" refersTo="#REF!"/>
      <definedName name="FWEAAW3E" refersTo="#REF!"/>
      <definedName name="fweae" refersTo="#REF!"/>
      <definedName name="fweaefa" refersTo="#REF!"/>
      <definedName name="FWEAEWF" refersTo="#REF!"/>
      <definedName name="fweaewfawe" refersTo="#REF!"/>
      <definedName name="fweafew" refersTo="#REF!"/>
      <definedName name="fweafwefwe" refersTo="#REF!"/>
      <definedName name="FWEAJKJSD" refersTo="#REF!"/>
      <definedName name="fweake" refersTo="#REF!"/>
      <definedName name="fweaw3e" refersTo="#REF!"/>
      <definedName name="FWEAWEFA" refersTo="#REF!"/>
      <definedName name="FWEEAWF" refersTo="#REF!"/>
      <definedName name="fweewfwef" refersTo="#REF!"/>
      <definedName name="fwefew" refersTo="#REF!"/>
      <definedName name="fwefwe" refersTo="#REF!"/>
      <definedName name="fwefwewfe" refersTo="#REF!"/>
      <definedName name="fwekew" refersTo="#REF!"/>
      <definedName name="fwekewl" refersTo="#REF!"/>
      <definedName name="fwelkel" refersTo="#REF!"/>
      <definedName name="fweoewf\" refersTo="#REF!"/>
      <definedName name="fwerrwee" refersTo="#REF!"/>
      <definedName name="FWEWE" refersTo="#REF!"/>
      <definedName name="FWEWEF" refersTo="#REF!"/>
      <definedName name="fwewew" refersTo="#REF!"/>
      <definedName name="fwfea" refersTo="#REF!"/>
      <definedName name="fwfew" refersTo="#REF!"/>
      <definedName name="fwwe" refersTo="#REF!"/>
      <definedName name="fxbrds" refersTo="#REF!"/>
      <definedName name="FXDX" refersTo="#REF!"/>
      <definedName name="fy" refersTo="#REF!"/>
      <definedName name="fyiity" refersTo="#REF!"/>
      <definedName name="fyt" refersTo="#REF!"/>
      <definedName name="fytrtd" refersTo="#REF!"/>
      <definedName name="g5k" refersTo="#REF!"/>
      <definedName name="GA" refersTo="#REF!"/>
      <definedName name="ga34fgretex" refersTo="#REF!"/>
      <definedName name="GAA" refersTo="#REF!"/>
      <definedName name="GAAE" refersTo="#REF!"/>
      <definedName name="GAAG" refersTo="#REF!"/>
      <definedName name="GAAGEW" refersTo="#REF!"/>
      <definedName name="GAE" refersTo="#REF!"/>
      <definedName name="GAEE" refersTo="#REF!"/>
      <definedName name="GAEGAG" refersTo="#REF!"/>
      <definedName name="GAEW" refersTo="#REF!"/>
      <definedName name="GAEWAGWE" refersTo="#REF!"/>
      <definedName name="gaffefds" refersTo="#REF!"/>
      <definedName name="GAG" refersTo="#REF!"/>
      <definedName name="GAGAGEW" refersTo="#REF!"/>
      <definedName name="gagdg" refersTo="#REF!"/>
      <definedName name="GAGE" refersTo="#REF!"/>
      <definedName name="GAGEAW" refersTo="#REF!"/>
      <definedName name="GAGEW" refersTo="#REF!"/>
      <definedName name="GAGEWA" refersTo="#REF!"/>
      <definedName name="GAGR" refersTo="#REF!"/>
      <definedName name="GAGWEGEA" refersTo="#REF!"/>
      <definedName name="GAR" refersTo="#REF!"/>
      <definedName name="GARAGR" refersTo="#REF!"/>
      <definedName name="GAREAGAWE" refersTo="#REF!"/>
      <definedName name="GAW" refersTo="#REF!"/>
      <definedName name="GAWAGWE" refersTo="#REF!"/>
      <definedName name="GAWE" refersTo="#REF!"/>
      <definedName name="GAWEGA" refersTo="#REF!"/>
      <definedName name="GAWEGAEW" refersTo="#REF!"/>
      <definedName name="GAWEGEW" refersTo="#REF!"/>
      <definedName name="GAWEGWE" refersTo="#REF!"/>
      <definedName name="GAWGAEW" refersTo="#REF!"/>
      <definedName name="GAWGEW" refersTo="#REF!"/>
      <definedName name="GAWGW" refersTo="#REF!"/>
      <definedName name="GAZS" refersTo="#REF!"/>
      <definedName name="gbrdf" refersTo="#REF!"/>
      <definedName name="GCFD" refersTo="#REF!"/>
      <definedName name="GCHGV" refersTo="#REF!"/>
      <definedName name="GD" refersTo="#REF!"/>
      <definedName name="gd4e" refersTo="#REF!"/>
      <definedName name="GDAEGAEW" refersTo="#REF!"/>
      <definedName name="GDDD" refersTo="#REF!"/>
      <definedName name="gddght" refersTo="#REF!"/>
      <definedName name="gddrd" refersTo="#REF!"/>
      <definedName name="gddsgg" refersTo="#REF!"/>
      <definedName name="gdeer" refersTo="#REF!"/>
      <definedName name="gder" refersTo="#REF!"/>
      <definedName name="gder43" refersTo="#REF!"/>
      <definedName name="gdersg" refersTo="#REF!"/>
      <definedName name="GDFD" refersTo="#REF!"/>
      <definedName name="GDFDDSF" refersTo="#REF!"/>
      <definedName name="gdfdf" refersTo="#REF!"/>
      <definedName name="gdfs" refersTo="#REF!"/>
      <definedName name="GDGDDF" refersTo="#REF!"/>
      <definedName name="gdgdfd" refersTo="#REF!"/>
      <definedName name="GDGDG" refersTo="#REF!"/>
      <definedName name="GDGDOTROTO" refersTo="#REF!"/>
      <definedName name="gdgdsg" refersTo="#REF!"/>
      <definedName name="gdgers" refersTo="#REF!"/>
      <definedName name="gdgersr" refersTo="#REF!"/>
      <definedName name="gdgfre" refersTo="#REF!"/>
      <definedName name="GDGGD" refersTo="#REF!"/>
      <definedName name="GDGRE" refersTo="#REF!"/>
      <definedName name="gdgres" refersTo="#REF!"/>
      <definedName name="gdgser" refersTo="#REF!"/>
      <definedName name="gdgsr" refersTo="#REF!"/>
      <definedName name="GDHHTRD" refersTo="#REF!"/>
      <definedName name="GDHRTD" refersTo="#REF!"/>
      <definedName name="GDHTRTR" refersTo="#REF!"/>
      <definedName name="gdkgd" refersTo="#REF!"/>
      <definedName name="gdkgdkgf" refersTo="#REF!"/>
      <definedName name="gdrd" refersTo="#REF!"/>
      <definedName name="gdrds43" refersTo="#REF!"/>
      <definedName name="gdredd" refersTo="#REF!"/>
      <definedName name="gdreerg" refersTo="#REF!"/>
      <definedName name="gdregsg" refersTo="#REF!"/>
      <definedName name="gdrere" refersTo="#REF!"/>
      <definedName name="gdres" refersTo="#REF!"/>
      <definedName name="GDRGERGE" refersTo="#REF!"/>
      <definedName name="GDRGESER" refersTo="#REF!"/>
      <definedName name="gds" refersTo="#REF!"/>
      <definedName name="GDSDFF" refersTo="#REF!"/>
      <definedName name="gdserer" refersTo="#REF!"/>
      <definedName name="gdsgers" refersTo="#REF!"/>
      <definedName name="gdsgrsre" refersTo="#REF!"/>
      <definedName name="gdsgsd" refersTo="#REF!"/>
      <definedName name="gdsre" refersTo="#REF!"/>
      <definedName name="gdsreg" refersTo="#REF!"/>
      <definedName name="GDSRESGSER" refersTo="#REF!"/>
      <definedName name="GEA" refersTo="#REF!"/>
      <definedName name="GEAE" refersTo="#REF!"/>
      <definedName name="GEAER" refersTo="#REF!"/>
      <definedName name="GEAG" refersTo="#REF!"/>
      <definedName name="GEAGA" refersTo="#REF!"/>
      <definedName name="GEARA" refersTo="#REF!"/>
      <definedName name="geerg" refersTo="#REF!"/>
      <definedName name="gereg" refersTo="#REF!"/>
      <definedName name="geregr" refersTo="#REF!"/>
      <definedName name="gerer" refersTo="#REF!"/>
      <definedName name="GERERAGRE" refersTo="#REF!"/>
      <definedName name="gerewg" refersTo="#REF!"/>
      <definedName name="gerg" refersTo="#REF!"/>
      <definedName name="gerger" refersTo="#REF!"/>
      <definedName name="gergergre" refersTo="#REF!"/>
      <definedName name="gergre" refersTo="#REF!"/>
      <definedName name="GERGRES" refersTo="#REF!"/>
      <definedName name="gergrg" refersTo="#REF!"/>
      <definedName name="gerreg" refersTo="#REF!"/>
      <definedName name="GERRGE" refersTo="#REF!"/>
      <definedName name="gers" refersTo="#REF!"/>
      <definedName name="gerser" refersTo="#REF!"/>
      <definedName name="gerserg" refersTo="#REF!"/>
      <definedName name="gerserger" refersTo="#REF!"/>
      <definedName name="gersesg" refersTo="#REF!"/>
      <definedName name="gersge" refersTo="#REF!"/>
      <definedName name="gersgers" refersTo="#REF!"/>
      <definedName name="gersgr" refersTo="#REF!"/>
      <definedName name="gersgre" refersTo="#REF!"/>
      <definedName name="GERSGREREG" refersTo="#REF!"/>
      <definedName name="GERSRE" refersTo="#REF!"/>
      <definedName name="gersreg" refersTo="#REF!"/>
      <definedName name="GERSREGS" refersTo="#REF!"/>
      <definedName name="gersrge" refersTo="#REF!"/>
      <definedName name="GERSRGES" refersTo="#REF!"/>
      <definedName name="gerssegrgr" refersTo="#REF!"/>
      <definedName name="gerssger" refersTo="#REF!"/>
      <definedName name="gesgerre" refersTo="#REF!"/>
      <definedName name="gesgre" refersTo="#REF!"/>
      <definedName name="gesr" refersTo="#REF!"/>
      <definedName name="GESREGRE" refersTo="#REF!"/>
      <definedName name="gesrer" refersTo="#REF!"/>
      <definedName name="gesrg4" refersTo="#REF!"/>
      <definedName name="gesrgre" refersTo="#REF!"/>
      <definedName name="GESRGREER" refersTo="#REF!"/>
      <definedName name="gesrr" refersTo="#REF!"/>
      <definedName name="GESRSER" refersTo="#REF!"/>
      <definedName name="gesrsrge" refersTo="#REF!"/>
      <definedName name="GEWA" refersTo="#REF!"/>
      <definedName name="GEWAEAG" refersTo="#REF!"/>
      <definedName name="GEWAEG" refersTo="#REF!"/>
      <definedName name="GEWAGEW" refersTo="#REF!"/>
      <definedName name="GEWAGEWA" refersTo="#REF!"/>
      <definedName name="GEWAGWEA" refersTo="#REF!"/>
      <definedName name="GEWEGW" refersTo="#REF!"/>
      <definedName name="GEWGEAA" refersTo="#REF!"/>
      <definedName name="gewr" refersTo="#REF!"/>
      <definedName name="GFBRTD" refersTo="#REF!"/>
      <definedName name="gfc" refersTo="#REF!"/>
      <definedName name="GFDDSF" refersTo="#REF!"/>
      <definedName name="gfdgddfg" refersTo="#REF!"/>
      <definedName name="GFDGSG" refersTo="#REF!"/>
      <definedName name="gfdrtdhrdht" refersTo="#REF!"/>
      <definedName name="gfdvvfdrd" refersTo="#REF!"/>
      <definedName name="GFFG" refersTo="#REF!"/>
      <definedName name="gffllf" refersTo="#REF!"/>
      <definedName name="gfgd" refersTo="#REF!"/>
      <definedName name="gfhfd" refersTo="#REF!"/>
      <definedName name="GFHH" refersTo="#REF!"/>
      <definedName name="GFHRTDHHTR" refersTo="#REF!"/>
      <definedName name="GFHRTDRT" refersTo="#REF!"/>
      <definedName name="gfjgf" refersTo="#REF!"/>
      <definedName name="GFJKJFD" refersTo="#REF!"/>
      <definedName name="gfndt" refersTo="#REF!"/>
      <definedName name="gfnfgd" refersTo="#REF!"/>
      <definedName name="GFSDF" refersTo="#REF!"/>
      <definedName name="GFSERRGS" refersTo="#REF!"/>
      <definedName name="gfsg" refersTo="#REF!"/>
      <definedName name="GFSGDS" refersTo="#REF!"/>
      <definedName name="GFSSFD" refersTo="#REF!"/>
      <definedName name="gftr" refersTo="#REF!"/>
      <definedName name="GGAEWE" refersTo="#REF!"/>
      <definedName name="ggd" refersTo="#REF!"/>
      <definedName name="GGDGDS" refersTo="#REF!"/>
      <definedName name="GGEWAGEWA" refersTo="#REF!"/>
      <definedName name="GGFF" refersTo="#REF!"/>
      <definedName name="gggg" refersTo="#REF!"/>
      <definedName name="GGR" refersTo="#REF!"/>
      <definedName name="ggreerggre" refersTo="#REF!"/>
      <definedName name="GGRESERSG" refersTo="#REF!"/>
      <definedName name="ggrf" refersTo="#REF!"/>
      <definedName name="GGRFFF" refersTo="#REF!"/>
      <definedName name="GGTGT" refersTo="#REF!"/>
      <definedName name="GH" refersTo="#REF!"/>
      <definedName name="ghcgh" refersTo="#REF!"/>
      <definedName name="ghdf3" refersTo="#REF!"/>
      <definedName name="GHDT" refersTo="#REF!"/>
      <definedName name="ghf" refersTo="#REF!"/>
      <definedName name="GHFGGGH" refersTo="#REF!"/>
      <definedName name="ghfggn" refersTo="#REF!"/>
      <definedName name="GHGFD" refersTo="#REF!"/>
      <definedName name="ghjgh" refersTo="#REF!"/>
      <definedName name="ghtf" refersTo="#REF!"/>
      <definedName name="ghtt5" refersTo="#REF!"/>
      <definedName name="ghvhvh" refersTo="#REF!"/>
      <definedName name="gi" refersTo="#REF!"/>
      <definedName name="gj" refersTo="#REF!"/>
      <definedName name="gjdvndfv" refersTo="#REF!"/>
      <definedName name="gjgdk" refersTo="#REF!"/>
      <definedName name="GJGN" refersTo="#REF!"/>
      <definedName name="gjjgd" refersTo="#REF!"/>
      <definedName name="GJK" refersTo="#REF!"/>
      <definedName name="gjtg" refersTo="#REF!"/>
      <definedName name="GK" refersTo="#REF!"/>
      <definedName name="gkbmkf" refersTo="#REF!"/>
      <definedName name="gkergsgr" refersTo="#REF!"/>
      <definedName name="gkf" refersTo="#REF!"/>
      <definedName name="GKGKGK" refersTo="#REF!"/>
      <definedName name="gkiu" refersTo="#REF!"/>
      <definedName name="gkj" refersTo="#REF!"/>
      <definedName name="GKJFDKKFD" refersTo="#REF!"/>
      <definedName name="gkjh" refersTo="#REF!"/>
      <definedName name="GKKKLGKLG" refersTo="#REF!"/>
      <definedName name="gldfl" refersTo="#REF!"/>
      <definedName name="GLGLGLG" refersTo="#REF!"/>
      <definedName name="GLKLFDLFD" refersTo="#REF!"/>
      <definedName name="gluy" refersTo="#REF!"/>
      <definedName name="glyu" refersTo="#REF!"/>
      <definedName name="glyuu" refersTo="#REF!"/>
      <definedName name="gmg" refersTo="#REF!"/>
      <definedName name="gmm" refersTo="#REF!"/>
      <definedName name="gn" refersTo="#REF!"/>
      <definedName name="gnb" refersTo="#REF!"/>
      <definedName name="gnbg" refersTo="#REF!"/>
      <definedName name="GNGNNG" refersTo="#REF!"/>
      <definedName name="GNNGGN" refersTo="#REF!"/>
      <definedName name="GOUYK" refersTo="#REF!"/>
      <definedName name="gp" refersTo="#REF!"/>
      <definedName name="GRA" refersTo="#REF!"/>
      <definedName name="GRAGA" refersTo="#REF!"/>
      <definedName name="grbfg" refersTo="#REF!"/>
      <definedName name="GRDSGER" refersTo="#REF!"/>
      <definedName name="gre" refersTo="#REF!"/>
      <definedName name="greegr" refersTo="#REF!"/>
      <definedName name="greger" refersTo="#REF!"/>
      <definedName name="gregre" refersTo="#REF!"/>
      <definedName name="gregregre" refersTo="#REF!"/>
      <definedName name="GREGRERE" refersTo="#REF!"/>
      <definedName name="GREGSGRES" refersTo="#REF!"/>
      <definedName name="gregsre" refersTo="#REF!"/>
      <definedName name="grekrge" refersTo="#REF!"/>
      <definedName name="grere" refersTo="#REF!"/>
      <definedName name="grered" refersTo="#REF!"/>
      <definedName name="grereg" refersTo="#REF!"/>
      <definedName name="GREREGREG" refersTo="#REF!"/>
      <definedName name="grerre" refersTo="#REF!"/>
      <definedName name="gres" refersTo="#REF!"/>
      <definedName name="greserg" refersTo="#REF!"/>
      <definedName name="gresgers" refersTo="#REF!"/>
      <definedName name="gresgre" refersTo="#REF!"/>
      <definedName name="gresgres" refersTo="#REF!"/>
      <definedName name="gresgresg" refersTo="#REF!"/>
      <definedName name="GRESRE" refersTo="#REF!"/>
      <definedName name="gresreg" refersTo="#REF!"/>
      <definedName name="GRESREGREG" refersTo="#REF!"/>
      <definedName name="GRESREGS" refersTo="#REF!"/>
      <definedName name="gresrere" refersTo="#REF!"/>
      <definedName name="GRESRESGRE" refersTo="#REF!"/>
      <definedName name="gressegr" refersTo="#REF!"/>
      <definedName name="gressger" refersTo="#REF!"/>
      <definedName name="GRESSREGREG" refersTo="#REF!"/>
      <definedName name="grew" refersTo="#REF!"/>
      <definedName name="grfdvdf" refersTo="#REF!"/>
      <definedName name="grgdfd" refersTo="#REF!"/>
      <definedName name="grgdfg" refersTo="#REF!"/>
      <definedName name="grgeg" refersTo="#REF!"/>
      <definedName name="grgr" refersTo="#REF!"/>
      <definedName name="grgreger" refersTo="#REF!"/>
      <definedName name="GRGREGRE" refersTo="#REF!"/>
      <definedName name="grgres" refersTo="#REF!"/>
      <definedName name="grgressg" refersTo="#REF!"/>
      <definedName name="grr" refersTo="#REF!"/>
      <definedName name="GRRGREG" refersTo="#REF!"/>
      <definedName name="grrrg" refersTo="#REF!"/>
      <definedName name="grs" refersTo="#REF!"/>
      <definedName name="grsd" refersTo="#REF!"/>
      <definedName name="grse" refersTo="#REF!"/>
      <definedName name="GRSEERS" refersTo="#REF!"/>
      <definedName name="GRSEREGGRE" refersTo="#REF!"/>
      <definedName name="grsgre" refersTo="#REF!"/>
      <definedName name="GRSGRES" refersTo="#REF!"/>
      <definedName name="grsgrse" refersTo="#REF!"/>
      <definedName name="GRSRG" refersTo="#REF!"/>
      <definedName name="GRWEAE" refersTo="#REF!"/>
      <definedName name="gsd" refersTo="#REF!"/>
      <definedName name="gsddd" refersTo="#REF!"/>
      <definedName name="GSDDGGD" refersTo="#REF!"/>
      <definedName name="GSDERS" refersTo="#REF!"/>
      <definedName name="gsdfg" refersTo="#REF!"/>
      <definedName name="gsdgd" refersTo="#REF!"/>
      <definedName name="gsdgdg" refersTo="#REF!"/>
      <definedName name="GSDGERSREG" refersTo="#REF!"/>
      <definedName name="GSDGESRER" refersTo="#REF!"/>
      <definedName name="gsdgre" refersTo="#REF!"/>
      <definedName name="gsdgres" refersTo="#REF!"/>
      <definedName name="gsdgsd" refersTo="#REF!"/>
      <definedName name="gsdgser" refersTo="#REF!"/>
      <definedName name="GSDGSRE" refersTo="#REF!"/>
      <definedName name="gsdreg" refersTo="#REF!"/>
      <definedName name="gsdrgre" refersTo="#REF!"/>
      <definedName name="gseg" refersTo="#REF!"/>
      <definedName name="gsegr" refersTo="#REF!"/>
      <definedName name="gser" refersTo="#REF!"/>
      <definedName name="GSER4GER" refersTo="#REF!"/>
      <definedName name="gsergsre" refersTo="#REF!"/>
      <definedName name="gserre" refersTo="#REF!"/>
      <definedName name="gserregresserg" refersTo="#REF!"/>
      <definedName name="gserrge" refersTo="#REF!"/>
      <definedName name="gsfd" refersTo="#REF!"/>
      <definedName name="gsgre" refersTo="#REF!"/>
      <definedName name="gsgregrs" refersTo="#REF!"/>
      <definedName name="gsgresgers" refersTo="#REF!"/>
      <definedName name="GSGRESREG" refersTo="#REF!"/>
      <definedName name="gsr" refersTo="#REF!"/>
      <definedName name="gsre" refersTo="#REF!"/>
      <definedName name="gsreg" refersTo="#REF!"/>
      <definedName name="gsregre" refersTo="#REF!"/>
      <definedName name="GSREGRERGE" refersTo="#REF!"/>
      <definedName name="GSREGSERG" refersTo="#REF!"/>
      <definedName name="gsrere" refersTo="#REF!"/>
      <definedName name="gsrerereg" refersTo="#REF!"/>
      <definedName name="GSRERESG" refersTo="#REF!"/>
      <definedName name="GSRESRE" refersTo="#REF!"/>
      <definedName name="GSRGRES" refersTo="#REF!"/>
      <definedName name="gsrgsr" refersTo="#REF!"/>
      <definedName name="gsrsegr" refersTo="#REF!"/>
      <definedName name="guy" refersTo="#REF!"/>
      <definedName name="gvfr" refersTo="#REF!"/>
      <definedName name="gvfs" refersTo="#REF!"/>
      <definedName name="gvrsv" refersTo="#REF!"/>
      <definedName name="gw" refersTo="#REF!"/>
      <definedName name="GWA" refersTo="#REF!"/>
      <definedName name="GWAE" refersTo="#REF!"/>
      <definedName name="GWAEEW" refersTo="#REF!"/>
      <definedName name="GWAG" refersTo="#REF!"/>
      <definedName name="GWAGAEW" refersTo="#REF!"/>
      <definedName name="gwe" refersTo="#REF!"/>
      <definedName name="GWEA" refersTo="#REF!"/>
      <definedName name="GWEAG" refersTo="#REF!"/>
      <definedName name="GWEAGAWE" refersTo="#REF!"/>
      <definedName name="GWEAGEW" refersTo="#REF!"/>
      <definedName name="gwgew" refersTo="#REF!"/>
      <definedName name="gy" refersTo="#REF!"/>
      <definedName name="GYH" refersTo="#REF!"/>
      <definedName name="gyi" refersTo="#REF!"/>
      <definedName name="gyu" refersTo="#REF!"/>
      <definedName name="h" refersTo="#REF!"/>
      <definedName name="h5g" refersTo="#REF!"/>
      <definedName name="h5re" refersTo="#REF!"/>
      <definedName name="hb" refersTo="#REF!"/>
      <definedName name="HBFSDS" refersTo="#REF!"/>
      <definedName name="hbgy6" refersTo="#REF!"/>
      <definedName name="hbh" refersTo="#REF!"/>
      <definedName name="hbhjj" refersTo="#REF!"/>
      <definedName name="hbj" refersTo="#REF!"/>
      <definedName name="hbjv" refersTo="#REF!"/>
      <definedName name="HBR" refersTo="#REF!"/>
      <definedName name="hbvt9" refersTo="#REF!"/>
      <definedName name="hddrt" refersTo="#REF!"/>
      <definedName name="hdf" refersTo="#REF!"/>
      <definedName name="hdfh" refersTo="#REF!"/>
      <definedName name="HDFRTHD" refersTo="#REF!"/>
      <definedName name="hdhd" refersTo="#REF!"/>
      <definedName name="hdhdf" refersTo="#REF!"/>
      <definedName name="hdhf" refersTo="#REF!"/>
      <definedName name="HDR6T" refersTo="#REF!"/>
      <definedName name="HDRHTR" refersTo="#REF!"/>
      <definedName name="hdrt" refersTo="#REF!"/>
      <definedName name="HDRTD" refersTo="#REF!"/>
      <definedName name="HDRTHDHTR" refersTo="#REF!"/>
      <definedName name="HDRTHTR" refersTo="#REF!"/>
      <definedName name="hdrtthr" refersTo="#REF!"/>
      <definedName name="HDT" refersTo="#REF!"/>
      <definedName name="HDTR" refersTo="#REF!"/>
      <definedName name="HDTRDHRT" refersTo="#REF!"/>
      <definedName name="HDTRT" refersTo="#REF!"/>
      <definedName name="HDTTTHR" refersTo="#REF!"/>
      <definedName name="hdxfh" refersTo="#REF!"/>
      <definedName name="HE" refersTo="#REF!"/>
      <definedName name="hehe" refersTo="#REF!"/>
      <definedName name="hehr" refersTo="#REF!"/>
      <definedName name="her" refersTo="#REF!"/>
      <definedName name="here" refersTo="#REF!"/>
      <definedName name="hererhr" refersTo="#REF!"/>
      <definedName name="herhe" refersTo="#REF!"/>
      <definedName name="herher" refersTo="#REF!"/>
      <definedName name="herhrehr" refersTo="#REF!"/>
      <definedName name="herhrehre" refersTo="#REF!"/>
      <definedName name="hersehrehr" refersTo="#REF!"/>
      <definedName name="hesr" refersTo="#REF!"/>
      <definedName name="hetr" refersTo="#REF!"/>
      <definedName name="hfd" refersTo="#REF!"/>
      <definedName name="HFDHD" refersTo="#REF!"/>
      <definedName name="hfdhfgf" refersTo="#REF!"/>
      <definedName name="HFDHRDT" refersTo="#REF!"/>
      <definedName name="HFDHTRD" refersTo="#REF!"/>
      <definedName name="HFDSHDFSD" refersTo="#REF!"/>
      <definedName name="HFDTRDRTH" refersTo="#REF!"/>
      <definedName name="HFFF" refersTo="#REF!"/>
      <definedName name="HFGFDHF" refersTo="#REF!"/>
      <definedName name="hfghghj" refersTo="#REF!"/>
      <definedName name="hfh" refersTo="#REF!"/>
      <definedName name="hfhfd" refersTo="#REF!"/>
      <definedName name="HFHRDT" refersTo="#REF!"/>
      <definedName name="HFHRTDTH" refersTo="#REF!"/>
      <definedName name="HFTRDHHRT" refersTo="#REF!"/>
      <definedName name="hg" refersTo="#REF!"/>
      <definedName name="HGGH" refersTo="#REF!"/>
      <definedName name="HGH" refersTo="#REF!"/>
      <definedName name="HGHHJ" refersTo="#REF!"/>
      <definedName name="HGR" refersTo="#REF!"/>
      <definedName name="hgrd4" refersTo="#REF!"/>
      <definedName name="hgv" refersTo="#REF!"/>
      <definedName name="hhfdhh" refersTo="#REF!"/>
      <definedName name="hhghgv" refersTo="#REF!"/>
      <definedName name="hhh" refersTo="#REF!"/>
      <definedName name="HHHJ" refersTo="#REF!"/>
      <definedName name="HHJK" refersTo="#REF!"/>
      <definedName name="HHKKH" refersTo="#REF!"/>
      <definedName name="hhrh" refersTo="#REF!"/>
      <definedName name="hhrhe" refersTo="#REF!"/>
      <definedName name="HHTRDHTR" refersTo="#REF!"/>
      <definedName name="hhyhy" refersTo="#REF!"/>
      <definedName name="hhyyh" refersTo="#REF!"/>
      <definedName name="hj" refersTo="#REF!"/>
      <definedName name="hjh7j" refersTo="#REF!"/>
      <definedName name="HJHGH" refersTo="#REF!"/>
      <definedName name="HJHGHJ" refersTo="#REF!"/>
      <definedName name="HJHGHJHJ" refersTo="#REF!"/>
      <definedName name="HJHH" refersTo="#REF!"/>
      <definedName name="HJHHJ" refersTo="#REF!"/>
      <definedName name="hjhhjhj" refersTo="#REF!"/>
      <definedName name="hjhj8" refersTo="#REF!"/>
      <definedName name="hjht3" refersTo="#REF!"/>
      <definedName name="hjht4" refersTo="#REF!"/>
      <definedName name="hjhtr4" refersTo="#REF!"/>
      <definedName name="hjjh" refersTo="#REF!"/>
      <definedName name="hjjk" refersTo="#REF!"/>
      <definedName name="hjl" refersTo="#REF!"/>
      <definedName name="hjlljk" refersTo="#REF!"/>
      <definedName name="hjyt4" refersTo="#REF!"/>
      <definedName name="hkl" refersTo="#REF!"/>
      <definedName name="hl" refersTo="#REF!"/>
      <definedName name="hlhu" refersTo="#REF!"/>
      <definedName name="hlkjl" refersTo="#REF!"/>
      <definedName name="hll" refersTo="#REF!"/>
      <definedName name="hlui" refersTo="#REF!"/>
      <definedName name="hm" refersTo="#REF!"/>
      <definedName name="hmgjm" refersTo="#REF!"/>
      <definedName name="hn" refersTo="#REF!"/>
      <definedName name="hnhgt5" refersTo="#REF!"/>
      <definedName name="hnuub" refersTo="#REF!"/>
      <definedName name="hoytyklhg" refersTo="#REF!"/>
      <definedName name="hp" refersTo="#REF!"/>
      <definedName name="hr" refersTo="#REF!"/>
      <definedName name="hrdh" refersTo="#REF!"/>
      <definedName name="hrdhrt" refersTo="#REF!"/>
      <definedName name="HRDRTRT" refersTo="#REF!"/>
      <definedName name="hrdt" refersTo="#REF!"/>
      <definedName name="HRDTDTRH" refersTo="#REF!"/>
      <definedName name="hrdtr" refersTo="#REF!"/>
      <definedName name="HRDTTH" refersTo="#REF!"/>
      <definedName name="HRDTTRHD" refersTo="#REF!"/>
      <definedName name="HRE" refersTo="#REF!"/>
      <definedName name="HREH" refersTo="#REF!"/>
      <definedName name="hrehrrhe" refersTo="#REF!"/>
      <definedName name="hrer" refersTo="#REF!"/>
      <definedName name="hrerher" refersTo="#REF!"/>
      <definedName name="hret" refersTo="#REF!"/>
      <definedName name="hrh" refersTo="#REF!"/>
      <definedName name="hrr" refersTo="#REF!"/>
      <definedName name="HRT" refersTo="#REF!"/>
      <definedName name="HRTDHRTD" refersTo="#REF!"/>
      <definedName name="hrthr" refersTo="#REF!"/>
      <definedName name="HRTR" refersTo="#REF!"/>
      <definedName name="hrtrt" refersTo="#REF!"/>
      <definedName name="hrttr" refersTo="#REF!"/>
      <definedName name="hs" refersTo="#REF!"/>
      <definedName name="hseer" refersTo="#REF!"/>
      <definedName name="hser" refersTo="#REF!"/>
      <definedName name="hsererh" refersTo="#REF!"/>
      <definedName name="hserhr" refersTo="#REF!"/>
      <definedName name="hsersre" refersTo="#REF!"/>
      <definedName name="hsh" refersTo="#REF!"/>
      <definedName name="hsr" refersTo="#REF!"/>
      <definedName name="hsre" refersTo="#REF!"/>
      <definedName name="hsreh" refersTo="#REF!"/>
      <definedName name="hsrehr" refersTo="#REF!"/>
      <definedName name="HSRHT" refersTo="#REF!"/>
      <definedName name="hssddg" refersTo="#REF!"/>
      <definedName name="HT" refersTo="#REF!"/>
      <definedName name="HTDRTRHD" refersTo="#REF!"/>
      <definedName name="hte" refersTo="#REF!"/>
      <definedName name="htgre3" refersTo="#REF!"/>
      <definedName name="HTRDHRDT" refersTo="#REF!"/>
      <definedName name="HTRDHTRD" refersTo="#REF!"/>
      <definedName name="HTRDRHD" refersTo="#REF!"/>
      <definedName name="HTRDRT" refersTo="#REF!"/>
      <definedName name="HTRDTR" refersTo="#REF!"/>
      <definedName name="HTRDTRDH" refersTo="#REF!"/>
      <definedName name="HTRDTRH" refersTo="#REF!"/>
      <definedName name="htrh" refersTo="#REF!"/>
      <definedName name="htrhr" refersTo="#REF!"/>
      <definedName name="htrhrt" refersTo="#REF!"/>
      <definedName name="htrhtr" refersTo="#REF!"/>
      <definedName name="htrll" refersTo="#REF!"/>
      <definedName name="HTRTRH" refersTo="#REF!"/>
      <definedName name="htth" refersTo="#REF!"/>
      <definedName name="httr" refersTo="#REF!"/>
      <definedName name="HTY" refersTo="#REF!"/>
      <definedName name="hu" refersTo="#REF!"/>
      <definedName name="hui" refersTo="#REF!"/>
      <definedName name="hv" refersTo="#REF!"/>
      <definedName name="hvg" refersTo="#REF!"/>
      <definedName name="HVHHJ" refersTo="#REF!"/>
      <definedName name="hw" refersTo="#REF!"/>
      <definedName name="HWYH" refersTo="#REF!"/>
      <definedName name="hxdr" refersTo="#REF!"/>
      <definedName name="hygb" refersTo="#REF!"/>
      <definedName name="hyhy" refersTo="#REF!"/>
      <definedName name="hyhyyhyh" refersTo="#REF!"/>
      <definedName name="hyy" refersTo="#REF!"/>
      <definedName name="i" refersTo="#REF!"/>
      <definedName name="ibhuu" refersTo="#REF!"/>
      <definedName name="ie\" refersTo="#REF!"/>
      <definedName name="ieiiret" refersTo="#REF!"/>
      <definedName name="ieirjgi" refersTo="#REF!"/>
      <definedName name="iererigerj" refersTo="#REF!"/>
      <definedName name="ierjd" refersTo="#REF!"/>
      <definedName name="ierue" refersTo="#REF!"/>
      <definedName name="ififi" refersTo="#REF!"/>
      <definedName name="ifkfk0" refersTo="#REF!"/>
      <definedName name="ifty" refersTo="#REF!"/>
      <definedName name="IGUYKU" refersTo="#REF!"/>
      <definedName name="ih" refersTo="#REF!"/>
      <definedName name="ii" refersTo="#REF!"/>
      <definedName name="iiooii" refersTo="#REF!"/>
      <definedName name="iiwe" refersTo="#REF!"/>
      <definedName name="IIY" refersTo="#REF!"/>
      <definedName name="ij" refersTo="#REF!"/>
      <definedName name="ijijj" refersTo="#REF!"/>
      <definedName name="ijlk" refersTo="#REF!"/>
      <definedName name="ik" refersTo="#REF!"/>
      <definedName name="iki" refersTo="#REF!"/>
      <definedName name="IKII" refersTo="#REF!"/>
      <definedName name="ilil" refersTo="#REF!"/>
      <definedName name="ilki" refersTo="#REF!"/>
      <definedName name="ilo" refersTo="#REF!"/>
      <definedName name="ILUY" refersTo="#REF!"/>
      <definedName name="inio" refersTo="#REF!"/>
      <definedName name="INTEREST" refersTo="#REF!"/>
      <definedName name="ioiiii" refersTo="#REF!"/>
      <definedName name="ioippipipu" refersTo="#REF!"/>
      <definedName name="iojk" refersTo="#REF!"/>
      <definedName name="iol" refersTo="#REF!"/>
      <definedName name="IOO" refersTo="#REF!"/>
      <definedName name="iote" refersTo="#REF!"/>
      <definedName name="ioy" refersTo="#REF!"/>
      <definedName name="ipi" refersTo="#REF!"/>
      <definedName name="ire" refersTo="#REF!"/>
      <definedName name="iri" refersTo="#REF!"/>
      <definedName name="iririr" refersTo="#REF!"/>
      <definedName name="iririre" refersTo="#REF!"/>
      <definedName name="irjfj" refersTo="#REF!"/>
      <definedName name="irue8" refersTo="#REF!"/>
      <definedName name="itfy" refersTo="#REF!"/>
      <definedName name="itfytyi" refersTo="#REF!"/>
      <definedName name="ITI" refersTo="#REF!"/>
      <definedName name="ITJJ" refersTo="#REF!"/>
      <definedName name="ITT" refersTo="#REF!"/>
      <definedName name="ityt" refersTo="#REF!"/>
      <definedName name="iuh" refersTo="#REF!"/>
      <definedName name="iuo" refersTo="#REF!"/>
      <definedName name="iuu" refersTo="#REF!"/>
      <definedName name="IUUU" refersTo="#REF!"/>
      <definedName name="iuyiy" refersTo="#REF!"/>
      <definedName name="ivu" refersTo="#REF!"/>
      <definedName name="ivy" refersTo="#REF!"/>
      <definedName name="ivyg" refersTo="#REF!"/>
      <definedName name="iwuuwoer" refersTo="#REF!"/>
      <definedName name="IY" refersTo="#REF!"/>
      <definedName name="IYI" refersTo="#REF!"/>
      <definedName name="IYIYI" refersTo="#REF!"/>
      <definedName name="iyv" refersTo="#REF!"/>
      <definedName name="j" refersTo="#REF!"/>
      <definedName name="j48d" refersTo="#REF!"/>
      <definedName name="j67g" refersTo="#REF!"/>
      <definedName name="j7j" refersTo="#REF!"/>
      <definedName name="j8hj" refersTo="#REF!"/>
      <definedName name="j8hp" refersTo="#REF!"/>
      <definedName name="j8j" refersTo="#REF!"/>
      <definedName name="jbh" refersTo="#REF!"/>
      <definedName name="jbjjk" refersTo="#REF!"/>
      <definedName name="jcct" refersTo="#REF!"/>
      <definedName name="jcfg" refersTo="#REF!"/>
      <definedName name="jcnsd" refersTo="#REF!"/>
      <definedName name="jct" refersTo="#REF!"/>
      <definedName name="jd" refersTo="#REF!"/>
      <definedName name="jdff" refersTo="#REF!"/>
      <definedName name="jdj" refersTo="#REF!"/>
      <definedName name="jdjdjd" refersTo="#REF!"/>
      <definedName name="jdr" refersTo="#REF!"/>
      <definedName name="jdrt" refersTo="#REF!"/>
      <definedName name="jdrtr" refersTo="#REF!"/>
      <definedName name="JDT" refersTo="#REF!"/>
      <definedName name="jdtr" refersTo="#REF!"/>
      <definedName name="jeifi" refersTo="#REF!"/>
      <definedName name="jesr" refersTo="#REF!"/>
      <definedName name="jeww9" refersTo="#REF!"/>
      <definedName name="JF" refersTo="#REF!"/>
      <definedName name="jfd" refersTo="#REF!"/>
      <definedName name="jfdj" refersTo="#REF!"/>
      <definedName name="jfdjdfj" refersTo="#REF!"/>
      <definedName name="jfenjk" refersTo="#REF!"/>
      <definedName name="jfftj" refersTo="#REF!"/>
      <definedName name="jfjdjgfd" refersTo="#REF!"/>
      <definedName name="JFYY" refersTo="#REF!"/>
      <definedName name="JGDD" refersTo="#REF!"/>
      <definedName name="jgff6" refersTo="#REF!"/>
      <definedName name="JGGFJH" refersTo="#REF!"/>
      <definedName name="jggg" refersTo="#REF!"/>
      <definedName name="jghgf" refersTo="#REF!"/>
      <definedName name="jgj" refersTo="#REF!"/>
      <definedName name="jgjfdk" refersTo="#REF!"/>
      <definedName name="jh5er" refersTo="#REF!"/>
      <definedName name="jh78j" refersTo="#REF!"/>
      <definedName name="jherr" refersTo="#REF!"/>
      <definedName name="JHGHHJ" refersTo="#REF!"/>
      <definedName name="jhh" refersTo="#REF!"/>
      <definedName name="jhht4" refersTo="#REF!"/>
      <definedName name="jhj" refersTo="#REF!"/>
      <definedName name="jhkh" refersTo="#REF!"/>
      <definedName name="jhser" refersTo="#REF!"/>
      <definedName name="jhtf5" refersTo="#REF!"/>
      <definedName name="jhy" refersTo="#REF!"/>
      <definedName name="jhyr3" refersTo="#REF!"/>
      <definedName name="jhyy" refersTo="#REF!"/>
      <definedName name="jiio" refersTo="#REF!"/>
      <definedName name="jij" refersTo="#REF!"/>
      <definedName name="jipk" refersTo="#REF!"/>
      <definedName name="jiuu87" refersTo="#REF!"/>
      <definedName name="jjbv" refersTo="#REF!"/>
      <definedName name="jjfd" refersTo="#REF!"/>
      <definedName name="JJHHJ" refersTo="#REF!"/>
      <definedName name="jjhiu" refersTo="#REF!"/>
      <definedName name="jjhj" refersTo="#REF!"/>
      <definedName name="jjhyur5" refersTo="#REF!"/>
      <definedName name="JJHYYG" refersTo="#REF!"/>
      <definedName name="JJI" refersTo="#REF!"/>
      <definedName name="jjjj" refersTo="#REF!"/>
      <definedName name="jjjjjk" refersTo="#REF!"/>
      <definedName name="jjjkjk" refersTo="#REF!"/>
      <definedName name="jjk" refersTo="#REF!"/>
      <definedName name="jjkj" refersTo="#REF!"/>
      <definedName name="jjkweffwe" refersTo="#REF!"/>
      <definedName name="jjujuuj" refersTo="#REF!"/>
      <definedName name="jjvnvf" refersTo="#REF!"/>
      <definedName name="jjyg7" refersTo="#REF!"/>
      <definedName name="jk" refersTo="#REF!"/>
      <definedName name="jk0kl" refersTo="#REF!"/>
      <definedName name="jk4e8" refersTo="#REF!"/>
      <definedName name="jk7h" refersTo="#REF!"/>
      <definedName name="jk9d" refersTo="#REF!"/>
      <definedName name="jkb" refersTo="#REF!"/>
      <definedName name="jkcy" refersTo="#REF!"/>
      <definedName name="JKDSKDK" refersTo="#REF!"/>
      <definedName name="jkhkjjhk" refersTo="#REF!"/>
      <definedName name="jkhuj" refersTo="#REF!"/>
      <definedName name="jkih8" refersTo="#REF!"/>
      <definedName name="jkjjkj" refersTo="#REF!"/>
      <definedName name="jkjk" refersTo="#REF!"/>
      <definedName name="jkjkj" refersTo="#REF!"/>
      <definedName name="jkjkyd4" refersTo="#REF!"/>
      <definedName name="jkjut6" refersTo="#REF!"/>
      <definedName name="jkkju" refersTo="#REF!"/>
      <definedName name="jkn" refersTo="#REF!"/>
      <definedName name="jkytf" refersTo="#REF!"/>
      <definedName name="jlh" refersTo="#REF!"/>
      <definedName name="jmj" refersTo="#REF!"/>
      <definedName name="jmjmm" refersTo="#REF!"/>
      <definedName name="jmunml" refersTo="#REF!"/>
      <definedName name="jn" refersTo="#REF!"/>
      <definedName name="jnj" refersTo="#REF!"/>
      <definedName name="jnjn" refersTo="#REF!"/>
      <definedName name="jo" refersTo="#REF!"/>
      <definedName name="jr" refersTo="#REF!"/>
      <definedName name="JRHT" refersTo="#REF!"/>
      <definedName name="jrjerjr" refersTo="#REF!"/>
      <definedName name="jrs" refersTo="#REF!"/>
      <definedName name="jrt" refersTo="#REF!"/>
      <definedName name="JRTF" refersTo="#REF!"/>
      <definedName name="jsrer" refersTo="#REF!"/>
      <definedName name="JT" refersTo="#REF!"/>
      <definedName name="JTFY" refersTo="#REF!"/>
      <definedName name="JTR" refersTo="#REF!"/>
      <definedName name="jtrt" refersTo="#REF!"/>
      <definedName name="jtry" refersTo="#REF!"/>
      <definedName name="jttjt" refersTo="#REF!"/>
      <definedName name="jty" refersTo="#REF!"/>
      <definedName name="jtyr" refersTo="#REF!"/>
      <definedName name="JTYT" refersTo="#REF!"/>
      <definedName name="ju" refersTo="#REF!"/>
      <definedName name="ju0" refersTo="#REF!"/>
      <definedName name="jujju" refersTo="#REF!"/>
      <definedName name="jujuj" refersTo="#REF!"/>
      <definedName name="JUJUJUUJ" refersTo="#REF!"/>
      <definedName name="juki" refersTo="#REF!"/>
      <definedName name="juuh8" refersTo="#REF!"/>
      <definedName name="juyyv676" refersTo="#REF!"/>
      <definedName name="jvg" refersTo="#REF!"/>
      <definedName name="jvnkjv" refersTo="#REF!"/>
      <definedName name="JY" refersTo="#REF!"/>
      <definedName name="jyg" refersTo="#REF!"/>
      <definedName name="jygh" refersTo="#REF!"/>
      <definedName name="JYJ" refersTo="#REF!"/>
      <definedName name="jyt" refersTo="#REF!"/>
      <definedName name="jytr" refersTo="#REF!"/>
      <definedName name="JYYJ" refersTo="#REF!"/>
      <definedName name="k3k3k" refersTo="#REF!"/>
      <definedName name="k433k" refersTo="#REF!"/>
      <definedName name="k6rf" refersTo="#REF!"/>
      <definedName name="k7g" refersTo="#REF!"/>
      <definedName name="k7yv" refersTo="#REF!"/>
      <definedName name="k9d" refersTo="#REF!"/>
      <definedName name="k9e7" refersTo="#REF!"/>
      <definedName name="k9k" refersTo="#REF!"/>
      <definedName name="kafwakwe" refersTo="#REF!"/>
      <definedName name="KDDKKDKD" refersTo="#REF!"/>
      <definedName name="kdflr0" refersTo="#REF!"/>
      <definedName name="kdiejf" refersTo="#REF!"/>
      <definedName name="kdjck" refersTo="#REF!"/>
      <definedName name="kdjfj" refersTo="#REF!"/>
      <definedName name="kdkdk" refersTo="#REF!"/>
      <definedName name="KDKDKDKDK" refersTo="#REF!"/>
      <definedName name="kdkjeiei" refersTo="#REF!"/>
      <definedName name="KDLDL" refersTo="#REF!"/>
      <definedName name="KDLDLFWE" refersTo="#REF!"/>
      <definedName name="KDLKRGKL" refersTo="#REF!"/>
      <definedName name="KDLKRGLK" refersTo="#REF!"/>
      <definedName name="kdnjd" refersTo="#REF!"/>
      <definedName name="kdurjd" refersTo="#REF!"/>
      <definedName name="ke" refersTo="#REF!"/>
      <definedName name="kee0" refersTo="#REF!"/>
      <definedName name="keekek" refersTo="#REF!"/>
      <definedName name="keekke" refersTo="#REF!"/>
      <definedName name="keer9" refersTo="#REF!"/>
      <definedName name="kefwfe" refersTo="#REF!"/>
      <definedName name="kei49e" refersTo="#REF!"/>
      <definedName name="keijg" refersTo="#REF!"/>
      <definedName name="keisj4" refersTo="#REF!"/>
      <definedName name="kekf" refersTo="#REF!"/>
      <definedName name="kekko" refersTo="#REF!"/>
      <definedName name="kekte" refersTo="#REF!"/>
      <definedName name="kekwek" refersTo="#REF!"/>
      <definedName name="ker0" refersTo="#REF!"/>
      <definedName name="keregr0" refersTo="#REF!"/>
      <definedName name="kerkgr" refersTo="#REF!"/>
      <definedName name="kerkk" refersTo="#REF!"/>
      <definedName name="KERKKG" refersTo="#REF!"/>
      <definedName name="kermgvk" refersTo="#REF!"/>
      <definedName name="kertet" refersTo="#REF!"/>
      <definedName name="kertr8" refersTo="#REF!"/>
      <definedName name="kewak" refersTo="#REF!"/>
      <definedName name="kewfak" refersTo="#REF!"/>
      <definedName name="kewfkfe" refersTo="#REF!"/>
      <definedName name="kewkeke" refersTo="#REF!"/>
      <definedName name="kewkke" refersTo="#REF!"/>
      <definedName name="kf" refersTo="#REF!"/>
      <definedName name="kfdjgjg" refersTo="#REF!"/>
      <definedName name="kfeke" refersTo="#REF!"/>
      <definedName name="kffy" refersTo="#REF!"/>
      <definedName name="kfh" refersTo="#REF!"/>
      <definedName name="kfkdfkg" refersTo="#REF!"/>
      <definedName name="kfkfk" refersTo="#REF!"/>
      <definedName name="kfkfkf" refersTo="#REF!"/>
      <definedName name="kfkfkjg" refersTo="#REF!"/>
      <definedName name="KFKFKKF" refersTo="#REF!"/>
      <definedName name="kfkh" refersTo="#REF!"/>
      <definedName name="kfkhk" refersTo="#REF!"/>
      <definedName name="kfkke" refersTo="#REF!"/>
      <definedName name="KFKLDKLD" refersTo="#REF!"/>
      <definedName name="kfmvjd" refersTo="#REF!"/>
      <definedName name="kfskfsda" refersTo="#REF!"/>
      <definedName name="KFT" refersTo="#REF!"/>
      <definedName name="KFT5R" refersTo="#REF!"/>
      <definedName name="KFTR" refersTo="#REF!"/>
      <definedName name="kfy" refersTo="#REF!"/>
      <definedName name="kfyt" refersTo="#REF!"/>
      <definedName name="kg" refersTo="#REF!"/>
      <definedName name="KGDKFDLK" refersTo="#REF!"/>
      <definedName name="kgh" refersTo="#REF!"/>
      <definedName name="kgk" refersTo="#REF!"/>
      <definedName name="kgkgdsk" refersTo="#REF!"/>
      <definedName name="kgkit8" refersTo="#REF!"/>
      <definedName name="kgu" refersTo="#REF!"/>
      <definedName name="kgyu" refersTo="#REF!"/>
      <definedName name="kh" refersTo="#REF!"/>
      <definedName name="khkhtrk" refersTo="#REF!"/>
      <definedName name="ki3j3" refersTo="#REF!"/>
      <definedName name="ki9j" refersTo="#REF!"/>
      <definedName name="kiejw9" refersTo="#REF!"/>
      <definedName name="kii" refersTo="#REF!"/>
      <definedName name="kiij" refersTo="#REF!"/>
      <definedName name="kijl" refersTo="#REF!"/>
      <definedName name="kiu" refersTo="#REF!"/>
      <definedName name="kj" refersTo="#REF!"/>
      <definedName name="kj3e" refersTo="#REF!"/>
      <definedName name="kj7g" refersTo="#REF!"/>
      <definedName name="kjdsue7" refersTo="#REF!"/>
      <definedName name="kjekegrk" refersTo="#REF!"/>
      <definedName name="kjewe" refersTo="#REF!"/>
      <definedName name="kjhbg" refersTo="#REF!"/>
      <definedName name="kjioj" refersTo="#REF!"/>
      <definedName name="kjjhiu" refersTo="#REF!"/>
      <definedName name="kjk" refersTo="#REF!"/>
      <definedName name="kjkkjk" refersTo="#REF!"/>
      <definedName name="KJKKKK" refersTo="#REF!"/>
      <definedName name="kjn" refersTo="#REF!"/>
      <definedName name="kjnvd" refersTo="#REF!"/>
      <definedName name="kjrkgkg" refersTo="#REF!"/>
      <definedName name="kk" refersTo="#REF!"/>
      <definedName name="kkdkd" refersTo="#REF!"/>
      <definedName name="kkekd" refersTo="#REF!"/>
      <definedName name="kkemck" refersTo="#REF!"/>
      <definedName name="kkgk" refersTo="#REF!"/>
      <definedName name="kki" refersTo="#REF!"/>
      <definedName name="kkkfkf" refersTo="#REF!"/>
      <definedName name="kkkj" refersTo="#REF!"/>
      <definedName name="kkkkg" refersTo="#REF!"/>
      <definedName name="kkkklkl" refersTo="#REF!"/>
      <definedName name="kkkl" refersTo="#REF!"/>
      <definedName name="kksdfkfds" refersTo="#REF!"/>
      <definedName name="KKUKUK" refersTo="#REF!"/>
      <definedName name="kkwkwk" refersTo="#REF!"/>
      <definedName name="kkwwkk" refersTo="#REF!"/>
      <definedName name="kl98k" refersTo="#REF!"/>
      <definedName name="klewi" refersTo="#REF!"/>
      <definedName name="KLGLKFLKL" refersTo="#REF!"/>
      <definedName name="KLKJJ" refersTo="#REF!"/>
      <definedName name="klkllk" refersTo="#REF!"/>
      <definedName name="klvkvk" refersTo="#REF!"/>
      <definedName name="klwefa" refersTo="#REF!"/>
      <definedName name="kmkfv" refersTo="#REF!"/>
      <definedName name="kmkm" refersTo="#REF!"/>
      <definedName name="KMKU" refersTo="#REF!"/>
      <definedName name="KMUY" refersTo="#REF!"/>
      <definedName name="knjvbh" refersTo="#REF!"/>
      <definedName name="kok" refersTo="#REF!"/>
      <definedName name="koojo" refersTo="#REF!"/>
      <definedName name="KOREO" refersTo="#REF!"/>
      <definedName name="kowk" refersTo="#REF!"/>
      <definedName name="krdkd" refersTo="#REF!"/>
      <definedName name="kregk" refersTo="#REF!"/>
      <definedName name="KREIEJKRE" refersTo="#REF!"/>
      <definedName name="kreier8" refersTo="#REF!"/>
      <definedName name="krekek" refersTo="#REF!"/>
      <definedName name="kridj" refersTo="#REF!"/>
      <definedName name="KRIERGJ" refersTo="#REF!"/>
      <definedName name="krjd" refersTo="#REF!"/>
      <definedName name="krkek" refersTo="#REF!"/>
      <definedName name="krkergk" refersTo="#REF!"/>
      <definedName name="krkrk" refersTo="#REF!"/>
      <definedName name="krr" refersTo="#REF!"/>
      <definedName name="ksdg" refersTo="#REF!"/>
      <definedName name="ksefe8" refersTo="#REF!"/>
      <definedName name="kskds" refersTo="#REF!"/>
      <definedName name="KT" refersTo="#REF!"/>
      <definedName name="KTFK" refersTo="#REF!"/>
      <definedName name="ktrkrk" refersTo="#REF!"/>
      <definedName name="kttyr" refersTo="#REF!"/>
      <definedName name="ktyf" refersTo="#REF!"/>
      <definedName name="ktykty" refersTo="#REF!"/>
      <definedName name="ktyyt" refersTo="#REF!"/>
      <definedName name="ku" refersTo="#REF!"/>
      <definedName name="KUU" refersTo="#REF!"/>
      <definedName name="kuuuk" refersTo="#REF!"/>
      <definedName name="kvyg" refersTo="#REF!"/>
      <definedName name="kwefkwef" refersTo="#REF!"/>
      <definedName name="kwkdkdk" refersTo="#REF!"/>
      <definedName name="kwkwekwe" refersTo="#REF!"/>
      <definedName name="ky" refersTo="#REF!"/>
      <definedName name="kyf" refersTo="#REF!"/>
      <definedName name="kyfkkt" refersTo="#REF!"/>
      <definedName name="KYG" refersTo="#REF!"/>
      <definedName name="kygu" refersTo="#REF!"/>
      <definedName name="kyk" refersTo="#REF!"/>
      <definedName name="KYKY" refersTo="#REF!"/>
      <definedName name="KYT" refersTo="#REF!"/>
      <definedName name="kytf" refersTo="#REF!"/>
      <definedName name="lcldlm" refersTo="#REF!"/>
      <definedName name="ldcdld" refersTo="#REF!"/>
      <definedName name="lddldl" refersTo="#REF!"/>
      <definedName name="ldkdgk" refersTo="#REF!"/>
      <definedName name="ldldldl" refersTo="#REF!"/>
      <definedName name="ldleldl" refersTo="#REF!"/>
      <definedName name="lel" refersTo="#REF!"/>
      <definedName name="lelelel" refersTo="#REF!"/>
      <definedName name="lelfaewf" refersTo="#REF!"/>
      <definedName name="lewflel" refersTo="#REF!"/>
      <definedName name="lewlwl" refersTo="#REF!"/>
      <definedName name="LFDF" refersTo="#REF!"/>
      <definedName name="lfdlg" refersTo="#REF!"/>
      <definedName name="lfe0" refersTo="#REF!"/>
      <definedName name="lffkgl" refersTo="#REF!"/>
      <definedName name="lfgy" refersTo="#REF!"/>
      <definedName name="LFLFLF" refersTo="#REF!"/>
      <definedName name="LFLFLL" refersTo="#REF!"/>
      <definedName name="lg" refersTo="#REF!"/>
      <definedName name="lgflflf" refersTo="#REF!"/>
      <definedName name="lgl" refersTo="#REF!"/>
      <definedName name="lglfd" refersTo="#REF!"/>
      <definedName name="LGLGLGL" refersTo="#REF!"/>
      <definedName name="lgyuli" refersTo="#REF!"/>
      <definedName name="lh" refersTo="#REF!"/>
      <definedName name="lhhj" refersTo="#REF!"/>
      <definedName name="lhl" refersTo="#REF!"/>
      <definedName name="lhnj" refersTo="#REF!"/>
      <definedName name="LHUIUI" refersTo="#REF!"/>
      <definedName name="li" refersTo="#REF!"/>
      <definedName name="liik" refersTo="#REF!"/>
      <definedName name="liil" refersTo="#REF!"/>
      <definedName name="liohn" refersTo="#REF!"/>
      <definedName name="ljh" refersTo="#REF!"/>
      <definedName name="ljhjk" refersTo="#REF!"/>
      <definedName name="LJJ" refersTo="#REF!"/>
      <definedName name="ljjj" refersTo="#REF!"/>
      <definedName name="ljk" refersTo="#REF!"/>
      <definedName name="LJNIKIK" refersTo="#REF!"/>
      <definedName name="lk0" refersTo="#REF!"/>
      <definedName name="lkere90" refersTo="#REF!"/>
      <definedName name="lkerel" refersTo="#REF!"/>
      <definedName name="LKFLF" refersTo="#REF!"/>
      <definedName name="lkij" refersTo="#REF!"/>
      <definedName name="lkik" refersTo="#REF!"/>
      <definedName name="lkj" refersTo="#REF!"/>
      <definedName name="LKJGLKSGD" refersTo="#REF!"/>
      <definedName name="lkuy" refersTo="#REF!"/>
      <definedName name="llellee" refersTo="#REF!"/>
      <definedName name="LLHJ" refersTo="#REF!"/>
      <definedName name="lljk" refersTo="#REF!"/>
      <definedName name="LLK" refersTo="#REF!"/>
      <definedName name="LLKYUK" refersTo="#REF!"/>
      <definedName name="lloo" refersTo="#REF!"/>
      <definedName name="llsle" refersTo="#REF!"/>
      <definedName name="LLUIIU" refersTo="#REF!"/>
      <definedName name="lm" refersTo="#REF!"/>
      <definedName name="lml" refersTo="#REF!"/>
      <definedName name="LNO" refersTo="#REF!"/>
      <definedName name="LOLI" refersTo="#REF!"/>
      <definedName name="LOLO" refersTo="#REF!"/>
      <definedName name="LOLOOL" refersTo="#REF!"/>
      <definedName name="LOOL" refersTo="#REF!"/>
      <definedName name="lp0i" refersTo="#REF!"/>
      <definedName name="lr00" refersTo="#REF!"/>
      <definedName name="lr0l" refersTo="#REF!"/>
      <definedName name="lrejg" refersTo="#REF!"/>
      <definedName name="lreoitr9" refersTo="#REF!"/>
      <definedName name="LRLRLRL" refersTo="#REF!"/>
      <definedName name="ltkfkc" refersTo="#REF!"/>
      <definedName name="ltlt" refersTo="#REF!"/>
      <definedName name="LTU" refersTo="#REF!"/>
      <definedName name="ltweet0" refersTo="#REF!"/>
      <definedName name="lub" refersTo="#REF!"/>
      <definedName name="luh" refersTo="#REF!"/>
      <definedName name="LUKIU" refersTo="#REF!"/>
      <definedName name="LUU" refersTo="#REF!"/>
      <definedName name="luyu" refersTo="#REF!"/>
      <definedName name="LYG" refersTo="#REF!"/>
      <definedName name="lyu" refersTo="#REF!"/>
      <definedName name="m" refersTo="#REF!"/>
      <definedName name="mbkb" refersTo="#REF!"/>
      <definedName name="mcjc" refersTo="#REF!"/>
      <definedName name="mck" refersTo="#REF!"/>
      <definedName name="mddj" refersTo="#REF!"/>
      <definedName name="mdjdj" refersTo="#REF!"/>
      <definedName name="mdjx" refersTo="#REF!"/>
      <definedName name="MDMDM" refersTo="#REF!"/>
      <definedName name="meivfd" refersTo="#REF!"/>
      <definedName name="mewiew" refersTo="#REF!"/>
      <definedName name="mfd" refersTo="#REF!"/>
      <definedName name="mfdfnds" refersTo="#REF!"/>
      <definedName name="mfei" refersTo="#REF!"/>
      <definedName name="mfjdn" refersTo="#REF!"/>
      <definedName name="mghh" refersTo="#REF!"/>
      <definedName name="mghhg" refersTo="#REF!"/>
      <definedName name="MGJD" refersTo="#REF!"/>
      <definedName name="mgkgdk" refersTo="#REF!"/>
      <definedName name="MGUJH" refersTo="#REF!"/>
      <definedName name="mh" refersTo="#REF!"/>
      <definedName name="mjnh5" refersTo="#REF!"/>
      <definedName name="MJYJY" refersTo="#REF!"/>
      <definedName name="mke0" refersTo="#REF!"/>
      <definedName name="mkhjn" refersTo="#REF!"/>
      <definedName name="mkmk" refersTo="#REF!"/>
      <definedName name="MKY" refersTo="#REF!"/>
      <definedName name="MMBMBMB" refersTo="#REF!"/>
      <definedName name="MMDMDM" refersTo="#REF!"/>
      <definedName name="MMDMDMD" refersTo="#REF!"/>
      <definedName name="MMG" refersTo="#REF!"/>
      <definedName name="MMY" refersTo="#REF!"/>
      <definedName name="MRMRM" refersTo="#REF!"/>
      <definedName name="mss" refersTo="#REF!"/>
      <definedName name="mwwkd" refersTo="#REF!"/>
      <definedName name="MYGM" refersTo="#REF!"/>
      <definedName name="NBN" refersTo="#REF!"/>
      <definedName name="nbnn" refersTo="#REF!"/>
      <definedName name="ncc" refersTo="#REF!"/>
      <definedName name="ncnbn" refersTo="#REF!"/>
      <definedName name="ndgf" refersTo="#REF!"/>
      <definedName name="NDNDNDN" refersTo="#REF!"/>
      <definedName name="ndnng" refersTo="#REF!"/>
      <definedName name="ndrt" refersTo="#REF!"/>
      <definedName name="ndrtt" refersTo="#REF!"/>
      <definedName name="ndt" refersTo="#REF!"/>
      <definedName name="ndtyn" refersTo="#REF!"/>
      <definedName name="nfg" refersTo="#REF!"/>
      <definedName name="NFNFN" refersTo="#REF!"/>
      <definedName name="NFNFNNF" refersTo="#REF!"/>
      <definedName name="NG" refersTo="#REF!"/>
      <definedName name="ngc" refersTo="#REF!"/>
      <definedName name="ngf" refersTo="#REF!"/>
      <definedName name="ngh" refersTo="#REF!"/>
      <definedName name="NGN" refersTo="#REF!"/>
      <definedName name="NGNGN" refersTo="#REF!"/>
      <definedName name="nhnnh" refersTo="#REF!"/>
      <definedName name="nhtr4" refersTo="#REF!"/>
      <definedName name="nhv" refersTo="#REF!"/>
      <definedName name="nhyy5" refersTo="#REF!"/>
      <definedName name="nj" refersTo="#REF!"/>
      <definedName name="njdfnd" refersTo="#REF!"/>
      <definedName name="njjk" refersTo="#REF!"/>
      <definedName name="njnj" refersTo="#REF!"/>
      <definedName name="nklvv" refersTo="#REF!"/>
      <definedName name="NMH" refersTo="#REF!"/>
      <definedName name="NNFNFNF" refersTo="#REF!"/>
      <definedName name="NRTNTR" refersTo="#REF!"/>
      <definedName name="NRTTT" refersTo="#REF!"/>
      <definedName name="nsrtt" refersTo="#REF!"/>
      <definedName name="nttyn" refersTo="#REF!"/>
      <definedName name="NTYYN" refersTo="#REF!"/>
      <definedName name="nugj" refersTo="#REF!"/>
      <definedName name="nvc" refersTo="#REF!"/>
      <definedName name="nvccv" refersTo="#REF!"/>
      <definedName name="NVNVNV" refersTo="#REF!"/>
      <definedName name="nvvb" refersTo="#REF!"/>
      <definedName name="nxfng" refersTo="#REF!"/>
      <definedName name="NYJ" refersTo="#REF!"/>
      <definedName name="NYNY" refersTo="#REF!"/>
      <definedName name="nytgfg7" refersTo="#REF!"/>
      <definedName name="offf" refersTo="#REF!"/>
      <definedName name="oij" refersTo="#REF!"/>
      <definedName name="ojo" refersTo="#REF!"/>
      <definedName name="ojoiioo" refersTo="#REF!"/>
      <definedName name="OJUUJ" refersTo="#REF!"/>
      <definedName name="ok" refersTo="#REF!"/>
      <definedName name="okiu" refersTo="#REF!"/>
      <definedName name="OKKK" refersTo="#REF!"/>
      <definedName name="oko" refersTo="#REF!"/>
      <definedName name="ol" refersTo="#REF!"/>
      <definedName name="olll" refersTo="#REF!"/>
      <definedName name="olo" refersTo="#REF!"/>
      <definedName name="OLOL" refersTo="#REF!"/>
      <definedName name="olololo" refersTo="#REF!"/>
      <definedName name="oloo" refersTo="#REF!"/>
      <definedName name="oloool" refersTo="#REF!"/>
      <definedName name="olpl" refersTo="#REF!"/>
      <definedName name="oo" refersTo="#REF!"/>
      <definedName name="oojoij" refersTo="#REF!"/>
      <definedName name="ooo" refersTo="#REF!"/>
      <definedName name="OP" refersTo="#REF!"/>
      <definedName name="opooo" refersTo="#REF!"/>
      <definedName name="opopoo" refersTo="#REF!"/>
      <definedName name="otyo" refersTo="#REF!"/>
      <definedName name="out" refersTo="#REF!"/>
      <definedName name="owifea" refersTo="#REF!"/>
      <definedName name="oyot" refersTo="#REF!"/>
      <definedName name="oyt" refersTo="#REF!"/>
      <definedName name="oyu" refersTo="#REF!"/>
      <definedName name="p" refersTo="#REF!"/>
      <definedName name="pioi" refersTo="#REF!"/>
      <definedName name="PIPI" refersTo="#REF!"/>
      <definedName name="PKK" refersTo="#REF!"/>
      <definedName name="pkkk" refersTo="#REF!"/>
      <definedName name="ploo" refersTo="#REF!"/>
      <definedName name="plpl" refersTo="#REF!"/>
      <definedName name="plppll" refersTo="#REF!"/>
      <definedName name="PROOF" refersTo="#REF!"/>
      <definedName name="pu" refersTo="#REF!"/>
      <definedName name="pui" refersTo="#REF!"/>
      <definedName name="QA" refersTo="#REF!"/>
      <definedName name="QAQ" refersTo="#REF!"/>
      <definedName name="qaqqa" refersTo="#REF!"/>
      <definedName name="qe" refersTo="#REF!"/>
      <definedName name="QEQE" refersTo="#REF!"/>
      <definedName name="qeqqeq" refersTo="#REF!"/>
      <definedName name="QEWQE" refersTo="#REF!"/>
      <definedName name="qqaq" refersTo="#REF!"/>
      <definedName name="qqw" refersTo="#REF!"/>
      <definedName name="qrew" refersTo="#REF!"/>
      <definedName name="qrqr" refersTo="#REF!"/>
      <definedName name="QRR" refersTo="#REF!"/>
      <definedName name="QRRQ" refersTo="#REF!"/>
      <definedName name="qsq" refersTo="#REF!"/>
      <definedName name="qw" refersTo="#REF!"/>
      <definedName name="QWQ" refersTo="#REF!"/>
      <definedName name="qwqqew" refersTo="#REF!"/>
      <definedName name="qwqw" refersTo="#REF!"/>
      <definedName name="qwqwq" refersTo="#REF!"/>
      <definedName name="qwqwwqw" refersTo="#REF!"/>
      <definedName name="qwrerew" refersTo="#REF!"/>
      <definedName name="qwwqwqq" refersTo="#REF!"/>
      <definedName name="qwwwq" refersTo="#REF!"/>
      <definedName name="RA" refersTo="#REF!"/>
      <definedName name="RAWEFEF" refersTo="#REF!"/>
      <definedName name="rcrc" refersTo="#REF!"/>
      <definedName name="RD" refersTo="#REF!"/>
      <definedName name="rdf" refersTo="#REF!"/>
      <definedName name="rdgrd" refersTo="#REF!"/>
      <definedName name="rdgreg" refersTo="#REF!"/>
      <definedName name="rdh" refersTo="#REF!"/>
      <definedName name="rdkfk" refersTo="#REF!"/>
      <definedName name="rdkk" refersTo="#REF!"/>
      <definedName name="rdr" refersTo="#REF!"/>
      <definedName name="RDSGGERS" refersTo="#REF!"/>
      <definedName name="RDTHRTHD" refersTo="#REF!"/>
      <definedName name="RDYRY" refersTo="#REF!"/>
      <definedName name="rdyt" refersTo="#REF!"/>
      <definedName name="RDYTY" refersTo="#REF!"/>
      <definedName name="re34e" refersTo="#REF!"/>
      <definedName name="re4w4e" refersTo="#REF!"/>
      <definedName name="ree" refersTo="#REF!"/>
      <definedName name="reef34" refersTo="#REF!"/>
      <definedName name="reg" refersTo="#REF!"/>
      <definedName name="regdttreg" refersTo="#REF!"/>
      <definedName name="regegrger" refersTo="#REF!"/>
      <definedName name="reger" refersTo="#REF!"/>
      <definedName name="regerger" refersTo="#REF!"/>
      <definedName name="REGFLFLFL" refersTo="#REF!"/>
      <definedName name="reggd" refersTo="#REF!"/>
      <definedName name="REGGER" refersTo="#REF!"/>
      <definedName name="REGGERSERG" refersTo="#REF!"/>
      <definedName name="regl0" refersTo="#REF!"/>
      <definedName name="regre" refersTo="#REF!"/>
      <definedName name="regreg" refersTo="#REF!"/>
      <definedName name="regrge" refersTo="#REF!"/>
      <definedName name="REGRRELERGL" refersTo="#REF!"/>
      <definedName name="REGS" refersTo="#REF!"/>
      <definedName name="REGSGERS" refersTo="#REF!"/>
      <definedName name="REGSGRE" refersTo="#REF!"/>
      <definedName name="REGSGRESREG" refersTo="#REF!"/>
      <definedName name="REGSREG" refersTo="#REF!"/>
      <definedName name="REGSREGREG" refersTo="#REF!"/>
      <definedName name="REGSRERE" refersTo="#REF!"/>
      <definedName name="regwre" refersTo="#REF!"/>
      <definedName name="rehrth" refersTo="#REF!"/>
      <definedName name="rek3k" refersTo="#REF!"/>
      <definedName name="rekd" refersTo="#REF!"/>
      <definedName name="rekdk" refersTo="#REF!"/>
      <definedName name="rekek" refersTo="#REF!"/>
      <definedName name="rekelg" refersTo="#REF!"/>
      <definedName name="rekgdkld" refersTo="#REF!"/>
      <definedName name="rekjgrei" refersTo="#REF!"/>
      <definedName name="rekkg" refersTo="#REF!"/>
      <definedName name="rekkk3" refersTo="#REF!"/>
      <definedName name="rekkr" refersTo="#REF!"/>
      <definedName name="rekrk" refersTo="#REF!"/>
      <definedName name="RER" refersTo="#REF!"/>
      <definedName name="RERE" refersTo="#REF!"/>
      <definedName name="REREGRE" refersTo="#REF!"/>
      <definedName name="RERERER" refersTo="#REF!"/>
      <definedName name="rerge" refersTo="#REF!"/>
      <definedName name="rertt" refersTo="#REF!"/>
      <definedName name="resgf" refersTo="#REF!"/>
      <definedName name="resggre" refersTo="#REF!"/>
      <definedName name="resggrerge" refersTo="#REF!"/>
      <definedName name="RESGRE" refersTo="#REF!"/>
      <definedName name="RESGRESGREG" refersTo="#REF!"/>
      <definedName name="resgsreg" refersTo="#REF!"/>
      <definedName name="RESRE" refersTo="#REF!"/>
      <definedName name="RESREGERG" refersTo="#REF!"/>
      <definedName name="RESSREG" refersTo="#REF!"/>
      <definedName name="ret" refersTo="#REF!"/>
      <definedName name="ret4w" refersTo="#REF!"/>
      <definedName name="retr" refersTo="#REF!"/>
      <definedName name="REWASSD" refersTo="#REF!"/>
      <definedName name="rewwqre" refersTo="#REF!"/>
      <definedName name="rey54ye5" refersTo="#REF!"/>
      <definedName name="rey55e" refersTo="#REF!"/>
      <definedName name="reye" refersTo="#REF!"/>
      <definedName name="reyr" refersTo="#REF!"/>
      <definedName name="reyre" refersTo="#REF!"/>
      <definedName name="REYRY" refersTo="#REF!"/>
      <definedName name="reyye5" refersTo="#REF!"/>
      <definedName name="reyyt" refersTo="#REF!"/>
      <definedName name="rf" refersTo="#REF!"/>
      <definedName name="RFAWWES" refersTo="#REF!"/>
      <definedName name="rfr" refersTo="#REF!"/>
      <definedName name="rfrf" refersTo="#REF!"/>
      <definedName name="rfrfr" refersTo="#REF!"/>
      <definedName name="rftu" refersTo="#REF!"/>
      <definedName name="rfty" refersTo="#REF!"/>
      <definedName name="RGE" refersTo="#REF!"/>
      <definedName name="rgeere" refersTo="#REF!"/>
      <definedName name="RGEGAE" refersTo="#REF!"/>
      <definedName name="rgeger" refersTo="#REF!"/>
      <definedName name="rgegre" refersTo="#REF!"/>
      <definedName name="RGEGRSERG" refersTo="#REF!"/>
      <definedName name="rgekkr" refersTo="#REF!"/>
      <definedName name="rgereg" refersTo="#REF!"/>
      <definedName name="rgerge" refersTo="#REF!"/>
      <definedName name="rgerger" refersTo="#REF!"/>
      <definedName name="RGESGRES" refersTo="#REF!"/>
      <definedName name="RGESREG" refersTo="#REF!"/>
      <definedName name="RGESRGE" refersTo="#REF!"/>
      <definedName name="rggf" refersTo="#REF!"/>
      <definedName name="RGGSR" refersTo="#REF!"/>
      <definedName name="RGKRKRK" refersTo="#REF!"/>
      <definedName name="rgrd" refersTo="#REF!"/>
      <definedName name="RGRG" refersTo="#REF!"/>
      <definedName name="RGRGESEGR" refersTo="#REF!"/>
      <definedName name="rgrrefe" refersTo="#REF!"/>
      <definedName name="RGSGESR" refersTo="#REF!"/>
      <definedName name="rgt" refersTo="#REF!"/>
      <definedName name="RHD" refersTo="#REF!"/>
      <definedName name="rhehtr" refersTo="#REF!"/>
      <definedName name="rhre" refersTo="#REF!"/>
      <definedName name="RHRHT" refersTo="#REF!"/>
      <definedName name="RHTDTRH" refersTo="#REF!"/>
      <definedName name="RHTHTRD" refersTo="#REF!"/>
      <definedName name="rhtrhhrt" refersTo="#REF!"/>
      <definedName name="RHYR" refersTo="#REF!"/>
      <definedName name="ridj" refersTo="#REF!"/>
      <definedName name="riejg" refersTo="#REF!"/>
      <definedName name="rjee" refersTo="#REF!"/>
      <definedName name="RJJRJR" refersTo="#REF!"/>
      <definedName name="rjyt" refersTo="#REF!"/>
      <definedName name="rkdsgk" refersTo="#REF!"/>
      <definedName name="rkee" refersTo="#REF!"/>
      <definedName name="rkeek" refersTo="#REF!"/>
      <definedName name="rkek" refersTo="#REF!"/>
      <definedName name="rkeke" refersTo="#REF!"/>
      <definedName name="rkekgk" refersTo="#REF!"/>
      <definedName name="rker" refersTo="#REF!"/>
      <definedName name="rkerkgk" refersTo="#REF!"/>
      <definedName name="rkgkl" refersTo="#REF!"/>
      <definedName name="rkgkr" refersTo="#REF!"/>
      <definedName name="rkjek" refersTo="#REF!"/>
      <definedName name="rkrk" refersTo="#REF!"/>
      <definedName name="rkrke" refersTo="#REF!"/>
      <definedName name="rkrkg" refersTo="#REF!"/>
      <definedName name="RKRKKRKR" refersTo="#REF!"/>
      <definedName name="RKRKRKR" refersTo="#REF!"/>
      <definedName name="RKRKRKRK" refersTo="#REF!"/>
      <definedName name="rkrrkk" refersTo="#REF!"/>
      <definedName name="rlelr" refersTo="#REF!"/>
      <definedName name="rlelrl" refersTo="#REF!"/>
      <definedName name="rlltl" refersTo="#REF!"/>
      <definedName name="rlrel" refersTo="#REF!"/>
      <definedName name="RLRLRLER" refersTo="#REF!"/>
      <definedName name="RMRMRM" refersTo="#REF!"/>
      <definedName name="ROYAL" refersTo="#REF!"/>
      <definedName name="rqw" refersTo="#REF!"/>
      <definedName name="rree" refersTo="#REF!"/>
      <definedName name="rrfe" refersTo="#REF!"/>
      <definedName name="rrgesre" refersTo="#REF!"/>
      <definedName name="RRGRG" refersTo="#REF!"/>
      <definedName name="RRGRLRL" refersTo="#REF!"/>
      <definedName name="rrlrl" refersTo="#REF!"/>
      <definedName name="rrrhrx" refersTo="#REF!"/>
      <definedName name="rrwr" refersTo="#REF!"/>
      <definedName name="RSEG" refersTo="#REF!"/>
      <definedName name="RSEGGSER5" refersTo="#REF!"/>
      <definedName name="rserb" refersTo="#REF!"/>
      <definedName name="RSERGES" refersTo="#REF!"/>
      <definedName name="rsetse" refersTo="#REF!"/>
      <definedName name="rsew" refersTo="#REF!"/>
      <definedName name="RSGEGESRR" refersTo="#REF!"/>
      <definedName name="rsgegre" refersTo="#REF!"/>
      <definedName name="RSGERE" refersTo="#REF!"/>
      <definedName name="RSGRES" refersTo="#REF!"/>
      <definedName name="rsgresg" refersTo="#REF!"/>
      <definedName name="rsgsger" refersTo="#REF!"/>
      <definedName name="RSGSRER" refersTo="#REF!"/>
      <definedName name="rshrhr" refersTo="#REF!"/>
      <definedName name="rsyer" refersTo="#REF!"/>
      <definedName name="rtdjrt" refersTo="#REF!"/>
      <definedName name="rtds" refersTo="#REF!"/>
      <definedName name="rter" refersTo="#REF!"/>
      <definedName name="rtete" refersTo="#REF!"/>
      <definedName name="RTFHRT" refersTo="#REF!"/>
      <definedName name="RTG" refersTo="#REF!"/>
      <definedName name="rtgres" refersTo="#REF!"/>
      <definedName name="RTHFHTR" refersTo="#REF!"/>
      <definedName name="rtj" refersTo="#REF!"/>
      <definedName name="rtjer" refersTo="#REF!"/>
      <definedName name="RTJJH" refersTo="#REF!"/>
      <definedName name="rtr" refersTo="#REF!"/>
      <definedName name="RTRT" refersTo="#REF!"/>
      <definedName name="rtrtr" refersTo="#REF!"/>
      <definedName name="RTRTRT" refersTo="#REF!"/>
      <definedName name="rtrttr" refersTo="#REF!"/>
      <definedName name="RTT" refersTo="#REF!"/>
      <definedName name="RTTT" refersTo="#REF!"/>
      <definedName name="rtttt" refersTo="#REF!"/>
      <definedName name="rtty" refersTo="#REF!"/>
      <definedName name="rtu6ru6" refersTo="#REF!"/>
      <definedName name="rtur" refersTo="#REF!"/>
      <definedName name="rturt" refersTo="#REF!"/>
      <definedName name="rtwrreg" refersTo="#REF!"/>
      <definedName name="rtyj" refersTo="#REF!"/>
      <definedName name="rtytr" refersTo="#REF!"/>
      <definedName name="ru" refersTo="#REF!"/>
      <definedName name="RUR" refersTo="#REF!"/>
      <definedName name="rut" refersTo="#REF!"/>
      <definedName name="RUY" refersTo="#REF!"/>
      <definedName name="RUYR" refersTo="#REF!"/>
      <definedName name="rvfgfg" refersTo="#REF!"/>
      <definedName name="rvsre" refersTo="#REF!"/>
      <definedName name="RW3W" refersTo="#REF!"/>
      <definedName name="RWAF3W" refersTo="#REF!"/>
      <definedName name="RWE3AAW3E" refersTo="#REF!"/>
      <definedName name="RWEDW" refersTo="#REF!"/>
      <definedName name="rwegregr" refersTo="#REF!"/>
      <definedName name="RWR" refersTo="#REF!"/>
      <definedName name="rwrwrw" refersTo="#REF!"/>
      <definedName name="RWWR" refersTo="#REF!"/>
      <definedName name="RYES4" refersTo="#REF!"/>
      <definedName name="RYEY" refersTo="#REF!"/>
      <definedName name="ryeyr" refersTo="#REF!"/>
      <definedName name="RYH" refersTo="#REF!"/>
      <definedName name="RYJ" refersTo="#REF!"/>
      <definedName name="ryry" refersTo="#REF!"/>
      <definedName name="rytr3" refersTo="#REF!"/>
      <definedName name="ryu" refersTo="#REF!"/>
      <definedName name="RYUR" refersTo="#REF!"/>
      <definedName name="RYY" refersTo="#REF!"/>
      <definedName name="RYYR" refersTo="#REF!"/>
      <definedName name="ryyrr" refersTo="#REF!"/>
      <definedName name="RYYRY" refersTo="#REF!"/>
      <definedName name="ryyt" refersTo="#REF!"/>
      <definedName name="s4eg4" refersTo="#REF!"/>
      <definedName name="SACC" refersTo="#REF!"/>
      <definedName name="SACE" refersTo="#REF!"/>
      <definedName name="sacea" refersTo="#REF!"/>
      <definedName name="saceea" refersTo="#REF!"/>
      <definedName name="sacew" refersTo="#REF!"/>
      <definedName name="sacewa" refersTo="#REF!"/>
      <definedName name="sadeaewf" refersTo="#REF!"/>
      <definedName name="sadfaew" refersTo="#REF!"/>
      <definedName name="sadfaewa" refersTo="#REF!"/>
      <definedName name="SADFAFWE" refersTo="#REF!"/>
      <definedName name="SADFAWE" refersTo="#REF!"/>
      <definedName name="sadfe" refersTo="#REF!"/>
      <definedName name="sadfeefw" refersTo="#REF!"/>
      <definedName name="sadfefaew" refersTo="#REF!"/>
      <definedName name="sadfefwefw" refersTo="#REF!"/>
      <definedName name="sadfess" refersTo="#REF!"/>
      <definedName name="SADFEW" refersTo="#REF!"/>
      <definedName name="sadfewa" refersTo="#REF!"/>
      <definedName name="SADFEWAAEW" refersTo="#REF!"/>
      <definedName name="SADFEWAEFW" refersTo="#REF!"/>
      <definedName name="SADFEWAEWF" refersTo="#REF!"/>
      <definedName name="SADFEWAFFEW" refersTo="#REF!"/>
      <definedName name="sadffa" refersTo="#REF!"/>
      <definedName name="SADFFAWE" refersTo="#REF!"/>
      <definedName name="SADFFEAWEW" refersTo="#REF!"/>
      <definedName name="SADFFWAE" refersTo="#REF!"/>
      <definedName name="sadffwe" refersTo="#REF!"/>
      <definedName name="sadffwea" refersTo="#REF!"/>
      <definedName name="SADFFWEAWEF" refersTo="#REF!"/>
      <definedName name="sadfiaes" refersTo="#REF!"/>
      <definedName name="sadfsd" refersTo="#REF!"/>
      <definedName name="SADFWAAFEW" refersTo="#REF!"/>
      <definedName name="SADFWAE" refersTo="#REF!"/>
      <definedName name="SADFWAEWEA" refersTo="#REF!"/>
      <definedName name="SADFWAFE" refersTo="#REF!"/>
      <definedName name="SADFWEA" refersTo="#REF!"/>
      <definedName name="SADFWEAF" refersTo="#REF!"/>
      <definedName name="SADFWEAFEW" refersTo="#REF!"/>
      <definedName name="sadfweew" refersTo="#REF!"/>
      <definedName name="sadkke" refersTo="#REF!"/>
      <definedName name="SADWEAF" refersTo="#REF!"/>
      <definedName name="SADWEFA" refersTo="#REF!"/>
      <definedName name="sadwefafe" refersTo="#REF!"/>
      <definedName name="sadwfe" refersTo="#REF!"/>
      <definedName name="SAEFFWAE" refersTo="#REF!"/>
      <definedName name="saefwef" refersTo="#REF!"/>
      <definedName name="saelel" refersTo="#REF!"/>
      <definedName name="safawfe" refersTo="#REF!"/>
      <definedName name="safdew" refersTo="#REF!"/>
      <definedName name="SAFDFEWA" refersTo="#REF!"/>
      <definedName name="SAFDFWE" refersTo="#REF!"/>
      <definedName name="SAFDFWEA" refersTo="#REF!"/>
      <definedName name="safeew" refersTo="#REF!"/>
      <definedName name="safewf" refersTo="#REF!"/>
      <definedName name="SAFEWWAE" refersTo="#REF!"/>
      <definedName name="SAFFSD" refersTo="#REF!"/>
      <definedName name="safwaewef" refersTo="#REF!"/>
      <definedName name="SAFWEA" refersTo="#REF!"/>
      <definedName name="SAWEF" refersTo="#REF!"/>
      <definedName name="sber" refersTo="#REF!"/>
      <definedName name="sbre" refersTo="#REF!"/>
      <definedName name="sbsre" refersTo="#REF!"/>
      <definedName name="sca" refersTo="#REF!"/>
      <definedName name="SCACS" refersTo="#REF!"/>
      <definedName name="scad" refersTo="#REF!"/>
      <definedName name="sccdcd" refersTo="#REF!"/>
      <definedName name="scce" refersTo="#REF!"/>
      <definedName name="SCCS" refersTo="#REF!"/>
      <definedName name="sccscs" refersTo="#REF!"/>
      <definedName name="scde" refersTo="#REF!"/>
      <definedName name="scese" refersTo="#REF!"/>
      <definedName name="sckewke" refersTo="#REF!"/>
      <definedName name="sd" refersTo="#REF!"/>
      <definedName name="sdaADSad" refersTo="#REF!"/>
      <definedName name="sdaccs" refersTo="#REF!"/>
      <definedName name="SDACS" refersTo="#REF!"/>
      <definedName name="SDAFAWE" refersTo="#REF!"/>
      <definedName name="sdafaweew" refersTo="#REF!"/>
      <definedName name="sdafcde" refersTo="#REF!"/>
      <definedName name="SDAFEWA" refersTo="#REF!"/>
      <definedName name="sdafewewf" refersTo="#REF!"/>
      <definedName name="sdaffewew" refersTo="#REF!"/>
      <definedName name="SDAFFWAE" refersTo="#REF!"/>
      <definedName name="SDAFFWEAFEW" refersTo="#REF!"/>
      <definedName name="SDAFWAE" refersTo="#REF!"/>
      <definedName name="SDAFWEA" refersTo="#REF!"/>
      <definedName name="SDAFWEAEFW" refersTo="#REF!"/>
      <definedName name="SDAFWEAFE" refersTo="#REF!"/>
      <definedName name="SDAFWEAW" refersTo="#REF!"/>
      <definedName name="SDAFWEFA" refersTo="#REF!"/>
      <definedName name="SDAFWEWEAF" refersTo="#REF!"/>
      <definedName name="sdakeke" refersTo="#REF!"/>
      <definedName name="sdakekek" refersTo="#REF!"/>
      <definedName name="sdakfeefm" refersTo="#REF!"/>
      <definedName name="sdawe" refersTo="#REF!"/>
      <definedName name="sdc" refersTo="#REF!"/>
      <definedName name="sdccew" refersTo="#REF!"/>
      <definedName name="sdcd" refersTo="#REF!"/>
      <definedName name="sdcdcawe" refersTo="#REF!"/>
      <definedName name="sdceaewa" refersTo="#REF!"/>
      <definedName name="sdcee" refersTo="#REF!"/>
      <definedName name="sdcees" refersTo="#REF!"/>
      <definedName name="sdces" refersTo="#REF!"/>
      <definedName name="sdcew" refersTo="#REF!"/>
      <definedName name="SDCS" refersTo="#REF!"/>
      <definedName name="SDCWAEWE" refersTo="#REF!"/>
      <definedName name="sddc" refersTo="#REF!"/>
      <definedName name="SDDDD" refersTo="#REF!"/>
      <definedName name="SDDF" refersTo="#REF!"/>
      <definedName name="sddscd" refersTo="#REF!"/>
      <definedName name="sdedsf" refersTo="#REF!"/>
      <definedName name="sdes" refersTo="#REF!"/>
      <definedName name="sdesfd" refersTo="#REF!"/>
      <definedName name="sdew" refersTo="#REF!"/>
      <definedName name="sdews" refersTo="#REF!"/>
      <definedName name="sdf" refersTo="#REF!"/>
      <definedName name="SDFA" refersTo="#REF!"/>
      <definedName name="SDFAEW" refersTo="#REF!"/>
      <definedName name="sdfaewes" refersTo="#REF!"/>
      <definedName name="sdfaf" refersTo="#REF!"/>
      <definedName name="SDFAKLDFSKDK" refersTo="#REF!"/>
      <definedName name="SDFAWE" refersTo="#REF!"/>
      <definedName name="SDFAWEW" refersTo="#REF!"/>
      <definedName name="SDFAWFELE" refersTo="#REF!"/>
      <definedName name="sdfces" refersTo="#REF!"/>
      <definedName name="sdfds" refersTo="#REF!"/>
      <definedName name="sdfe" refersTo="#REF!"/>
      <definedName name="SDFEAFEW" refersTo="#REF!"/>
      <definedName name="sdfeaw" refersTo="#REF!"/>
      <definedName name="sdfeds" refersTo="#REF!"/>
      <definedName name="sdfeef" refersTo="#REF!"/>
      <definedName name="sdfeefw" refersTo="#REF!"/>
      <definedName name="sdfeews" refersTo="#REF!"/>
      <definedName name="sdfegrs" refersTo="#REF!"/>
      <definedName name="sdfegrsg" refersTo="#REF!"/>
      <definedName name="SDFERS" refersTo="#REF!"/>
      <definedName name="sdfes" refersTo="#REF!"/>
      <definedName name="sdfesfd" refersTo="#REF!"/>
      <definedName name="sdfew" refersTo="#REF!"/>
      <definedName name="SDFEWAWE" refersTo="#REF!"/>
      <definedName name="sdfewefc" refersTo="#REF!"/>
      <definedName name="sdfewf" refersTo="#REF!"/>
      <definedName name="sdfews" refersTo="#REF!"/>
      <definedName name="SDFFAWEFWE" refersTo="#REF!"/>
      <definedName name="SDFFDSFDSDFSFDS" refersTo="#REF!"/>
      <definedName name="sdffe" refersTo="#REF!"/>
      <definedName name="sdffeew" refersTo="#REF!"/>
      <definedName name="sdffew" refersTo="#REF!"/>
      <definedName name="SDFFEWA" refersTo="#REF!"/>
      <definedName name="SDFFEWEWFA" refersTo="#REF!"/>
      <definedName name="sdffsd" refersTo="#REF!"/>
      <definedName name="sdffsdds" refersTo="#REF!"/>
      <definedName name="sdffsdews" refersTo="#REF!"/>
      <definedName name="SDFFWEA" refersTo="#REF!"/>
      <definedName name="sdffweafew" refersTo="#REF!"/>
      <definedName name="sdfg" refersTo="#REF!"/>
      <definedName name="sdfg4" refersTo="#REF!"/>
      <definedName name="SDFGEGRS" refersTo="#REF!"/>
      <definedName name="sdfgers" refersTo="#REF!"/>
      <definedName name="SDFGERSGER" refersTo="#REF!"/>
      <definedName name="SDFGESRE" refersTo="#REF!"/>
      <definedName name="SDFGF" refersTo="#REF!"/>
      <definedName name="sdfggd" refersTo="#REF!"/>
      <definedName name="SDFGGERSGSRE" refersTo="#REF!"/>
      <definedName name="SDFGGESR" refersTo="#REF!"/>
      <definedName name="sdfggresgre" refersTo="#REF!"/>
      <definedName name="sdfgre" refersTo="#REF!"/>
      <definedName name="sdfgreers" refersTo="#REF!"/>
      <definedName name="sdfgres" refersTo="#REF!"/>
      <definedName name="sdfgresr" refersTo="#REF!"/>
      <definedName name="sdfgrre" refersTo="#REF!"/>
      <definedName name="sdfgser" refersTo="#REF!"/>
      <definedName name="sdfgv" refersTo="#REF!"/>
      <definedName name="SDFKDLKDKD" refersTo="#REF!"/>
      <definedName name="SDFKEK" refersTo="#REF!"/>
      <definedName name="sdfkekek" refersTo="#REF!"/>
      <definedName name="sdfres" refersTo="#REF!"/>
      <definedName name="sdfsdbbfd" refersTo="#REF!"/>
      <definedName name="sdfsdf" refersTo="#REF!"/>
      <definedName name="sdfvers" refersTo="#REF!"/>
      <definedName name="sdfvf" refersTo="#REF!"/>
      <definedName name="sdfvfd" refersTo="#REF!"/>
      <definedName name="SDFWAE" refersTo="#REF!"/>
      <definedName name="sdfwea" refersTo="#REF!"/>
      <definedName name="SDFWEAFEW" refersTo="#REF!"/>
      <definedName name="sdfwef" refersTo="#REF!"/>
      <definedName name="SDFWEFA" refersTo="#REF!"/>
      <definedName name="sdg" refersTo="#REF!"/>
      <definedName name="sdgd" refersTo="#REF!"/>
      <definedName name="sdgddg" refersTo="#REF!"/>
      <definedName name="sdgdgd" refersTo="#REF!"/>
      <definedName name="SDGDSDF" refersTo="#REF!"/>
      <definedName name="sdgdsg" refersTo="#REF!"/>
      <definedName name="sdger" refersTo="#REF!"/>
      <definedName name="SDGEREGS" refersTo="#REF!"/>
      <definedName name="SDGERGER" refersTo="#REF!"/>
      <definedName name="sdgergr" refersTo="#REF!"/>
      <definedName name="sdgergre" refersTo="#REF!"/>
      <definedName name="SDGERSERG" refersTo="#REF!"/>
      <definedName name="SDGERSG" refersTo="#REF!"/>
      <definedName name="SDGERSGR" refersTo="#REF!"/>
      <definedName name="SDGERSGRE" refersTo="#REF!"/>
      <definedName name="sdgersv" refersTo="#REF!"/>
      <definedName name="sdggd" refersTo="#REF!"/>
      <definedName name="sdggdd" refersTo="#REF!"/>
      <definedName name="SDGGERS" refersTo="#REF!"/>
      <definedName name="SDGGERSER" refersTo="#REF!"/>
      <definedName name="SDGGERSGRE" refersTo="#REF!"/>
      <definedName name="SDGGERSRE" refersTo="#REF!"/>
      <definedName name="SDGGERSREG" refersTo="#REF!"/>
      <definedName name="sdggree" refersTo="#REF!"/>
      <definedName name="SDGGRERE" refersTo="#REF!"/>
      <definedName name="SDGGRES" refersTo="#REF!"/>
      <definedName name="sdggsd" refersTo="#REF!"/>
      <definedName name="sdggsre" refersTo="#REF!"/>
      <definedName name="sdgr4d" refersTo="#REF!"/>
      <definedName name="sdgre" refersTo="#REF!"/>
      <definedName name="sdgregr" refersTo="#REF!"/>
      <definedName name="SDGRES" refersTo="#REF!"/>
      <definedName name="SDGRESER" refersTo="#REF!"/>
      <definedName name="sdgrge" refersTo="#REF!"/>
      <definedName name="sdgrgs" refersTo="#REF!"/>
      <definedName name="sdgrs" refersTo="#REF!"/>
      <definedName name="sdgrvff" refersTo="#REF!"/>
      <definedName name="SDGSD" refersTo="#REF!"/>
      <definedName name="SDGSDG" refersTo="#REF!"/>
      <definedName name="sdgser" refersTo="#REF!"/>
      <definedName name="SDGSERGE" refersTo="#REF!"/>
      <definedName name="SDGSRE" refersTo="#REF!"/>
      <definedName name="SDGVF" refersTo="#REF!"/>
      <definedName name="sdkckek" refersTo="#REF!"/>
      <definedName name="sdke" refersTo="#REF!"/>
      <definedName name="sdkele" refersTo="#REF!"/>
      <definedName name="SDKRGEKRE" refersTo="#REF!"/>
      <definedName name="SDLKLKL" refersTo="#REF!"/>
      <definedName name="sdmcewk" refersTo="#REF!"/>
      <definedName name="sdmewo" refersTo="#REF!"/>
      <definedName name="sdrgesr" refersTo="#REF!"/>
      <definedName name="sdrthrt" refersTo="#REF!"/>
      <definedName name="SDSEGRE" refersTo="#REF!"/>
      <definedName name="sdsfd" refersTo="#REF!"/>
      <definedName name="sdsrd" refersTo="#REF!"/>
      <definedName name="sdves" refersTo="#REF!"/>
      <definedName name="sdvr" refersTo="#REF!"/>
      <definedName name="sdvreg" refersTo="#REF!"/>
      <definedName name="sdvres" refersTo="#REF!"/>
      <definedName name="sdvse" refersTo="#REF!"/>
      <definedName name="sdvver" refersTo="#REF!"/>
      <definedName name="SDVVES" refersTo="#REF!"/>
      <definedName name="sdvvfves" refersTo="#REF!"/>
      <definedName name="sdvvres" refersTo="#REF!"/>
      <definedName name="sdvvsd" refersTo="#REF!"/>
      <definedName name="sdwe" refersTo="#REF!"/>
      <definedName name="sdweaf" refersTo="#REF!"/>
      <definedName name="SDWEAFE" refersTo="#REF!"/>
      <definedName name="sdwef" refersTo="#REF!"/>
      <definedName name="sdws" refersTo="#REF!"/>
      <definedName name="sdwwa" refersTo="#REF!"/>
      <definedName name="sea" refersTo="#REF!"/>
      <definedName name="seafawee" refersTo="#REF!"/>
      <definedName name="seef7" refersTo="#REF!"/>
      <definedName name="sefw" refersTo="#REF!"/>
      <definedName name="sefwes" refersTo="#REF!"/>
      <definedName name="seg" refersTo="#REF!"/>
      <definedName name="sege" refersTo="#REF!"/>
      <definedName name="SEGEGR" refersTo="#REF!"/>
      <definedName name="segr" refersTo="#REF!"/>
      <definedName name="segre" refersTo="#REF!"/>
      <definedName name="segrer" refersTo="#REF!"/>
      <definedName name="segresgr" refersTo="#REF!"/>
      <definedName name="SEGRGE" refersTo="#REF!"/>
      <definedName name="segrgers" refersTo="#REF!"/>
      <definedName name="segrgre" refersTo="#REF!"/>
      <definedName name="SEGRRGES" refersTo="#REF!"/>
      <definedName name="sehe" refersTo="#REF!"/>
      <definedName name="sehghs" refersTo="#REF!"/>
      <definedName name="ser" refersTo="#REF!"/>
      <definedName name="SERAF" refersTo="#REF!"/>
      <definedName name="serer" refersTo="#REF!"/>
      <definedName name="serets" refersTo="#REF!"/>
      <definedName name="serg" refersTo="#REF!"/>
      <definedName name="sergdf" refersTo="#REF!"/>
      <definedName name="sergdg" refersTo="#REF!"/>
      <definedName name="serge" refersTo="#REF!"/>
      <definedName name="SERGERGS" refersTo="#REF!"/>
      <definedName name="SERGERS" refersTo="#REF!"/>
      <definedName name="SERGF" refersTo="#REF!"/>
      <definedName name="serggre" refersTo="#REF!"/>
      <definedName name="SERGGRESRE" refersTo="#REF!"/>
      <definedName name="SERGRDHT" refersTo="#REF!"/>
      <definedName name="sergre" refersTo="#REF!"/>
      <definedName name="sergreg" refersTo="#REF!"/>
      <definedName name="SERGRES" refersTo="#REF!"/>
      <definedName name="SERGRSEG" refersTo="#REF!"/>
      <definedName name="sergsgefv" refersTo="#REF!"/>
      <definedName name="serhe" refersTo="#REF!"/>
      <definedName name="serhre" refersTo="#REF!"/>
      <definedName name="serreg" refersTo="#REF!"/>
      <definedName name="serrge" refersTo="#REF!"/>
      <definedName name="serte" refersTo="#REF!"/>
      <definedName name="serters" refersTo="#REF!"/>
      <definedName name="sery" refersTo="#REF!"/>
      <definedName name="seryer" refersTo="#REF!"/>
      <definedName name="sese" refersTo="#REF!"/>
      <definedName name="SESRGRE" refersTo="#REF!"/>
      <definedName name="set" refersTo="#REF!"/>
      <definedName name="sete" refersTo="#REF!"/>
      <definedName name="setg" refersTo="#REF!"/>
      <definedName name="sewew" refersTo="#REF!"/>
      <definedName name="SEWR" refersTo="#REF!"/>
      <definedName name="sewter" refersTo="#REF!"/>
      <definedName name="seyr" refersTo="#REF!"/>
      <definedName name="sf" refersTo="#REF!"/>
      <definedName name="SFADFWEA" refersTo="#REF!"/>
      <definedName name="sfafewaaew" refersTo="#REF!"/>
      <definedName name="sfawefe" refersTo="#REF!"/>
      <definedName name="sfd" refersTo="#REF!"/>
      <definedName name="sfd3ws" refersTo="#REF!"/>
      <definedName name="SFDADFSLLDS" refersTo="#REF!"/>
      <definedName name="SFDAFEWA" refersTo="#REF!"/>
      <definedName name="sfdasdf" refersTo="#REF!"/>
      <definedName name="sfdew" refersTo="#REF!"/>
      <definedName name="SFDEWA" refersTo="#REF!"/>
      <definedName name="sfdfds" refersTo="#REF!"/>
      <definedName name="sfdfewe" refersTo="#REF!"/>
      <definedName name="sfdfsd" refersTo="#REF!"/>
      <definedName name="sfdsfdsfd" refersTo="#REF!"/>
      <definedName name="sfdsrht" refersTo="#REF!"/>
      <definedName name="sfdvse" refersTo="#REF!"/>
      <definedName name="sfea" refersTo="#REF!"/>
      <definedName name="sfeafwea" refersTo="#REF!"/>
      <definedName name="SFEEW" refersTo="#REF!"/>
      <definedName name="SFER" refersTo="#REF!"/>
      <definedName name="sfes" refersTo="#REF!"/>
      <definedName name="sff" refersTo="#REF!"/>
      <definedName name="sffew" refersTo="#REF!"/>
      <definedName name="SFG" refersTo="#REF!"/>
      <definedName name="sfgd" refersTo="#REF!"/>
      <definedName name="sfhesr" refersTo="#REF!"/>
      <definedName name="sfhresh" refersTo="#REF!"/>
      <definedName name="sfkew" refersTo="#REF!"/>
      <definedName name="sfrhers" refersTo="#REF!"/>
      <definedName name="sfsgf" refersTo="#REF!"/>
      <definedName name="sfwe" refersTo="#REF!"/>
      <definedName name="SFWEAFEWA" refersTo="#REF!"/>
      <definedName name="sfwee" refersTo="#REF!"/>
      <definedName name="sfwefwe" refersTo="#REF!"/>
      <definedName name="SG" refersTo="#REF!"/>
      <definedName name="sgd" refersTo="#REF!"/>
      <definedName name="SGDD" refersTo="#REF!"/>
      <definedName name="sgdegr" refersTo="#REF!"/>
      <definedName name="SGDEGRSERG" refersTo="#REF!"/>
      <definedName name="sgdf" refersTo="#REF!"/>
      <definedName name="SGDGD" refersTo="#REF!"/>
      <definedName name="SGDGRESD" refersTo="#REF!"/>
      <definedName name="SGDGRESSREG" refersTo="#REF!"/>
      <definedName name="sgdgsd" refersTo="#REF!"/>
      <definedName name="SGDGSERERGS" refersTo="#REF!"/>
      <definedName name="SGDRD" refersTo="#REF!"/>
      <definedName name="SGDREG" refersTo="#REF!"/>
      <definedName name="sgdregrds" refersTo="#REF!"/>
      <definedName name="SGDRESG" refersTo="#REF!"/>
      <definedName name="sgdrsreg" refersTo="#REF!"/>
      <definedName name="sgdsd" refersTo="#REF!"/>
      <definedName name="SGDSDG" refersTo="#REF!"/>
      <definedName name="SGDSGD" refersTo="#REF!"/>
      <definedName name="sgdvfd" refersTo="#REF!"/>
      <definedName name="SGE" refersTo="#REF!"/>
      <definedName name="sge4e" refersTo="#REF!"/>
      <definedName name="sgegr" refersTo="#REF!"/>
      <definedName name="sger" refersTo="#REF!"/>
      <definedName name="sgerg4" refersTo="#REF!"/>
      <definedName name="SGERGRE" refersTo="#REF!"/>
      <definedName name="SGERGS" refersTo="#REF!"/>
      <definedName name="SGERREG" refersTo="#REF!"/>
      <definedName name="SGERRGES" refersTo="#REF!"/>
      <definedName name="sgers" refersTo="#REF!"/>
      <definedName name="sgersre" refersTo="#REF!"/>
      <definedName name="sgesrg" refersTo="#REF!"/>
      <definedName name="sgesrreg" refersTo="#REF!"/>
      <definedName name="sgf" refersTo="#REF!"/>
      <definedName name="SGFESR" refersTo="#REF!"/>
      <definedName name="SGFG" refersTo="#REF!"/>
      <definedName name="SGFKREKDFK" refersTo="#REF!"/>
      <definedName name="sgfsgd" refersTo="#REF!"/>
      <definedName name="sgg" refersTo="#REF!"/>
      <definedName name="SGGESR" refersTo="#REF!"/>
      <definedName name="sggfg" refersTo="#REF!"/>
      <definedName name="sggre" refersTo="#REF!"/>
      <definedName name="sggresre" refersTo="#REF!"/>
      <definedName name="SGGS" refersTo="#REF!"/>
      <definedName name="sgre" refersTo="#REF!"/>
      <definedName name="sgreerg" refersTo="#REF!"/>
      <definedName name="SGREGSSREG" refersTo="#REF!"/>
      <definedName name="SGREREG" refersTo="#REF!"/>
      <definedName name="SGREREGS" refersTo="#REF!"/>
      <definedName name="SGRERFD" refersTo="#REF!"/>
      <definedName name="SGRERGSREG" refersTo="#REF!"/>
      <definedName name="sgres" refersTo="#REF!"/>
      <definedName name="SGRESGRE" refersTo="#REF!"/>
      <definedName name="SGRESR" refersTo="#REF!"/>
      <definedName name="sgrgeers" refersTo="#REF!"/>
      <definedName name="sgrgegre" refersTo="#REF!"/>
      <definedName name="SGRGESRR" refersTo="#REF!"/>
      <definedName name="sgrgre" refersTo="#REF!"/>
      <definedName name="sgrgsre" refersTo="#REF!"/>
      <definedName name="sgrr" refersTo="#REF!"/>
      <definedName name="sgrred" refersTo="#REF!"/>
      <definedName name="SGS" refersTo="#REF!"/>
      <definedName name="sgse" refersTo="#REF!"/>
      <definedName name="SGSEGRRE" refersTo="#REF!"/>
      <definedName name="SGSGF" refersTo="#REF!"/>
      <definedName name="sgsre" refersTo="#REF!"/>
      <definedName name="sgver" refersTo="#REF!"/>
      <definedName name="shd" refersTo="#REF!"/>
      <definedName name="shdf" refersTo="#REF!"/>
      <definedName name="shdhdf" refersTo="#REF!"/>
      <definedName name="sheh" refersTo="#REF!"/>
      <definedName name="sher" refersTo="#REF!"/>
      <definedName name="sherr" refersTo="#REF!"/>
      <definedName name="SHERSHR" refersTo="#REF!"/>
      <definedName name="shfd" refersTo="#REF!"/>
      <definedName name="shgesrh" refersTo="#REF!"/>
      <definedName name="shgs" refersTo="#REF!"/>
      <definedName name="shh" refersTo="#REF!"/>
      <definedName name="shhdf" refersTo="#REF!"/>
      <definedName name="SHHER" refersTo="#REF!"/>
      <definedName name="SHHR" refersTo="#REF!"/>
      <definedName name="shhre" refersTo="#REF!"/>
      <definedName name="shhsd" refersTo="#REF!"/>
      <definedName name="shhsddf" refersTo="#REF!"/>
      <definedName name="shhsdf" refersTo="#REF!"/>
      <definedName name="shrgr" refersTo="#REF!"/>
      <definedName name="shs" refersTo="#REF!"/>
      <definedName name="shsdf" refersTo="#REF!"/>
      <definedName name="shsdsd" refersTo="#REF!"/>
      <definedName name="SHSFD" refersTo="#REF!"/>
      <definedName name="shsreh" refersTo="#REF!"/>
      <definedName name="shtr" refersTo="#REF!"/>
      <definedName name="shxdh" refersTo="#REF!"/>
      <definedName name="skcdslkds" refersTo="#REF!"/>
      <definedName name="skkek" refersTo="#REF!"/>
      <definedName name="skkekew" refersTo="#REF!"/>
      <definedName name="sklelcd" refersTo="#REF!"/>
      <definedName name="skskks" refersTo="#REF!"/>
      <definedName name="smsms" refersTo="#REF!"/>
      <definedName name="sp" refersTo="#REF!"/>
      <definedName name="sq" refersTo="#REF!"/>
      <definedName name="srbrst" refersTo="#REF!"/>
      <definedName name="srdgrge" refersTo="#REF!"/>
      <definedName name="sreegger" refersTo="#REF!"/>
      <definedName name="sreg" refersTo="#REF!"/>
      <definedName name="sregger" refersTo="#REF!"/>
      <definedName name="sreggre" refersTo="#REF!"/>
      <definedName name="SREGRESGRES" refersTo="#REF!"/>
      <definedName name="SREGSGRE" refersTo="#REF!"/>
      <definedName name="sreres" refersTo="#REF!"/>
      <definedName name="sret" refersTo="#REF!"/>
      <definedName name="SRETE" refersTo="#REF!"/>
      <definedName name="SRETERS" refersTo="#REF!"/>
      <definedName name="sreyesr" refersTo="#REF!"/>
      <definedName name="SRG" refersTo="#REF!"/>
      <definedName name="SRGGRES" refersTo="#REF!"/>
      <definedName name="srgres" refersTo="#REF!"/>
      <definedName name="srh5r4es" refersTo="#REF!"/>
      <definedName name="srhtr" refersTo="#REF!"/>
      <definedName name="srr" refersTo="#REF!"/>
      <definedName name="srthrt" refersTo="#REF!"/>
      <definedName name="srthsrt" refersTo="#REF!"/>
      <definedName name="srys" refersTo="#REF!"/>
      <definedName name="SS" refersTo="#REF!"/>
      <definedName name="ssaa" refersTo="#REF!"/>
      <definedName name="SSDFSD" refersTo="#REF!"/>
      <definedName name="ssh" refersTo="#REF!"/>
      <definedName name="sshr" refersTo="#REF!"/>
      <definedName name="sshre" refersTo="#REF!"/>
      <definedName name="ssss" refersTo="#REF!"/>
      <definedName name="st" refersTo="#REF!"/>
      <definedName name="steg" refersTo="#REF!"/>
      <definedName name="sters" refersTo="#REF!"/>
      <definedName name="stete" refersTo="#REF!"/>
      <definedName name="stggrereg" refersTo="#REF!"/>
      <definedName name="streg" refersTo="#REF!"/>
      <definedName name="strhnrt" refersTo="#REF!"/>
      <definedName name="strhrth" refersTo="#REF!"/>
      <definedName name="sts" refersTo="#REF!"/>
      <definedName name="stser" refersTo="#REF!"/>
      <definedName name="stsert" refersTo="#REF!"/>
      <definedName name="stts" refersTo="#REF!"/>
      <definedName name="sve" refersTo="#REF!"/>
      <definedName name="svff" refersTo="#REF!"/>
      <definedName name="svfs" refersTo="#REF!"/>
      <definedName name="svver" refersTo="#REF!"/>
      <definedName name="svvesr" refersTo="#REF!"/>
      <definedName name="svvrere" refersTo="#REF!"/>
      <definedName name="svvrr" refersTo="#REF!"/>
      <definedName name="svvser" refersTo="#REF!"/>
      <definedName name="sw" refersTo="#REF!"/>
      <definedName name="sw3s" refersTo="#REF!"/>
      <definedName name="swdfes" refersTo="#REF!"/>
      <definedName name="swsww" refersTo="#REF!"/>
      <definedName name="SWT" refersTo="#REF!"/>
      <definedName name="SXSDCX" refersTo="#REF!"/>
      <definedName name="SY" refersTo="#REF!"/>
      <definedName name="sy4e" refersTo="#REF!"/>
      <definedName name="syh" refersTo="#REF!"/>
      <definedName name="T" refersTo="#REF!"/>
      <definedName name="t4rtr" refersTo="#REF!"/>
      <definedName name="T4WA3" refersTo="#REF!"/>
      <definedName name="t4wt" refersTo="#REF!"/>
      <definedName name="t5u" refersTo="#REF!"/>
      <definedName name="taeec" refersTo="#REF!"/>
      <definedName name="TAX" refersTo="#REF!"/>
      <definedName name="TDHHTRD" refersTo="#REF!"/>
      <definedName name="TDHHTRDT" refersTo="#REF!"/>
      <definedName name="tdrr" refersTo="#REF!"/>
      <definedName name="tdt" refersTo="#REF!"/>
      <definedName name="tdyty" refersTo="#REF!"/>
      <definedName name="TE" refersTo="#REF!"/>
      <definedName name="tee" refersTo="#REF!"/>
      <definedName name="teh" refersTo="#REF!"/>
      <definedName name="TERET" refersTo="#REF!"/>
      <definedName name="tes" refersTo="#REF!"/>
      <definedName name="teset" refersTo="#REF!"/>
      <definedName name="tesr" refersTo="#REF!"/>
      <definedName name="TESTWE" refersTo="#REF!"/>
      <definedName name="tet" refersTo="#REF!"/>
      <definedName name="TETE" refersTo="#REF!"/>
      <definedName name="tetet" refersTo="#REF!"/>
      <definedName name="TETEW" refersTo="#REF!"/>
      <definedName name="tew" refersTo="#REF!"/>
      <definedName name="tewi" refersTo="#REF!"/>
      <definedName name="tf" refersTo="#REF!"/>
      <definedName name="tfiytiy" refersTo="#REF!"/>
      <definedName name="tfk" refersTo="#REF!"/>
      <definedName name="TFTF" refersTo="#REF!"/>
      <definedName name="tfy" refersTo="#REF!"/>
      <definedName name="tfyit" refersTo="#REF!"/>
      <definedName name="tfyut" refersTo="#REF!"/>
      <definedName name="TGTGG" refersTo="#REF!"/>
      <definedName name="tgttgt" refersTo="#REF!"/>
      <definedName name="thr" refersTo="#REF!"/>
      <definedName name="THRHE" refersTo="#REF!"/>
      <definedName name="tht" refersTo="#REF!"/>
      <definedName name="THTH" refersTo="#REF!"/>
      <definedName name="THTHHT" refersTo="#REF!"/>
      <definedName name="TI" refersTo="#REF!"/>
      <definedName name="tieir" refersTo="#REF!"/>
      <definedName name="tiiyiyi" refersTo="#REF!"/>
      <definedName name="tiretrk" refersTo="#REF!"/>
      <definedName name="TIY" refersTo="#REF!"/>
      <definedName name="tiyt" refersTo="#REF!"/>
      <definedName name="tj" refersTo="#REF!"/>
      <definedName name="tjh" refersTo="#REF!"/>
      <definedName name="tjkfty" refersTo="#REF!"/>
      <definedName name="tjrtd" refersTo="#REF!"/>
      <definedName name="tjty" refersTo="#REF!"/>
      <definedName name="tkfy" refersTo="#REF!"/>
      <definedName name="tktktk" refersTo="#REF!"/>
      <definedName name="tkykty" refersTo="#REF!"/>
      <definedName name="tkyy" refersTo="#REF!"/>
      <definedName name="tlltrlr" refersTo="#REF!"/>
      <definedName name="TLLTTL" refersTo="#REF!"/>
      <definedName name="tootoy" refersTo="#REF!"/>
      <definedName name="totoyo" refersTo="#REF!"/>
      <definedName name="toyg" refersTo="#REF!"/>
      <definedName name="TR" refersTo="#REF!"/>
      <definedName name="TRAN" refersTo="#REF!"/>
      <definedName name="TRET" refersTo="#REF!"/>
      <definedName name="TREY" refersTo="#REF!"/>
      <definedName name="TRHDRTHD" refersTo="#REF!"/>
      <definedName name="trhehtrth" refersTo="#REF!"/>
      <definedName name="trhhtr" refersTo="#REF!"/>
      <definedName name="trjt" refersTo="#REF!"/>
      <definedName name="trjty" refersTo="#REF!"/>
      <definedName name="trktrkrk" refersTo="#REF!"/>
      <definedName name="trr" refersTo="#REF!"/>
      <definedName name="TRRT" refersTo="#REF!"/>
      <definedName name="trtetr" refersTo="#REF!"/>
      <definedName name="TRTH" refersTo="#REF!"/>
      <definedName name="TRTRT" refersTo="#REF!"/>
      <definedName name="TRUR" refersTo="#REF!"/>
      <definedName name="trw" refersTo="#REF!"/>
      <definedName name="TRY" refersTo="#REF!"/>
      <definedName name="tseest" refersTo="#REF!"/>
      <definedName name="tseset" refersTo="#REF!"/>
      <definedName name="TTE" refersTo="#REF!"/>
      <definedName name="ttiyityi" refersTo="#REF!"/>
      <definedName name="TTR" refersTo="#REF!"/>
      <definedName name="ttrft6" refersTo="#REF!"/>
      <definedName name="ttrte" refersTo="#REF!"/>
      <definedName name="TTTG" refersTo="#REF!"/>
      <definedName name="TTTT" refersTo="#REF!"/>
      <definedName name="TTWT" refersTo="#REF!"/>
      <definedName name="TTWTW" refersTo="#REF!"/>
      <definedName name="tu" refersTo="#REF!"/>
      <definedName name="TUITU" refersTo="#REF!"/>
      <definedName name="TUR" refersTo="#REF!"/>
      <definedName name="TUT" refersTo="#REF!"/>
      <definedName name="TUTU" refersTo="#REF!"/>
      <definedName name="tuu" refersTo="#REF!"/>
      <definedName name="tuut" refersTo="#REF!"/>
      <definedName name="twe" refersTo="#REF!"/>
      <definedName name="twer" refersTo="#REF!"/>
      <definedName name="twere" refersTo="#REF!"/>
      <definedName name="twert" refersTo="#REF!"/>
      <definedName name="twete" refersTo="#REF!"/>
      <definedName name="twette34" refersTo="#REF!"/>
      <definedName name="twt" refersTo="#REF!"/>
      <definedName name="ty5e5y" refersTo="#REF!"/>
      <definedName name="TYEHGE" refersTo="#REF!"/>
      <definedName name="TYERY" refersTo="#REF!"/>
      <definedName name="tyeyr" refersTo="#REF!"/>
      <definedName name="tyhyt" refersTo="#REF!"/>
      <definedName name="tyjnyt" refersTo="#REF!"/>
      <definedName name="TYJTFY" refersTo="#REF!"/>
      <definedName name="tyjy" refersTo="#REF!"/>
      <definedName name="tykktyf" refersTo="#REF!"/>
      <definedName name="tykktyk" refersTo="#REF!"/>
      <definedName name="tykkyt" refersTo="#REF!"/>
      <definedName name="tykty" refersTo="#REF!"/>
      <definedName name="TYRYR" refersTo="#REF!"/>
      <definedName name="TYTHT" refersTo="#REF!"/>
      <definedName name="tytuyiiu" refersTo="#REF!"/>
      <definedName name="tyty" refersTo="#REF!"/>
      <definedName name="TYTYT" refersTo="#REF!"/>
      <definedName name="TYTYTY" refersTo="#REF!"/>
      <definedName name="TYUT" refersTo="#REF!"/>
      <definedName name="TYYE" refersTo="#REF!"/>
      <definedName name="U" refersTo="#REF!"/>
      <definedName name="U6U" refersTo="#REF!"/>
      <definedName name="udt" refersTo="#REF!"/>
      <definedName name="udtu" refersTo="#REF!"/>
      <definedName name="ue" refersTo="#REF!"/>
      <definedName name="uee" refersTo="#REF!"/>
      <definedName name="ueu" refersTo="#REF!"/>
      <definedName name="uggbhj" refersTo="#REF!"/>
      <definedName name="uggt6" refersTo="#REF!"/>
      <definedName name="UGIKY" refersTo="#REF!"/>
      <definedName name="ugygb" refersTo="#REF!"/>
      <definedName name="uhi" refersTo="#REF!"/>
      <definedName name="uhiuh" refersTo="#REF!"/>
      <definedName name="uhju" refersTo="#REF!"/>
      <definedName name="uhuhu" refersTo="#REF!"/>
      <definedName name="uhytf6" refersTo="#REF!"/>
      <definedName name="UI" refersTo="#REF!"/>
      <definedName name="uiiu" refersTo="#REF!"/>
      <definedName name="uiiuh" refersTo="#REF!"/>
      <definedName name="UIIUI" refersTo="#REF!"/>
      <definedName name="uij" refersTo="#REF!"/>
      <definedName name="uik" refersTo="#REF!"/>
      <definedName name="uikh" refersTo="#REF!"/>
      <definedName name="uio" refersTo="#REF!"/>
      <definedName name="UIOO" refersTo="#REF!"/>
      <definedName name="uiui" refersTo="#REF!"/>
      <definedName name="uiuuuu" refersTo="#REF!"/>
      <definedName name="uj" refersTo="#REF!"/>
      <definedName name="UJU" refersTo="#REF!"/>
      <definedName name="UJUJ" refersTo="#REF!"/>
      <definedName name="UJUU" refersTo="#REF!"/>
      <definedName name="UJUUJ" refersTo="#REF!"/>
      <definedName name="UJUUUU" refersTo="#REF!"/>
      <definedName name="ukj" refersTo="#REF!"/>
      <definedName name="UKKUU" refersTo="#REF!"/>
      <definedName name="UKUK" refersTo="#REF!"/>
      <definedName name="ukuu" refersTo="#REF!"/>
      <definedName name="uoiou" refersTo="#REF!"/>
      <definedName name="upuyp" refersTo="#REF!"/>
      <definedName name="ur" refersTo="#REF!"/>
      <definedName name="UR5T" refersTo="#REF!"/>
      <definedName name="urrt" refersTo="#REF!"/>
      <definedName name="ut" refersTo="#REF!"/>
      <definedName name="utd" refersTo="#REF!"/>
      <definedName name="utk" refersTo="#REF!"/>
      <definedName name="UTNH" refersTo="#REF!"/>
      <definedName name="utrt" refersTo="#REF!"/>
      <definedName name="uttuiti" refersTo="#REF!"/>
      <definedName name="utu" refersTo="#REF!"/>
      <definedName name="UTYYT" refersTo="#REF!"/>
      <definedName name="uu" refersTo="#REF!"/>
      <definedName name="uuuhg" refersTo="#REF!"/>
      <definedName name="uuuuu" refersTo="#REF!"/>
      <definedName name="UUUY" refersTo="#REF!"/>
      <definedName name="uygi" refersTo="#REF!"/>
      <definedName name="UYT" refersTo="#REF!"/>
      <definedName name="uyuh" refersTo="#REF!"/>
      <definedName name="uyy" refersTo="#REF!"/>
      <definedName name="v" refersTo="#REF!"/>
      <definedName name="vbesr" refersTo="#REF!"/>
      <definedName name="VBV" refersTo="#REF!"/>
      <definedName name="VBVB" refersTo="#REF!"/>
      <definedName name="vc" refersTo="#REF!"/>
      <definedName name="vcnb" refersTo="#REF!"/>
      <definedName name="vcxhhd" refersTo="#REF!"/>
      <definedName name="VDD" refersTo="#REF!"/>
      <definedName name="vddgg" refersTo="#REF!"/>
      <definedName name="vderfd" refersTo="#REF!"/>
      <definedName name="vderrg" refersTo="#REF!"/>
      <definedName name="vdfdf" refersTo="#REF!"/>
      <definedName name="VDFDFVD" refersTo="#REF!"/>
      <definedName name="vdfe" refersTo="#REF!"/>
      <definedName name="vdfer" refersTo="#REF!"/>
      <definedName name="vdfersg" refersTo="#REF!"/>
      <definedName name="vdfre" refersTo="#REF!"/>
      <definedName name="vdfs" refersTo="#REF!"/>
      <definedName name="VDFV" refersTo="#REF!"/>
      <definedName name="VDFVERS" refersTo="#REF!"/>
      <definedName name="VDFVERVR" refersTo="#REF!"/>
      <definedName name="VDFVRE" refersTo="#REF!"/>
      <definedName name="vdggdg" refersTo="#REF!"/>
      <definedName name="vdrevr" refersTo="#REF!"/>
      <definedName name="vdsfv" refersTo="#REF!"/>
      <definedName name="vdsves" refersTo="#REF!"/>
      <definedName name="vdsvre" refersTo="#REF!"/>
      <definedName name="vdvfd" refersTo="#REF!"/>
      <definedName name="veds" refersTo="#REF!"/>
      <definedName name="VESGRES" refersTo="#REF!"/>
      <definedName name="vfbd" refersTo="#REF!"/>
      <definedName name="vfd" refersTo="#REF!"/>
      <definedName name="vfddg" refersTo="#REF!"/>
      <definedName name="vfdegfd" refersTo="#REF!"/>
      <definedName name="VFDERS" refersTo="#REF!"/>
      <definedName name="VFDFDGFFD" refersTo="#REF!"/>
      <definedName name="VFDFDVFD" refersTo="#REF!"/>
      <definedName name="vfdfgd" refersTo="#REF!"/>
      <definedName name="vfdgd" refersTo="#REF!"/>
      <definedName name="vfdrd" refersTo="#REF!"/>
      <definedName name="vfdresg" refersTo="#REF!"/>
      <definedName name="vfdser" refersTo="#REF!"/>
      <definedName name="vfdsg" refersTo="#REF!"/>
      <definedName name="VFDSVF" refersTo="#REF!"/>
      <definedName name="vfdver" refersTo="#REF!"/>
      <definedName name="VFDVESR" refersTo="#REF!"/>
      <definedName name="VFDVRE" refersTo="#REF!"/>
      <definedName name="VFDVSR" refersTo="#REF!"/>
      <definedName name="VFE" refersTo="#REF!"/>
      <definedName name="VFED" refersTo="#REF!"/>
      <definedName name="vfeergd" refersTo="#REF!"/>
      <definedName name="vfeg" refersTo="#REF!"/>
      <definedName name="vfegf" refersTo="#REF!"/>
      <definedName name="vfejfjf" refersTo="#REF!"/>
      <definedName name="vfer" refersTo="#REF!"/>
      <definedName name="vferd" refersTo="#REF!"/>
      <definedName name="vferg" refersTo="#REF!"/>
      <definedName name="VFF" refersTo="#REF!"/>
      <definedName name="vffd" refersTo="#REF!"/>
      <definedName name="VFFDR" refersTo="#REF!"/>
      <definedName name="VFFDX" refersTo="#REF!"/>
      <definedName name="vffer" refersTo="#REF!"/>
      <definedName name="vffgs" refersTo="#REF!"/>
      <definedName name="VFFVDSD" refersTo="#REF!"/>
      <definedName name="vffvfd" refersTo="#REF!"/>
      <definedName name="vffvfrd" refersTo="#REF!"/>
      <definedName name="vfgdf" refersTo="#REF!"/>
      <definedName name="vfgrd" refersTo="#REF!"/>
      <definedName name="vfgre" refersTo="#REF!"/>
      <definedName name="vfrd" refersTo="#REF!"/>
      <definedName name="vfrdf" refersTo="#REF!"/>
      <definedName name="vfrf" refersTo="#REF!"/>
      <definedName name="vfser" refersTo="#REF!"/>
      <definedName name="vfserg" refersTo="#REF!"/>
      <definedName name="vfsgfgf" refersTo="#REF!"/>
      <definedName name="vfsgr" refersTo="#REF!"/>
      <definedName name="vfsgrs" refersTo="#REF!"/>
      <definedName name="vfsr" refersTo="#REF!"/>
      <definedName name="vfsrd" refersTo="#REF!"/>
      <definedName name="vfsrg" refersTo="#REF!"/>
      <definedName name="vfsrgdf" refersTo="#REF!"/>
      <definedName name="vfvdff" refersTo="#REF!"/>
      <definedName name="vfves" refersTo="#REF!"/>
      <definedName name="VFVESRRE" refersTo="#REF!"/>
      <definedName name="vfvfddfv" refersTo="#REF!"/>
      <definedName name="vfvfdvf" refersTo="#REF!"/>
      <definedName name="VFVFSER" refersTo="#REF!"/>
      <definedName name="vfvrefd" refersTo="#REF!"/>
      <definedName name="VFVSER" refersTo="#REF!"/>
      <definedName name="vfvsr" refersTo="#REF!"/>
      <definedName name="vgghhj" refersTo="#REF!"/>
      <definedName name="vgh" refersTo="#REF!"/>
      <definedName name="vgi" refersTo="#REF!"/>
      <definedName name="vgyivg" refersTo="#REF!"/>
      <definedName name="vhk" refersTo="#REF!"/>
      <definedName name="vigy" refersTo="#REF!"/>
      <definedName name="viv" refersTo="#REF!"/>
      <definedName name="viy" refersTo="#REF!"/>
      <definedName name="viyg" refersTo="#REF!"/>
      <definedName name="viygiyg" refersTo="#REF!"/>
      <definedName name="vj" refersTo="#REF!"/>
      <definedName name="VJDNB" refersTo="#REF!"/>
      <definedName name="vjjv" refersTo="#REF!"/>
      <definedName name="VJVJ" refersTo="#REF!"/>
      <definedName name="VJVJVJ" refersTo="#REF!"/>
      <definedName name="vkf" refersTo="#REF!"/>
      <definedName name="vkh" refersTo="#REF!"/>
      <definedName name="vkvy" refersTo="#REF!"/>
      <definedName name="vmjn" refersTo="#REF!"/>
      <definedName name="VMM" refersTo="#REF!"/>
      <definedName name="vmmx" refersTo="#REF!"/>
      <definedName name="VMVMM" refersTo="#REF!"/>
      <definedName name="vnnv" refersTo="#REF!"/>
      <definedName name="VNVNVN" refersTo="#REF!"/>
      <definedName name="vo" refersTo="#REF!"/>
      <definedName name="vr" refersTo="#REF!"/>
      <definedName name="vregg" refersTo="#REF!"/>
      <definedName name="VRERESDF" refersTo="#REF!"/>
      <definedName name="VRERVES" refersTo="#REF!"/>
      <definedName name="vresldd" refersTo="#REF!"/>
      <definedName name="VRESR" refersTo="#REF!"/>
      <definedName name="VREVRE" refersTo="#REF!"/>
      <definedName name="vrfer" refersTo="#REF!"/>
      <definedName name="vrfers" refersTo="#REF!"/>
      <definedName name="VRFFV" refersTo="#REF!"/>
      <definedName name="vrfserf" refersTo="#REF!"/>
      <definedName name="vrgd" refersTo="#REF!"/>
      <definedName name="vrsgsd" refersTo="#REF!"/>
      <definedName name="vsdv" refersTo="#REF!"/>
      <definedName name="vsereg" refersTo="#REF!"/>
      <definedName name="vsr" refersTo="#REF!"/>
      <definedName name="vsvf" refersTo="#REF!"/>
      <definedName name="vsvser" refersTo="#REF!"/>
      <definedName name="vuujv" refersTo="#REF!"/>
      <definedName name="vv" refersTo="#REF!"/>
      <definedName name="vvd" refersTo="#REF!"/>
      <definedName name="vvfdsfvdf" refersTo="#REF!"/>
      <definedName name="VVFFD" refersTo="#REF!"/>
      <definedName name="VVFFVDFD" refersTo="#REF!"/>
      <definedName name="vvfsfd" refersTo="#REF!"/>
      <definedName name="VVFVSER" refersTo="#REF!"/>
      <definedName name="VVMVMMV" refersTo="#REF!"/>
      <definedName name="vvref" refersTo="#REF!"/>
      <definedName name="VVVV" refersTo="#REF!"/>
      <definedName name="vxdsvggg" refersTo="#REF!"/>
      <definedName name="w" refersTo="#REF!"/>
      <definedName name="W3AFWE" refersTo="#REF!"/>
      <definedName name="W3EFA" refersTo="#REF!"/>
      <definedName name="W3EWE" refersTo="#REF!"/>
      <definedName name="W3FEFW3E" refersTo="#REF!"/>
      <definedName name="W3RA" refersTo="#REF!"/>
      <definedName name="W3RFWE" refersTo="#REF!"/>
      <definedName name="w3te" refersTo="#REF!"/>
      <definedName name="w3twe" refersTo="#REF!"/>
      <definedName name="w45yw" refersTo="#REF!"/>
      <definedName name="w4g4e" refersTo="#REF!"/>
      <definedName name="w4y34w" refersTo="#REF!"/>
      <definedName name="w4y43" refersTo="#REF!"/>
      <definedName name="w6w" refersTo="#REF!"/>
      <definedName name="wa" refersTo="#REF!"/>
      <definedName name="WA3ERWA" refersTo="#REF!"/>
      <definedName name="WA3FAW3" refersTo="#REF!"/>
      <definedName name="WA4ETW" refersTo="#REF!"/>
      <definedName name="WA4ETWA4" refersTo="#REF!"/>
      <definedName name="WAAWFE3" refersTo="#REF!"/>
      <definedName name="wae" refersTo="#REF!"/>
      <definedName name="WAEF" refersTo="#REF!"/>
      <definedName name="WAEFA3W" refersTo="#REF!"/>
      <definedName name="WAEFEW" refersTo="#REF!"/>
      <definedName name="WAEFEWF" refersTo="#REF!"/>
      <definedName name="waeffewewf" refersTo="#REF!"/>
      <definedName name="WAEFWA" refersTo="#REF!"/>
      <definedName name="waefwef" refersTo="#REF!"/>
      <definedName name="WAF33E" refersTo="#REF!"/>
      <definedName name="WAF3W" refersTo="#REF!"/>
      <definedName name="wafeefwa" refersTo="#REF!"/>
      <definedName name="WAFEEWAF" refersTo="#REF!"/>
      <definedName name="WAFEFW" refersTo="#REF!"/>
      <definedName name="WAFEFWEA" refersTo="#REF!"/>
      <definedName name="WAFEWEA" refersTo="#REF!"/>
      <definedName name="WAFEWF" refersTo="#REF!"/>
      <definedName name="WAFW3" refersTo="#REF!"/>
      <definedName name="WAGEGWAEG" refersTo="#REF!"/>
      <definedName name="WAKEWKL" refersTo="#REF!"/>
      <definedName name="WAT4WE" refersTo="#REF!"/>
      <definedName name="WAWA" refersTo="#REF!"/>
      <definedName name="WAWEF" refersTo="#REF!"/>
      <definedName name="WAWF3W3" refersTo="#REF!"/>
      <definedName name="wceew" refersTo="#REF!"/>
      <definedName name="wd" refersTo="#REF!"/>
      <definedName name="WDD" refersTo="#REF!"/>
      <definedName name="wdss" refersTo="#REF!"/>
      <definedName name="wdsssw" refersTo="#REF!"/>
      <definedName name="wdw" refersTo="#REF!"/>
      <definedName name="WEA" refersTo="#REF!"/>
      <definedName name="WEA4WAE" refersTo="#REF!"/>
      <definedName name="WEAERKWKLWL" refersTo="#REF!"/>
      <definedName name="weaf" refersTo="#REF!"/>
      <definedName name="WEAF3WAE" refersTo="#REF!"/>
      <definedName name="weafce" refersTo="#REF!"/>
      <definedName name="WEAFEW" refersTo="#REF!"/>
      <definedName name="WEAFEWA" refersTo="#REF!"/>
      <definedName name="weafewafwe" refersTo="#REF!"/>
      <definedName name="weafewf" refersTo="#REF!"/>
      <definedName name="WEAFF3WE" refersTo="#REF!"/>
      <definedName name="WEAFFAWE" refersTo="#REF!"/>
      <definedName name="WEAFFEWAFEW" refersTo="#REF!"/>
      <definedName name="weafw3" refersTo="#REF!"/>
      <definedName name="WEAFWE" refersTo="#REF!"/>
      <definedName name="WEAFWEAF" refersTo="#REF!"/>
      <definedName name="WEAJEK" refersTo="#REF!"/>
      <definedName name="wealk" refersTo="#REF!"/>
      <definedName name="wearfe" refersTo="#REF!"/>
      <definedName name="WEARWEA" refersTo="#REF!"/>
      <definedName name="weawef" refersTo="#REF!"/>
      <definedName name="weawt" refersTo="#REF!"/>
      <definedName name="wecew" refersTo="#REF!"/>
      <definedName name="weefw" refersTo="#REF!"/>
      <definedName name="WEEWF" refersTo="#REF!"/>
      <definedName name="weewfwefaf" refersTo="#REF!"/>
      <definedName name="weewt" refersTo="#REF!"/>
      <definedName name="wef" refersTo="#REF!"/>
      <definedName name="wefa" refersTo="#REF!"/>
      <definedName name="wefaaek" refersTo="#REF!"/>
      <definedName name="wefaafwe" refersTo="#REF!"/>
      <definedName name="WEFAEW" refersTo="#REF!"/>
      <definedName name="wefaewf" refersTo="#REF!"/>
      <definedName name="WEFAEWFA" refersTo="#REF!"/>
      <definedName name="WEFAFW3" refersTo="#REF!"/>
      <definedName name="wefafweew" refersTo="#REF!"/>
      <definedName name="wefakewke" refersTo="#REF!"/>
      <definedName name="wefefr" refersTo="#REF!"/>
      <definedName name="wefefw" refersTo="#REF!"/>
      <definedName name="wefewf" refersTo="#REF!"/>
      <definedName name="weff3w" refersTo="#REF!"/>
      <definedName name="weffwe" refersTo="#REF!"/>
      <definedName name="wefjd" refersTo="#REF!"/>
      <definedName name="WEFJK" refersTo="#REF!"/>
      <definedName name="wefjwekew" refersTo="#REF!"/>
      <definedName name="WEFSAW" refersTo="#REF!"/>
      <definedName name="wefsdfasc" refersTo="#REF!"/>
      <definedName name="wefwe" refersTo="#REF!"/>
      <definedName name="wefwe3a" refersTo="#REF!"/>
      <definedName name="wefwea" refersTo="#REF!"/>
      <definedName name="wefwfe" refersTo="#REF!"/>
      <definedName name="wefwfew" refersTo="#REF!"/>
      <definedName name="wefwfww" refersTo="#REF!"/>
      <definedName name="WEGGWAEGW" refersTo="#REF!"/>
      <definedName name="wei3w" refersTo="#REF!"/>
      <definedName name="weig" refersTo="#REF!"/>
      <definedName name="wekf" refersTo="#REF!"/>
      <definedName name="wekjf3" refersTo="#REF!"/>
      <definedName name="wekkwe" refersTo="#REF!"/>
      <definedName name="weq" refersTo="#REF!"/>
      <definedName name="wer4w34" refersTo="#REF!"/>
      <definedName name="werertw" refersTo="#REF!"/>
      <definedName name="werq" refersTo="#REF!"/>
      <definedName name="wert43w43" refersTo="#REF!"/>
      <definedName name="wert4t4" refersTo="#REF!"/>
      <definedName name="wert4ttw4" refersTo="#REF!"/>
      <definedName name="wert4tw" refersTo="#REF!"/>
      <definedName name="werte" refersTo="#REF!"/>
      <definedName name="wertreer" refersTo="#REF!"/>
      <definedName name="wertteer" refersTo="#REF!"/>
      <definedName name="wet" refersTo="#REF!"/>
      <definedName name="wet4tw4" refersTo="#REF!"/>
      <definedName name="wet4w" refersTo="#REF!"/>
      <definedName name="wete" refersTo="#REF!"/>
      <definedName name="wetewtte" refersTo="#REF!"/>
      <definedName name="wettr" refersTo="#REF!"/>
      <definedName name="wettrte" refersTo="#REF!"/>
      <definedName name="wetw" refersTo="#REF!"/>
      <definedName name="wetwet" refersTo="#REF!"/>
      <definedName name="wetwt" refersTo="#REF!"/>
      <definedName name="WEUEUH" refersTo="#REF!"/>
      <definedName name="WEW" refersTo="#REF!"/>
      <definedName name="WEWE" refersTo="#REF!"/>
      <definedName name="weweew" refersTo="#REF!"/>
      <definedName name="wewew" refersTo="#REF!"/>
      <definedName name="wewewe" refersTo="#REF!"/>
      <definedName name="wewkek" refersTo="#REF!"/>
      <definedName name="wewwaef" refersTo="#REF!"/>
      <definedName name="WEWWRRW" refersTo="#REF!"/>
      <definedName name="wezd" refersTo="#REF!"/>
      <definedName name="WF" refersTo="#REF!"/>
      <definedName name="WF3A3" refersTo="#REF!"/>
      <definedName name="wfae" refersTo="#REF!"/>
      <definedName name="WFAE3" refersTo="#REF!"/>
      <definedName name="wfe" refersTo="#REF!"/>
      <definedName name="wfe3w" refersTo="#REF!"/>
      <definedName name="wfe3w2s" refersTo="#REF!"/>
      <definedName name="WFEA" refersTo="#REF!"/>
      <definedName name="WFEAAWE4" refersTo="#REF!"/>
      <definedName name="wfeaewf" refersTo="#REF!"/>
      <definedName name="wfeafew" refersTo="#REF!"/>
      <definedName name="wfeafewa" refersTo="#REF!"/>
      <definedName name="WFEAFEWAE" refersTo="#REF!"/>
      <definedName name="WFEAFWEA" refersTo="#REF!"/>
      <definedName name="WFEAW" refersTo="#REF!"/>
      <definedName name="WFEAWAFE" refersTo="#REF!"/>
      <definedName name="wfeawef" refersTo="#REF!"/>
      <definedName name="wfeewf" refersTo="#REF!"/>
      <definedName name="wfefeefwa" refersTo="#REF!"/>
      <definedName name="wfefw" refersTo="#REF!"/>
      <definedName name="wfefwe" refersTo="#REF!"/>
      <definedName name="wfek3kw" refersTo="#REF!"/>
      <definedName name="wfew" refersTo="#REF!"/>
      <definedName name="wfewef" refersTo="#REF!"/>
      <definedName name="wfewf" refersTo="#REF!"/>
      <definedName name="WFEWFAWEF" refersTo="#REF!"/>
      <definedName name="wfewfe" refersTo="#REF!"/>
      <definedName name="wfewff" refersTo="#REF!"/>
      <definedName name="wfm" refersTo="#REF!"/>
      <definedName name="wfsfas" refersTo="#REF!"/>
      <definedName name="wfw3ew" refersTo="#REF!"/>
      <definedName name="wfwfe" refersTo="#REF!"/>
      <definedName name="wge" refersTo="#REF!"/>
      <definedName name="WGER" refersTo="#REF!"/>
      <definedName name="wgere" refersTo="#REF!"/>
      <definedName name="WGG" refersTo="#REF!"/>
      <definedName name="wiauh" refersTo="#REF!"/>
      <definedName name="WQ" refersTo="#REF!"/>
      <definedName name="wqqq" refersTo="#REF!"/>
      <definedName name="wqrwe" refersTo="#REF!"/>
      <definedName name="wqtret" refersTo="#REF!"/>
      <definedName name="wqwq" refersTo="#REF!"/>
      <definedName name="WR" refersTo="#REF!"/>
      <definedName name="WRAFW3A" refersTo="#REF!"/>
      <definedName name="wree" refersTo="#REF!"/>
      <definedName name="wrer" refersTo="#REF!"/>
      <definedName name="wreuiwr" refersTo="#REF!"/>
      <definedName name="wrq" refersTo="#REF!"/>
      <definedName name="WRRW" refersTo="#REF!"/>
      <definedName name="WRRWR" refersTo="#REF!"/>
      <definedName name="wrwe3" refersTo="#REF!"/>
      <definedName name="WRWR" refersTo="#REF!"/>
      <definedName name="wrwre" refersTo="#REF!"/>
      <definedName name="wrww" refersTo="#REF!"/>
      <definedName name="WS" refersTo="#REF!"/>
      <definedName name="wsert" refersTo="#REF!"/>
      <definedName name="wsete" refersTo="#REF!"/>
      <definedName name="wsetew" refersTo="#REF!"/>
      <definedName name="wsr" refersTo="#REF!"/>
      <definedName name="wsws" refersTo="#REF!"/>
      <definedName name="wswswswsw" refersTo="#REF!"/>
      <definedName name="wt" refersTo="#REF!"/>
      <definedName name="WT3AFEW3E" refersTo="#REF!"/>
      <definedName name="WTAW3E" refersTo="#REF!"/>
      <definedName name="wte" refersTo="#REF!"/>
      <definedName name="WTEA4FRWA4E" refersTo="#REF!"/>
      <definedName name="wteet" refersTo="#REF!"/>
      <definedName name="wter" refersTo="#REF!"/>
      <definedName name="wtere" refersTo="#REF!"/>
      <definedName name="wtet" refersTo="#REF!"/>
      <definedName name="wtete" refersTo="#REF!"/>
      <definedName name="WTF" refersTo="#REF!"/>
      <definedName name="WTFAFAW3E" refersTo="#REF!"/>
      <definedName name="wtre" refersTo="#REF!"/>
      <definedName name="wtrtwe" refersTo="#REF!"/>
      <definedName name="wtw" refersTo="#REF!"/>
      <definedName name="WTWT" refersTo="#REF!"/>
      <definedName name="wwd" refersTo="#REF!"/>
      <definedName name="wwed2" refersTo="#REF!"/>
      <definedName name="WWEE" refersTo="#REF!"/>
      <definedName name="wwefw" refersTo="#REF!"/>
      <definedName name="wwewe" refersTo="#REF!"/>
      <definedName name="wwr" refersTo="#REF!"/>
      <definedName name="wwte3" refersTo="#REF!"/>
      <definedName name="wwww" refersTo="#REF!"/>
      <definedName name="wwwww" refersTo="#REF!"/>
      <definedName name="wxwx" refersTo="#REF!"/>
      <definedName name="wy" refersTo="#REF!"/>
      <definedName name="wy3y43" refersTo="#REF!"/>
      <definedName name="wyr" refersTo="#REF!"/>
      <definedName name="wyw" refersTo="#REF!"/>
      <definedName name="x" refersTo="#REF!"/>
      <definedName name="XB" refersTo="#REF!"/>
      <definedName name="xbd" refersTo="#REF!"/>
      <definedName name="xbng" refersTo="#REF!"/>
      <definedName name="xbx" refersTo="#REF!"/>
      <definedName name="xbxbf" refersTo="#REF!"/>
      <definedName name="xcbc" refersTo="#REF!"/>
      <definedName name="xcvbsrdf" refersTo="#REF!"/>
      <definedName name="xcvcxs" refersTo="#REF!"/>
      <definedName name="xcxc" refersTo="#REF!"/>
      <definedName name="xdd" refersTo="#REF!"/>
      <definedName name="xdh" refersTo="#REF!"/>
      <definedName name="xdhh" refersTo="#REF!"/>
      <definedName name="xf" refersTo="#REF!"/>
      <definedName name="xgd" refersTo="#REF!"/>
      <definedName name="xgrf" refersTo="#REF!"/>
      <definedName name="xhd" refersTo="#REF!"/>
      <definedName name="xhdf" refersTo="#REF!"/>
      <definedName name="xhdr" refersTo="#REF!"/>
      <definedName name="xhf" refersTo="#REF!"/>
      <definedName name="xhfd" refersTo="#REF!"/>
      <definedName name="xhxh" refersTo="#REF!"/>
      <definedName name="xjf" refersTo="#REF!"/>
      <definedName name="xr" refersTo="#REF!"/>
      <definedName name="XTGX" refersTo="#REF!"/>
      <definedName name="XTHC1301" refersTo="#REF!"/>
      <definedName name="xxg" refersTo="#REF!"/>
      <definedName name="xyrd" refersTo="#REF!"/>
      <definedName name="xyt" refersTo="#REF!"/>
      <definedName name="Y" refersTo="#REF!"/>
      <definedName name="y444y" refersTo="#REF!"/>
      <definedName name="y4te" refersTo="#REF!"/>
      <definedName name="Y6UIU" refersTo="#REF!"/>
      <definedName name="YDDD" refersTo="#REF!"/>
      <definedName name="YDE" refersTo="#REF!"/>
      <definedName name="YDEY" refersTo="#REF!"/>
      <definedName name="ye" refersTo="#REF!"/>
      <definedName name="YEDYR" refersTo="#REF!"/>
      <definedName name="YEEY" refersTo="#REF!"/>
      <definedName name="YEHRT" refersTo="#REF!"/>
      <definedName name="YER" refersTo="#REF!"/>
      <definedName name="YERY" refersTo="#REF!"/>
      <definedName name="yesrh" refersTo="#REF!"/>
      <definedName name="YEY" refersTo="#REF!"/>
      <definedName name="YEYR" refersTo="#REF!"/>
      <definedName name="YFYF" refersTo="#REF!"/>
      <definedName name="yg" refersTo="#REF!"/>
      <definedName name="ygh" refersTo="#REF!"/>
      <definedName name="yghu" refersTo="#REF!"/>
      <definedName name="ygky" refersTo="#REF!"/>
      <definedName name="ygt" refersTo="#REF!"/>
      <definedName name="ygyg" refersTo="#REF!"/>
      <definedName name="YH" refersTo="#REF!"/>
      <definedName name="YHD" refersTo="#REF!"/>
      <definedName name="yhgu" refersTo="#REF!"/>
      <definedName name="yhju" refersTo="#REF!"/>
      <definedName name="YHYY" refersTo="#REF!"/>
      <definedName name="YI" refersTo="#REF!"/>
      <definedName name="yiti" refersTo="#REF!"/>
      <definedName name="yiu" refersTo="#REF!"/>
      <definedName name="YIUII" refersTo="#REF!"/>
      <definedName name="YIYI" refersTo="#REF!"/>
      <definedName name="yiyiyre" refersTo="#REF!"/>
      <definedName name="yjjt" refersTo="#REF!"/>
      <definedName name="YKK" refersTo="#REF!"/>
      <definedName name="ykt" refersTo="#REF!"/>
      <definedName name="YKUI" refersTo="#REF!"/>
      <definedName name="ykyj" refersTo="#REF!"/>
      <definedName name="YLIIUL" refersTo="#REF!"/>
      <definedName name="yop" refersTo="#REF!"/>
      <definedName name="youy" refersTo="#REF!"/>
      <definedName name="yoyoyo" refersTo="#REF!"/>
      <definedName name="YR" refersTo="#REF!"/>
      <definedName name="YRE" refersTo="#REF!"/>
      <definedName name="YREERYG" refersTo="#REF!"/>
      <definedName name="yrer" refersTo="#REF!"/>
      <definedName name="yrry" refersTo="#REF!"/>
      <definedName name="yrrye" refersTo="#REF!"/>
      <definedName name="YRT" refersTo="#REF!"/>
      <definedName name="yrtyr" refersTo="#REF!"/>
      <definedName name="YRY" refersTo="#REF!"/>
      <definedName name="YRYR" refersTo="#REF!"/>
      <definedName name="ysgff" refersTo="#REF!"/>
      <definedName name="yt" refersTo="#REF!"/>
      <definedName name="ytd" refersTo="#REF!"/>
      <definedName name="ytgh" refersTo="#REF!"/>
      <definedName name="ytiiyi" refersTo="#REF!"/>
      <definedName name="ytirey" refersTo="#REF!"/>
      <definedName name="ytj" refersTo="#REF!"/>
      <definedName name="YTJTJD" refersTo="#REF!"/>
      <definedName name="ytk" refersTo="#REF!"/>
      <definedName name="ytr" refersTo="#REF!"/>
      <definedName name="ytry" refersTo="#REF!"/>
      <definedName name="YTRYY" refersTo="#REF!"/>
      <definedName name="YTT" refersTo="#REF!"/>
      <definedName name="YTTR" refersTo="#REF!"/>
      <definedName name="ytyt" refersTo="#REF!"/>
      <definedName name="yu" refersTo="#REF!"/>
      <definedName name="YUFTY" refersTo="#REF!"/>
      <definedName name="yug" refersTo="#REF!"/>
      <definedName name="yuggvb" refersTo="#REF!"/>
      <definedName name="yughk" refersTo="#REF!"/>
      <definedName name="yugkik" refersTo="#REF!"/>
      <definedName name="yuj" refersTo="#REF!"/>
      <definedName name="YUKUYKUY" refersTo="#REF!"/>
      <definedName name="yuky" refersTo="#REF!"/>
      <definedName name="YUUR" refersTo="#REF!"/>
      <definedName name="YUUU" refersTo="#REF!"/>
      <definedName name="yuuuy" refersTo="#REF!"/>
      <definedName name="yuy" refersTo="#REF!"/>
      <definedName name="YUYI" refersTo="#REF!"/>
      <definedName name="YUYU" refersTo="#REF!"/>
      <definedName name="yuyv" refersTo="#REF!"/>
      <definedName name="yuyyy" refersTo="#REF!"/>
      <definedName name="yww4" refersTo="#REF!"/>
      <definedName name="YWY" refersTo="#REF!"/>
      <definedName name="yy" refersTo="#REF!"/>
      <definedName name="yyes" refersTo="#REF!"/>
      <definedName name="YYJHYJ" refersTo="#REF!"/>
      <definedName name="yyry" refersTo="#REF!"/>
      <definedName name="yyu" refersTo="#REF!"/>
      <definedName name="YYYE" refersTo="#REF!"/>
      <definedName name="YYYT" refersTo="#REF!"/>
      <definedName name="yyyyy" refersTo="#REF!"/>
      <definedName name="z" refersTo="#REF!"/>
      <definedName name="zc" refersTo="#REF!"/>
      <definedName name="zdfzs" refersTo="#REF!"/>
      <definedName name="zesg" refersTo="#REF!"/>
      <definedName name="zfasf" refersTo="#REF!"/>
      <definedName name="zgds" refersTo="#REF!"/>
      <definedName name="zgf" refersTo="#REF!"/>
      <definedName name="zgs" refersTo="#REF!"/>
      <definedName name="zgwzs" refersTo="#REF!"/>
      <definedName name="zsfgg" refersTo="#REF!"/>
      <definedName name="ZVDSVDS" refersTo="#REF!"/>
      <definedName name="zvf" refersTo="#REF!"/>
      <definedName name="zvz" refersTo="#REF!"/>
      <definedName name="ZZZ" refersTo="#REF!"/>
      <definedName name="zzzzz" refersTo="#REF!"/>
      <definedName name="건물" refersTo="#REF!"/>
      <definedName name="건물1" refersTo="#REF!"/>
      <definedName name="구축물" refersTo="#REF!"/>
      <definedName name="구축물1" refersTo="#REF!"/>
      <definedName name="기계장치" refersTo="#REF!"/>
      <definedName name="기계장치1" refersTo="#REF!"/>
      <definedName name="집기" refersTo="#REF!"/>
      <definedName name="집기비품" refersTo="#REF!"/>
      <definedName name="집기비품1" refersTo="#REF!"/>
      <definedName name="차량" refersTo="#REF!"/>
      <definedName name="차량운반구" refersTo="#REF!"/>
      <definedName name="차량운반구1" refersTo="#REF!"/>
      <definedName name="총괄" refersTo="#REF!"/>
      <definedName name="총괄1" refersTo="#REF!"/>
    </definedNames>
    <sheetDataSet>
      <sheetData sheetId="0">
        <row r="5">
          <cell r="K5">
            <v>-19886463.150000002</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Tested_TB"/>
      <sheetName val="WORKING_TB_Q3"/>
      <sheetName val="10-300_(2)"/>
      <sheetName val="14-500_(2)"/>
      <sheetName val="ZD-300"/>
      <sheetName val="Test TB"/>
      <sheetName val="C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ลูกหนี้_เก่า_"/>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June"/>
      <sheetName val="Jan"/>
      <sheetName val="Feb"/>
      <sheetName val="Mar"/>
      <sheetName val="Apr"/>
      <sheetName val="May"/>
      <sheetName val="MD_R"/>
      <sheetName val="ADM_A"/>
      <sheetName val="CELL_A"/>
      <sheetName val="CHE_A"/>
      <sheetName val="CE_A"/>
      <sheetName val="YTD-Actual"/>
      <sheetName val="DESP_A"/>
      <sheetName val="JUNE1"/>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034-VTR"/>
      <sheetName val="036-VTR"/>
      <sheetName val="Box"/>
      <sheetName val="sfcc-mth"/>
      <sheetName val="sfcc-ytd"/>
      <sheetName val="Scorecard"/>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LIST"/>
      <sheetName val="FS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Program"/>
      <sheetName val="BS,PL"/>
      <sheetName val="Crude Data"/>
      <sheetName val="加工リスト"/>
      <sheetName val="L300"/>
      <sheetName val="F3-1"/>
      <sheetName val="TB(BS)"/>
      <sheetName val="F3-3"/>
      <sheetName val="Tbl"/>
      <sheetName val="V3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AccpacTB"/>
      <sheetName val="new"/>
      <sheetName val="WORKING TB Q3"/>
      <sheetName val="BS,PL"/>
      <sheetName val="Cost Summary"/>
      <sheetName val="B1"/>
      <sheetName val="H300"/>
      <sheetName val="G300"/>
      <sheetName val="TB for WP"/>
      <sheetName val="TB 2011"/>
      <sheetName val="TB 2012"/>
      <sheetName val="JJDHT-Cash_Flows1"/>
      <sheetName val="JJDHT-Change_Share1"/>
      <sheetName val="Job_header"/>
      <sheetName val="TX-2Provision for doubtful_2010"/>
      <sheetName val="เงินกู้_MGC"/>
      <sheetName val="Sheet1"/>
      <sheetName val="OH Trend"/>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จ่ายล่วงหน้าบุคคลภายนอก"/>
      <sheetName val="Sheet3"/>
      <sheetName val="เงินประกันเงินมัดจำระยะยาว4"/>
    </sheetNames>
    <sheetDataSet>
      <sheetData sheetId="0" refreshError="1"/>
      <sheetData sheetId="1" refreshError="1"/>
      <sheetData sheetId="2"/>
      <sheetData sheetId="3"/>
      <sheetData sheetId="4" refreshError="1"/>
      <sheetData sheetId="5" refreshError="1"/>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sheetName val="Sheet3"/>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ชจ.ขายบริหาร (เปรียบเทียบQ)"/>
      <sheetName val="ค่าจ้างทำความสะอาด"/>
      <sheetName val="ค่าจ้างบุคคลภายนอกQ"/>
      <sheetName val="ค่าจ้างที่ปรึกษา"/>
      <sheetName val="ค่าจ้างบุคคลภายนอก"/>
    </sheetNames>
    <sheetDataSet>
      <sheetData sheetId="0" refreshError="1"/>
      <sheetData sheetId="1">
        <row r="2">
          <cell r="A2" t="str">
            <v>Doc.no.</v>
          </cell>
        </row>
        <row r="3">
          <cell r="A3" t="str">
            <v>6000000107</v>
          </cell>
          <cell r="B3" t="str">
            <v/>
          </cell>
          <cell r="C3" t="str">
            <v>ค้างจ่ายค่าจ้างทำความสะอาดมี.ค.50</v>
          </cell>
          <cell r="D3">
            <v>39172</v>
          </cell>
          <cell r="E3">
            <v>39173</v>
          </cell>
          <cell r="F3">
            <v>-29883.75</v>
          </cell>
          <cell r="G3" t="str">
            <v>THB</v>
          </cell>
        </row>
        <row r="4">
          <cell r="A4" t="str">
            <v>5500000243</v>
          </cell>
          <cell r="B4" t="str">
            <v/>
          </cell>
          <cell r="C4" t="str">
            <v>C.2ค่าจ้างแม่บ้านทำความสะอาด</v>
          </cell>
          <cell r="D4">
            <v>39175</v>
          </cell>
          <cell r="E4">
            <v>39175</v>
          </cell>
          <cell r="F4">
            <v>8466.25</v>
          </cell>
          <cell r="G4" t="str">
            <v>THB</v>
          </cell>
        </row>
        <row r="5">
          <cell r="A5" t="str">
            <v>5500000253</v>
          </cell>
          <cell r="B5" t="str">
            <v/>
          </cell>
          <cell r="C5" t="str">
            <v>ค่าจ้างแม่บ้านเดือนมีค.50</v>
          </cell>
          <cell r="D5">
            <v>39175</v>
          </cell>
          <cell r="E5">
            <v>39175</v>
          </cell>
          <cell r="F5">
            <v>7552.19</v>
          </cell>
          <cell r="G5" t="str">
            <v>THB</v>
          </cell>
        </row>
        <row r="6">
          <cell r="A6" t="str">
            <v>5500000253</v>
          </cell>
          <cell r="B6" t="str">
            <v/>
          </cell>
          <cell r="C6" t="str">
            <v>ค่าจ้างแม่บ้านเดือนมีค.50</v>
          </cell>
          <cell r="D6">
            <v>39175</v>
          </cell>
          <cell r="E6">
            <v>39175</v>
          </cell>
          <cell r="F6">
            <v>7552.19</v>
          </cell>
          <cell r="G6" t="str">
            <v>THB</v>
          </cell>
        </row>
        <row r="7">
          <cell r="A7" t="str">
            <v>5500000253</v>
          </cell>
          <cell r="B7" t="str">
            <v/>
          </cell>
          <cell r="C7" t="str">
            <v>ค่าจ้างแม่บ้านเดือนมีค.50</v>
          </cell>
          <cell r="D7">
            <v>39175</v>
          </cell>
          <cell r="E7">
            <v>39175</v>
          </cell>
          <cell r="F7">
            <v>7552.19</v>
          </cell>
          <cell r="G7" t="str">
            <v>THB</v>
          </cell>
        </row>
        <row r="8">
          <cell r="A8" t="str">
            <v>5500000283</v>
          </cell>
          <cell r="B8" t="str">
            <v/>
          </cell>
          <cell r="C8" t="str">
            <v>จ่ายค่าดูแลสวนหย่อมเดือนเม.ย.50</v>
          </cell>
          <cell r="D8">
            <v>39197</v>
          </cell>
          <cell r="E8">
            <v>39197</v>
          </cell>
          <cell r="F8">
            <v>6850</v>
          </cell>
          <cell r="G8" t="str">
            <v>THB</v>
          </cell>
        </row>
        <row r="9">
          <cell r="A9" t="str">
            <v>5500000283</v>
          </cell>
          <cell r="B9" t="str">
            <v/>
          </cell>
          <cell r="C9" t="str">
            <v>จ่ายค่าดูแลสวนหย่อมเดือนเม.ย.50</v>
          </cell>
          <cell r="D9">
            <v>39197</v>
          </cell>
          <cell r="E9">
            <v>39197</v>
          </cell>
          <cell r="F9">
            <v>6850</v>
          </cell>
          <cell r="G9" t="str">
            <v>THB</v>
          </cell>
        </row>
        <row r="10">
          <cell r="A10" t="str">
            <v>5500000283</v>
          </cell>
          <cell r="B10" t="str">
            <v/>
          </cell>
          <cell r="C10" t="str">
            <v>จ่ายค่าดูแลสวนหย่อมเดือนเม.ย.50</v>
          </cell>
          <cell r="D10">
            <v>39197</v>
          </cell>
          <cell r="E10">
            <v>39197</v>
          </cell>
          <cell r="F10">
            <v>6850</v>
          </cell>
          <cell r="G10" t="str">
            <v>THB</v>
          </cell>
        </row>
        <row r="11">
          <cell r="A11" t="str">
            <v>5500000325</v>
          </cell>
          <cell r="B11" t="str">
            <v/>
          </cell>
          <cell r="C11" t="str">
            <v>จ่ายค่าทำความสะอาดสำนักงานCUP-2/เดือนเม.ย.50</v>
          </cell>
          <cell r="D11">
            <v>39206</v>
          </cell>
          <cell r="E11">
            <v>39206</v>
          </cell>
          <cell r="F11">
            <v>8370</v>
          </cell>
          <cell r="G11" t="str">
            <v>THB</v>
          </cell>
        </row>
        <row r="12">
          <cell r="A12" t="str">
            <v>5500000326</v>
          </cell>
          <cell r="B12" t="str">
            <v/>
          </cell>
          <cell r="C12" t="str">
            <v>จ่ายค่าทำความสะอาดสำนักงานCUP-1/เดือนเม.ย.50</v>
          </cell>
          <cell r="D12">
            <v>39206</v>
          </cell>
          <cell r="E12">
            <v>39206</v>
          </cell>
          <cell r="F12">
            <v>8741.2999999999993</v>
          </cell>
          <cell r="G12" t="str">
            <v>THB</v>
          </cell>
        </row>
        <row r="13">
          <cell r="A13" t="str">
            <v>5500000326</v>
          </cell>
          <cell r="B13" t="str">
            <v/>
          </cell>
          <cell r="C13" t="str">
            <v>จ่ายค่าทำความสะอาดสำนักงานCUP-1/เดือนเม.ย.50</v>
          </cell>
          <cell r="D13">
            <v>39206</v>
          </cell>
          <cell r="E13">
            <v>39206</v>
          </cell>
          <cell r="F13">
            <v>8741.2999999999993</v>
          </cell>
          <cell r="G13" t="str">
            <v>THB</v>
          </cell>
        </row>
        <row r="14">
          <cell r="A14" t="str">
            <v>5500000326</v>
          </cell>
          <cell r="B14" t="str">
            <v/>
          </cell>
          <cell r="C14" t="str">
            <v>จ่ายค่าทำความสะอาดสำนักงานCUP-1/เดือนเม.ย.50</v>
          </cell>
          <cell r="D14">
            <v>39206</v>
          </cell>
          <cell r="E14">
            <v>39206</v>
          </cell>
          <cell r="F14">
            <v>8741.2999999999993</v>
          </cell>
          <cell r="G14" t="str">
            <v>THB</v>
          </cell>
        </row>
        <row r="15">
          <cell r="A15" t="str">
            <v>5500000335</v>
          </cell>
          <cell r="B15" t="str">
            <v/>
          </cell>
          <cell r="C15" t="str">
            <v>จ่ายค่าปลูกต้นไม้ภายในโรงงานบริเวณสำนักงาน</v>
          </cell>
          <cell r="D15">
            <v>39210</v>
          </cell>
          <cell r="E15">
            <v>39210</v>
          </cell>
          <cell r="F15">
            <v>5000</v>
          </cell>
          <cell r="G15" t="str">
            <v>THB</v>
          </cell>
        </row>
        <row r="16">
          <cell r="A16" t="str">
            <v>5500000335</v>
          </cell>
          <cell r="B16" t="str">
            <v/>
          </cell>
          <cell r="C16" t="str">
            <v>จ่ายค่าปลูกต้นไม้ภายในโรงงานบริเวณสำนักงาน</v>
          </cell>
          <cell r="D16">
            <v>39210</v>
          </cell>
          <cell r="E16">
            <v>39210</v>
          </cell>
          <cell r="F16">
            <v>5000</v>
          </cell>
          <cell r="G16" t="str">
            <v>THB</v>
          </cell>
        </row>
        <row r="17">
          <cell r="A17" t="str">
            <v>5500000335</v>
          </cell>
          <cell r="B17" t="str">
            <v/>
          </cell>
          <cell r="C17" t="str">
            <v>จ่ายค่าปลูกต้นไม้ภายในโรงงานบริเวณสำนักงาน</v>
          </cell>
          <cell r="D17">
            <v>39210</v>
          </cell>
          <cell r="E17">
            <v>39210</v>
          </cell>
          <cell r="F17">
            <v>5000</v>
          </cell>
          <cell r="G17" t="str">
            <v>THB</v>
          </cell>
        </row>
        <row r="18">
          <cell r="A18" t="str">
            <v>2100000080</v>
          </cell>
          <cell r="B18" t="str">
            <v/>
          </cell>
          <cell r="C18" t="str">
            <v>ค่าขยะมูลฝอยเดือน มี.ค.50</v>
          </cell>
          <cell r="D18">
            <v>39202</v>
          </cell>
          <cell r="E18">
            <v>39217</v>
          </cell>
          <cell r="F18">
            <v>2000</v>
          </cell>
          <cell r="G18" t="str">
            <v>THB</v>
          </cell>
        </row>
        <row r="19">
          <cell r="A19" t="str">
            <v>5500000381</v>
          </cell>
          <cell r="B19" t="str">
            <v/>
          </cell>
          <cell r="C19" t="str">
            <v>ค่าปลูกต้นไม้รอบรั้ว 50 ต้น</v>
          </cell>
          <cell r="D19">
            <v>39230</v>
          </cell>
          <cell r="E19">
            <v>39230</v>
          </cell>
          <cell r="F19">
            <v>5625</v>
          </cell>
          <cell r="G19" t="str">
            <v>THB</v>
          </cell>
        </row>
        <row r="20">
          <cell r="A20" t="str">
            <v>5500000381</v>
          </cell>
          <cell r="B20" t="str">
            <v/>
          </cell>
          <cell r="C20" t="str">
            <v>ค่าปลูกต้นไม้รอบรั้ว 50 ต้น</v>
          </cell>
          <cell r="D20">
            <v>39230</v>
          </cell>
          <cell r="E20">
            <v>39230</v>
          </cell>
          <cell r="F20">
            <v>5625</v>
          </cell>
          <cell r="G20" t="str">
            <v>THB</v>
          </cell>
        </row>
        <row r="21">
          <cell r="A21" t="str">
            <v>5500000381</v>
          </cell>
          <cell r="B21" t="str">
            <v/>
          </cell>
          <cell r="C21" t="str">
            <v>ค่าปลูกต้นไม้รอบรั้ว 50 ต้น</v>
          </cell>
          <cell r="D21">
            <v>39230</v>
          </cell>
          <cell r="E21">
            <v>39230</v>
          </cell>
          <cell r="F21">
            <v>5625</v>
          </cell>
          <cell r="G21" t="str">
            <v>THB</v>
          </cell>
        </row>
        <row r="22">
          <cell r="A22" t="str">
            <v>5500000382</v>
          </cell>
          <cell r="B22" t="str">
            <v/>
          </cell>
          <cell r="C22" t="str">
            <v>ค่าจ้างดูแลสวนหย่อมเดือนพ.ค.50</v>
          </cell>
          <cell r="D22">
            <v>39230</v>
          </cell>
          <cell r="E22">
            <v>39230</v>
          </cell>
          <cell r="F22">
            <v>6850</v>
          </cell>
          <cell r="G22" t="str">
            <v>THB</v>
          </cell>
        </row>
        <row r="23">
          <cell r="A23" t="str">
            <v>5500000382</v>
          </cell>
          <cell r="B23" t="str">
            <v/>
          </cell>
          <cell r="C23" t="str">
            <v>ค่าจ้างดูแลสวนหย่อมเดือนพ.ค.50</v>
          </cell>
          <cell r="D23">
            <v>39230</v>
          </cell>
          <cell r="E23">
            <v>39230</v>
          </cell>
          <cell r="F23">
            <v>6850</v>
          </cell>
          <cell r="G23" t="str">
            <v>THB</v>
          </cell>
        </row>
        <row r="24">
          <cell r="A24" t="str">
            <v>5500000382</v>
          </cell>
          <cell r="B24" t="str">
            <v/>
          </cell>
          <cell r="C24" t="str">
            <v>ค่าจ้างดูแลสวนหย่อมเดือนพ.ค.50</v>
          </cell>
          <cell r="D24">
            <v>39230</v>
          </cell>
          <cell r="E24">
            <v>39230</v>
          </cell>
          <cell r="F24">
            <v>6850</v>
          </cell>
          <cell r="G24" t="str">
            <v>THB</v>
          </cell>
        </row>
        <row r="25">
          <cell r="A25" t="str">
            <v>5500000423</v>
          </cell>
          <cell r="B25" t="str">
            <v/>
          </cell>
          <cell r="C25" t="str">
            <v>จ่ายเงินค่าทำความสะอาดสนง.CUP-1/พ.ค.50</v>
          </cell>
          <cell r="D25">
            <v>39239</v>
          </cell>
          <cell r="E25">
            <v>39239</v>
          </cell>
          <cell r="F25">
            <v>8614.75</v>
          </cell>
          <cell r="G25" t="str">
            <v>THB</v>
          </cell>
        </row>
        <row r="26">
          <cell r="A26" t="str">
            <v>5500000423</v>
          </cell>
          <cell r="B26" t="str">
            <v/>
          </cell>
          <cell r="C26" t="str">
            <v>จ่ายเงินค่าทำความสะอาดสนง.CUP-1/พ.ค.50</v>
          </cell>
          <cell r="D26">
            <v>39239</v>
          </cell>
          <cell r="E26">
            <v>39239</v>
          </cell>
          <cell r="F26">
            <v>8614.75</v>
          </cell>
          <cell r="G26" t="str">
            <v>THB</v>
          </cell>
        </row>
        <row r="27">
          <cell r="A27" t="str">
            <v>5500000423</v>
          </cell>
          <cell r="B27" t="str">
            <v/>
          </cell>
          <cell r="C27" t="str">
            <v>จ่ายเงินค่าทำความสะอาดสนง.CUP-1/พ.ค.50</v>
          </cell>
          <cell r="D27">
            <v>39239</v>
          </cell>
          <cell r="E27">
            <v>39239</v>
          </cell>
          <cell r="F27">
            <v>8614.74</v>
          </cell>
          <cell r="G27" t="str">
            <v>THB</v>
          </cell>
        </row>
        <row r="28">
          <cell r="A28" t="str">
            <v>5500000455</v>
          </cell>
          <cell r="B28" t="str">
            <v/>
          </cell>
          <cell r="C28" t="str">
            <v>จ่ายค่าทำความสะอาดCUP-2/เดือนพ.ค.50</v>
          </cell>
          <cell r="D28">
            <v>39239</v>
          </cell>
          <cell r="E28">
            <v>39239</v>
          </cell>
          <cell r="F28">
            <v>9720</v>
          </cell>
          <cell r="G28" t="str">
            <v>THB</v>
          </cell>
        </row>
        <row r="29">
          <cell r="A29" t="str">
            <v>5500000461</v>
          </cell>
          <cell r="B29" t="str">
            <v/>
          </cell>
          <cell r="C29" t="str">
            <v>จ่ายค่าดูแลสวนหย่อมรอบโรงงาน CUP-1 มิ.ย.50</v>
          </cell>
          <cell r="D29">
            <v>39258</v>
          </cell>
          <cell r="E29">
            <v>39258</v>
          </cell>
          <cell r="F29">
            <v>6850</v>
          </cell>
          <cell r="G29" t="str">
            <v>THB</v>
          </cell>
        </row>
        <row r="30">
          <cell r="A30" t="str">
            <v>5500000461</v>
          </cell>
          <cell r="B30" t="str">
            <v/>
          </cell>
          <cell r="C30" t="str">
            <v>จ่ายค่าดูแลสวนหย่อมรอบโรงงาน CUP-1 มิ.ย.50</v>
          </cell>
          <cell r="D30">
            <v>39258</v>
          </cell>
          <cell r="E30">
            <v>39258</v>
          </cell>
          <cell r="F30">
            <v>6850</v>
          </cell>
          <cell r="G30" t="str">
            <v>THB</v>
          </cell>
        </row>
        <row r="31">
          <cell r="A31" t="str">
            <v>5500000461</v>
          </cell>
          <cell r="B31" t="str">
            <v/>
          </cell>
          <cell r="C31" t="str">
            <v>จ่ายค่าดูแลสวนหย่อมรอบโรงงาน CUP-1 มิ.ย.50</v>
          </cell>
          <cell r="D31">
            <v>39258</v>
          </cell>
          <cell r="E31">
            <v>39258</v>
          </cell>
          <cell r="F31">
            <v>6850</v>
          </cell>
          <cell r="G31" t="str">
            <v>THB</v>
          </cell>
        </row>
        <row r="32">
          <cell r="A32" t="str">
            <v>3000001168</v>
          </cell>
          <cell r="B32" t="str">
            <v/>
          </cell>
          <cell r="C32" t="str">
            <v>ค้างจ่ายค่าแม่บ้านเดือนมิย.50</v>
          </cell>
          <cell r="D32">
            <v>39263</v>
          </cell>
          <cell r="E32">
            <v>39263</v>
          </cell>
          <cell r="F32">
            <v>34458.980000000003</v>
          </cell>
          <cell r="G32" t="str">
            <v>THB</v>
          </cell>
        </row>
        <row r="33">
          <cell r="A33" t="str">
            <v>3000001168</v>
          </cell>
          <cell r="B33" t="str">
            <v/>
          </cell>
          <cell r="C33" t="str">
            <v>ค้างจ่ายค่าแม่บ้านC.2เดือนมิย.50</v>
          </cell>
          <cell r="D33">
            <v>39263</v>
          </cell>
          <cell r="E33">
            <v>39263</v>
          </cell>
          <cell r="F33">
            <v>9720</v>
          </cell>
          <cell r="G33" t="str">
            <v>THB</v>
          </cell>
        </row>
        <row r="34">
          <cell r="A34" t="str">
            <v>3000001168</v>
          </cell>
          <cell r="B34" t="str">
            <v/>
          </cell>
          <cell r="C34" t="str">
            <v>ค้างจ่ายค่าคนดูแลสวนเดือนมิ.ย.50</v>
          </cell>
          <cell r="D34">
            <v>39263</v>
          </cell>
          <cell r="E34">
            <v>39263</v>
          </cell>
          <cell r="F34">
            <v>27400</v>
          </cell>
          <cell r="G34" t="str">
            <v>THB</v>
          </cell>
        </row>
        <row r="35">
          <cell r="F35">
            <v>238501.19</v>
          </cell>
        </row>
        <row r="36">
          <cell r="A36" t="str">
            <v>6000000250</v>
          </cell>
          <cell r="B36" t="str">
            <v/>
          </cell>
          <cell r="C36" t="str">
            <v>ค้างจ่ายค่าแม่บ้านเดือนมิย.50</v>
          </cell>
          <cell r="D36">
            <v>39263</v>
          </cell>
          <cell r="E36">
            <v>39264</v>
          </cell>
          <cell r="F36">
            <v>-34458.980000000003</v>
          </cell>
          <cell r="G36" t="str">
            <v>THB</v>
          </cell>
        </row>
        <row r="37">
          <cell r="A37" t="str">
            <v>6000000250</v>
          </cell>
          <cell r="B37" t="str">
            <v/>
          </cell>
          <cell r="C37" t="str">
            <v>ค้างจ่ายค่าแม่บ้านC.2เดือนมิย.50</v>
          </cell>
          <cell r="D37">
            <v>39263</v>
          </cell>
          <cell r="E37">
            <v>39264</v>
          </cell>
          <cell r="F37">
            <v>-9720</v>
          </cell>
          <cell r="G37" t="str">
            <v>THB</v>
          </cell>
        </row>
        <row r="38">
          <cell r="A38" t="str">
            <v>6000000250</v>
          </cell>
          <cell r="B38" t="str">
            <v/>
          </cell>
          <cell r="C38" t="str">
            <v>ค้างจ่ายค่าคนดูแลสวนเดือนมิ.ย.50</v>
          </cell>
          <cell r="D38">
            <v>39263</v>
          </cell>
          <cell r="E38">
            <v>39264</v>
          </cell>
          <cell r="F38">
            <v>-27400</v>
          </cell>
          <cell r="G38" t="str">
            <v>THB</v>
          </cell>
        </row>
        <row r="39">
          <cell r="A39" t="str">
            <v>2400000861</v>
          </cell>
          <cell r="B39" t="str">
            <v/>
          </cell>
          <cell r="C39" t="str">
            <v>ค่าบริการสูบสิ่งปฏิกูล</v>
          </cell>
          <cell r="D39">
            <v>39265</v>
          </cell>
          <cell r="E39">
            <v>39265</v>
          </cell>
          <cell r="F39">
            <v>1250</v>
          </cell>
          <cell r="G39" t="str">
            <v>THB</v>
          </cell>
        </row>
        <row r="40">
          <cell r="A40" t="str">
            <v>5500000486</v>
          </cell>
          <cell r="B40" t="str">
            <v/>
          </cell>
          <cell r="C40" t="str">
            <v>ค่าจ้างทำความสะอาดCup.2เดือนมิ.ย.50</v>
          </cell>
          <cell r="D40">
            <v>39267</v>
          </cell>
          <cell r="E40">
            <v>39267</v>
          </cell>
          <cell r="F40">
            <v>8100</v>
          </cell>
          <cell r="G40" t="str">
            <v>THB</v>
          </cell>
        </row>
        <row r="41">
          <cell r="A41" t="str">
            <v>5500000487</v>
          </cell>
          <cell r="B41" t="str">
            <v/>
          </cell>
          <cell r="C41" t="str">
            <v>จ่ายค่าทำความสะอาดCUP-1/เดือนมิ.ย.50</v>
          </cell>
          <cell r="D41">
            <v>39267</v>
          </cell>
          <cell r="E41">
            <v>39267</v>
          </cell>
          <cell r="F41">
            <v>7872.25</v>
          </cell>
          <cell r="G41" t="str">
            <v>THB</v>
          </cell>
        </row>
        <row r="42">
          <cell r="A42" t="str">
            <v>5500000487</v>
          </cell>
          <cell r="B42" t="str">
            <v/>
          </cell>
          <cell r="C42" t="str">
            <v>จ่ายค่าทำความสะอาดCUP-1/เดือนมิ.ย.50</v>
          </cell>
          <cell r="D42">
            <v>39267</v>
          </cell>
          <cell r="E42">
            <v>39267</v>
          </cell>
          <cell r="F42">
            <v>7872.25</v>
          </cell>
          <cell r="G42" t="str">
            <v>THB</v>
          </cell>
        </row>
        <row r="43">
          <cell r="A43" t="str">
            <v>5500000487</v>
          </cell>
          <cell r="B43" t="str">
            <v/>
          </cell>
          <cell r="C43" t="str">
            <v>จ่ายค่าทำความสะอาดCUP-1/เดือนมิ.ย.50</v>
          </cell>
          <cell r="D43">
            <v>39267</v>
          </cell>
          <cell r="E43">
            <v>39267</v>
          </cell>
          <cell r="F43">
            <v>7872.24</v>
          </cell>
          <cell r="G43" t="str">
            <v>THB</v>
          </cell>
        </row>
        <row r="44">
          <cell r="A44" t="str">
            <v>4700000856</v>
          </cell>
          <cell r="B44" t="str">
            <v/>
          </cell>
          <cell r="C44" t="str">
            <v>ภาวนา/ค่าธรรมเนียมขยะมูลฝอยเดือน มิ.ย.50</v>
          </cell>
          <cell r="D44">
            <v>39265</v>
          </cell>
          <cell r="E44">
            <v>39275</v>
          </cell>
          <cell r="F44">
            <v>2000</v>
          </cell>
          <cell r="G44" t="str">
            <v>THB</v>
          </cell>
        </row>
        <row r="45">
          <cell r="A45" t="str">
            <v>4700000909</v>
          </cell>
          <cell r="B45" t="str">
            <v/>
          </cell>
          <cell r="C45" t="str">
            <v>ภาวนา/ค่าธรรมเนียมขยะมูลฝอย เดือน เม.ย.-พ.ค.50</v>
          </cell>
          <cell r="D45">
            <v>39265</v>
          </cell>
          <cell r="E45">
            <v>39279</v>
          </cell>
          <cell r="F45">
            <v>4000</v>
          </cell>
          <cell r="G45" t="str">
            <v>THB</v>
          </cell>
        </row>
        <row r="46">
          <cell r="A46" t="str">
            <v>5500000529</v>
          </cell>
          <cell r="B46" t="str">
            <v/>
          </cell>
          <cell r="C46" t="str">
            <v>จ่ายค่าดูแลสวนหย่อมสำนักงานCUP-1/เดือนก.ค.50</v>
          </cell>
          <cell r="D46">
            <v>39287</v>
          </cell>
          <cell r="E46">
            <v>39287</v>
          </cell>
          <cell r="F46">
            <v>6850</v>
          </cell>
          <cell r="G46" t="str">
            <v>THB</v>
          </cell>
        </row>
        <row r="47">
          <cell r="A47" t="str">
            <v>5500000529</v>
          </cell>
          <cell r="B47" t="str">
            <v/>
          </cell>
          <cell r="C47" t="str">
            <v>จ่ายค่าดูแลสวนหย่อมสำนักงานCUP-1/เดือนก.ค.50</v>
          </cell>
          <cell r="D47">
            <v>39287</v>
          </cell>
          <cell r="E47">
            <v>39287</v>
          </cell>
          <cell r="F47">
            <v>6850</v>
          </cell>
          <cell r="G47" t="str">
            <v>THB</v>
          </cell>
        </row>
        <row r="48">
          <cell r="A48" t="str">
            <v>5500000529</v>
          </cell>
          <cell r="B48" t="str">
            <v/>
          </cell>
          <cell r="C48" t="str">
            <v>จ่ายค่าดูแลสวนหย่อมสำนักงานCUP-1/เดือนก.ค.50</v>
          </cell>
          <cell r="D48">
            <v>39287</v>
          </cell>
          <cell r="E48">
            <v>39287</v>
          </cell>
          <cell r="F48">
            <v>6850</v>
          </cell>
          <cell r="G48" t="str">
            <v>THB</v>
          </cell>
        </row>
        <row r="49">
          <cell r="A49" t="str">
            <v>5500000589</v>
          </cell>
          <cell r="B49" t="str">
            <v/>
          </cell>
          <cell r="C49" t="str">
            <v>จ่ายค่าบริการทำความสะอาดCUP-1/ก.ค.50</v>
          </cell>
          <cell r="D49">
            <v>39301</v>
          </cell>
          <cell r="E49">
            <v>39301</v>
          </cell>
          <cell r="F49">
            <v>7627.56</v>
          </cell>
          <cell r="G49" t="str">
            <v>THB</v>
          </cell>
        </row>
        <row r="50">
          <cell r="A50" t="str">
            <v>5500000589</v>
          </cell>
          <cell r="B50" t="str">
            <v/>
          </cell>
          <cell r="C50" t="str">
            <v>จ่ายค่าบริการทำความสะอาดCUP-1/ก.ค.50</v>
          </cell>
          <cell r="D50">
            <v>39301</v>
          </cell>
          <cell r="E50">
            <v>39301</v>
          </cell>
          <cell r="F50">
            <v>7627.56</v>
          </cell>
          <cell r="G50" t="str">
            <v>THB</v>
          </cell>
        </row>
        <row r="51">
          <cell r="A51" t="str">
            <v>5500000589</v>
          </cell>
          <cell r="B51" t="str">
            <v/>
          </cell>
          <cell r="C51" t="str">
            <v>จ่ายค่าบริการทำความสะอาดCUP-1/ก.ค.50</v>
          </cell>
          <cell r="D51">
            <v>39301</v>
          </cell>
          <cell r="E51">
            <v>39301</v>
          </cell>
          <cell r="F51">
            <v>7627.56</v>
          </cell>
          <cell r="G51" t="str">
            <v>THB</v>
          </cell>
        </row>
        <row r="52">
          <cell r="A52" t="str">
            <v>4700001042</v>
          </cell>
          <cell r="B52" t="str">
            <v/>
          </cell>
          <cell r="C52" t="str">
            <v>ภาวนา/ค่าธรรมเนียมเก็บขยะมูลฝอย เดือน ก.ค.50</v>
          </cell>
          <cell r="D52">
            <v>39281</v>
          </cell>
          <cell r="E52">
            <v>39308</v>
          </cell>
          <cell r="F52">
            <v>2000</v>
          </cell>
          <cell r="G52" t="str">
            <v>THB</v>
          </cell>
        </row>
        <row r="53">
          <cell r="A53" t="str">
            <v>5500000591</v>
          </cell>
          <cell r="B53" t="str">
            <v/>
          </cell>
          <cell r="C53" t="str">
            <v>จ่ายค่าบริการทำความสะอาดCUP-2/ก.ค.50</v>
          </cell>
          <cell r="D53">
            <v>39308</v>
          </cell>
          <cell r="E53">
            <v>39308</v>
          </cell>
          <cell r="F53">
            <v>8640</v>
          </cell>
          <cell r="G53" t="str">
            <v>THB</v>
          </cell>
        </row>
        <row r="54">
          <cell r="A54" t="str">
            <v>5500000621</v>
          </cell>
          <cell r="B54" t="str">
            <v/>
          </cell>
          <cell r="C54" t="str">
            <v>จ่ายค่าดูแลสวนหย่อมบริเวณโรงงาน CUP-1/ส.ค.50</v>
          </cell>
          <cell r="D54">
            <v>39318</v>
          </cell>
          <cell r="E54">
            <v>39318</v>
          </cell>
          <cell r="F54">
            <v>6850</v>
          </cell>
          <cell r="G54" t="str">
            <v>THB</v>
          </cell>
        </row>
        <row r="55">
          <cell r="A55" t="str">
            <v>5500000621</v>
          </cell>
          <cell r="B55" t="str">
            <v/>
          </cell>
          <cell r="C55" t="str">
            <v>จ่ายค่าดูแลสวนหย่อมบริเวณโรงงาน CUP-1/ส.ค.50</v>
          </cell>
          <cell r="D55">
            <v>39318</v>
          </cell>
          <cell r="E55">
            <v>39318</v>
          </cell>
          <cell r="F55">
            <v>6850</v>
          </cell>
          <cell r="G55" t="str">
            <v>THB</v>
          </cell>
        </row>
        <row r="56">
          <cell r="A56" t="str">
            <v>5500000621</v>
          </cell>
          <cell r="B56" t="str">
            <v/>
          </cell>
          <cell r="C56" t="str">
            <v>จ่ายค่าดูแลสวนหย่อมบริเวณโรงงาน CUP-1/ส.ค.50</v>
          </cell>
          <cell r="D56">
            <v>39318</v>
          </cell>
          <cell r="E56">
            <v>39318</v>
          </cell>
          <cell r="F56">
            <v>6850</v>
          </cell>
          <cell r="G56" t="str">
            <v>THB</v>
          </cell>
        </row>
        <row r="57">
          <cell r="A57" t="str">
            <v>5500000707</v>
          </cell>
          <cell r="B57" t="str">
            <v/>
          </cell>
          <cell r="C57" t="str">
            <v>จ่ายค่าบริการจ้างเหมาทำความสะอาดCUP-1/ส.ค.50</v>
          </cell>
          <cell r="D57">
            <v>39328</v>
          </cell>
          <cell r="E57">
            <v>39328</v>
          </cell>
          <cell r="F57">
            <v>7368.1</v>
          </cell>
          <cell r="G57" t="str">
            <v>THB</v>
          </cell>
        </row>
        <row r="58">
          <cell r="A58" t="str">
            <v>5500000707</v>
          </cell>
          <cell r="B58" t="str">
            <v/>
          </cell>
          <cell r="C58" t="str">
            <v>จ่ายค่าบริการจ้างเหมาทำความสะอาดCUP-1/ส.ค.50</v>
          </cell>
          <cell r="D58">
            <v>39328</v>
          </cell>
          <cell r="E58">
            <v>39328</v>
          </cell>
          <cell r="F58">
            <v>7368.1</v>
          </cell>
          <cell r="G58" t="str">
            <v>THB</v>
          </cell>
        </row>
        <row r="59">
          <cell r="A59" t="str">
            <v>5500000707</v>
          </cell>
          <cell r="B59" t="str">
            <v/>
          </cell>
          <cell r="C59" t="str">
            <v>จ่ายค่าบริการจ้างเหมาทำความสะอาดCUP-1/ส.ค.50</v>
          </cell>
          <cell r="D59">
            <v>39328</v>
          </cell>
          <cell r="E59">
            <v>39328</v>
          </cell>
          <cell r="F59">
            <v>7368.1</v>
          </cell>
          <cell r="G59" t="str">
            <v>THB</v>
          </cell>
        </row>
        <row r="60">
          <cell r="A60" t="str">
            <v>5500000724</v>
          </cell>
          <cell r="B60" t="str">
            <v/>
          </cell>
          <cell r="C60" t="str">
            <v>จ่ายค่าทำความสะอาด CUP-2/ส.ค.50</v>
          </cell>
          <cell r="D60">
            <v>39329</v>
          </cell>
          <cell r="E60">
            <v>39330</v>
          </cell>
          <cell r="F60">
            <v>9787.5499999999993</v>
          </cell>
          <cell r="G60" t="str">
            <v>THB</v>
          </cell>
        </row>
        <row r="61">
          <cell r="A61" t="str">
            <v>5500000740</v>
          </cell>
          <cell r="B61" t="str">
            <v/>
          </cell>
          <cell r="C61" t="str">
            <v>จ่ายค่าดูแลสวนหย่อม/ก.ย.50</v>
          </cell>
          <cell r="D61">
            <v>39349</v>
          </cell>
          <cell r="E61">
            <v>39349</v>
          </cell>
          <cell r="F61">
            <v>7250</v>
          </cell>
          <cell r="G61" t="str">
            <v>THB</v>
          </cell>
        </row>
        <row r="62">
          <cell r="A62" t="str">
            <v>5500000740</v>
          </cell>
          <cell r="B62" t="str">
            <v/>
          </cell>
          <cell r="C62" t="str">
            <v>จ่ายค่าดูแลสวนหย่อม/ก.ย.50</v>
          </cell>
          <cell r="D62">
            <v>39349</v>
          </cell>
          <cell r="E62">
            <v>39349</v>
          </cell>
          <cell r="F62">
            <v>7250</v>
          </cell>
          <cell r="G62" t="str">
            <v>THB</v>
          </cell>
        </row>
        <row r="63">
          <cell r="A63" t="str">
            <v>5500000740</v>
          </cell>
          <cell r="B63" t="str">
            <v/>
          </cell>
          <cell r="C63" t="str">
            <v>จ่ายค่าดูแลสวนหย่อม/ก.ย.50</v>
          </cell>
          <cell r="D63">
            <v>39349</v>
          </cell>
          <cell r="E63">
            <v>39349</v>
          </cell>
          <cell r="F63">
            <v>7250</v>
          </cell>
          <cell r="G63" t="str">
            <v>THB</v>
          </cell>
        </row>
        <row r="64">
          <cell r="A64" t="str">
            <v>3000001858</v>
          </cell>
          <cell r="B64" t="str">
            <v/>
          </cell>
          <cell r="C64" t="str">
            <v>ค้างจ่ายค่าแม่บ้านเดือนกย.50</v>
          </cell>
          <cell r="D64">
            <v>39355</v>
          </cell>
          <cell r="E64">
            <v>39355</v>
          </cell>
          <cell r="F64">
            <v>29472.41</v>
          </cell>
          <cell r="G64" t="str">
            <v>THB</v>
          </cell>
        </row>
        <row r="65">
          <cell r="A65" t="str">
            <v>3000001858</v>
          </cell>
          <cell r="B65" t="str">
            <v/>
          </cell>
          <cell r="C65" t="str">
            <v>ค้างจ่ายค่าแม่บ้านC.2เดือนก.ย.50</v>
          </cell>
          <cell r="D65">
            <v>39355</v>
          </cell>
          <cell r="E65">
            <v>39355</v>
          </cell>
          <cell r="F65">
            <v>9787.5499999999993</v>
          </cell>
          <cell r="G65" t="str">
            <v>THB</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1">
          <cell r="S871">
            <v>-149314469.00999999</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E"/>
      <sheetName val="AR"/>
      <sheetName val="Other AR Detail "/>
      <sheetName val="AR Other RPT "/>
      <sheetName val="AR Employee "/>
      <sheetName val="Prepaid RPT"/>
      <sheetName val="Prepaid Exp Other"/>
      <sheetName val="Prepaid Insur Other"/>
      <sheetName val="Prepaid Other"/>
      <sheetName val="JQ"/>
      <sheetName val="G"/>
      <sheetName val="JJJ"/>
      <sheetName val="HS"/>
      <sheetName val="HJ"/>
      <sheetName val="HA"/>
      <sheetName val="HO"/>
      <sheetName val="JL"/>
      <sheetName val="J"/>
      <sheetName val="เงินประกันเงินมัดจำระยะยาว"/>
      <sheetName val="R"/>
      <sheetName val="JJ"/>
      <sheetName val="GW"/>
      <sheetName val="M"/>
      <sheetName val="AP"/>
      <sheetName val="NC"/>
      <sheetName val="รายละเอียดเจ้าหนี้"/>
      <sheetName val="NI"/>
      <sheetName val="N"/>
      <sheetName val="NQ"/>
      <sheetName val="NP"/>
      <sheetName val="NA "/>
      <sheetName val="NR"/>
      <sheetName val="Q"/>
      <sheetName val="LP"/>
      <sheetName val="LE"/>
      <sheetName val="S"/>
      <sheetName val="SFL"/>
      <sheetName val="NII"/>
      <sheetName val="OI"/>
      <sheetName val="INT"/>
      <sheetName val="NI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
          <cell r="D3">
            <v>0</v>
          </cell>
          <cell r="E3">
            <v>0</v>
          </cell>
        </row>
        <row r="4">
          <cell r="D4" t="str">
            <v>Clrng doc.</v>
          </cell>
          <cell r="E4" t="str">
            <v>Text</v>
          </cell>
        </row>
        <row r="5">
          <cell r="D5">
            <v>0</v>
          </cell>
          <cell r="E5" t="str">
            <v>C.2 ปป.โอนเงินประกันฯยาวเป็นระยะสั้น เจนโก้ ม.ค.55</v>
          </cell>
        </row>
        <row r="6">
          <cell r="D6">
            <v>0</v>
          </cell>
          <cell r="E6">
            <v>0</v>
          </cell>
        </row>
        <row r="7">
          <cell r="D7">
            <v>0</v>
          </cell>
          <cell r="E7">
            <v>0</v>
          </cell>
        </row>
        <row r="8">
          <cell r="D8">
            <v>0</v>
          </cell>
          <cell r="E8">
            <v>0</v>
          </cell>
        </row>
        <row r="9">
          <cell r="D9" t="str">
            <v>Clrng doc.</v>
          </cell>
          <cell r="E9" t="str">
            <v>Text</v>
          </cell>
        </row>
        <row r="10">
          <cell r="D10" t="str">
            <v>DG</v>
          </cell>
          <cell r="E10" t="str">
            <v>ลดเงินหลักประกัน บจก.สเปซ แมทริกซ์</v>
          </cell>
        </row>
        <row r="11">
          <cell r="D11">
            <v>0</v>
          </cell>
          <cell r="E11" t="str">
            <v>ค่าหลักประกันงาน 10 % - บจก.สเปซ แมทริกซ์ ดีไซน์</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v>0</v>
          </cell>
          <cell r="E19">
            <v>0</v>
          </cell>
        </row>
        <row r="20">
          <cell r="D20">
            <v>0</v>
          </cell>
          <cell r="E20">
            <v>0</v>
          </cell>
        </row>
        <row r="21">
          <cell r="D21">
            <v>0</v>
          </cell>
          <cell r="E21">
            <v>0</v>
          </cell>
        </row>
        <row r="22">
          <cell r="D22">
            <v>0</v>
          </cell>
          <cell r="E22">
            <v>0</v>
          </cell>
        </row>
        <row r="23">
          <cell r="D23">
            <v>0</v>
          </cell>
          <cell r="E23">
            <v>0</v>
          </cell>
        </row>
        <row r="24">
          <cell r="D24">
            <v>0</v>
          </cell>
          <cell r="E24">
            <v>0</v>
          </cell>
        </row>
        <row r="25">
          <cell r="D25">
            <v>0</v>
          </cell>
          <cell r="E25">
            <v>0</v>
          </cell>
        </row>
        <row r="26">
          <cell r="D26">
            <v>0</v>
          </cell>
          <cell r="E26">
            <v>0</v>
          </cell>
        </row>
        <row r="27">
          <cell r="D27">
            <v>0</v>
          </cell>
          <cell r="E27">
            <v>0</v>
          </cell>
        </row>
        <row r="28">
          <cell r="D28">
            <v>0</v>
          </cell>
          <cell r="E28">
            <v>0</v>
          </cell>
        </row>
        <row r="29">
          <cell r="D29">
            <v>0</v>
          </cell>
          <cell r="E29">
            <v>0</v>
          </cell>
        </row>
        <row r="30">
          <cell r="D30">
            <v>0</v>
          </cell>
          <cell r="E30">
            <v>0</v>
          </cell>
        </row>
        <row r="31">
          <cell r="D31">
            <v>0</v>
          </cell>
          <cell r="E31">
            <v>0</v>
          </cell>
        </row>
        <row r="32">
          <cell r="D32">
            <v>0</v>
          </cell>
          <cell r="E32">
            <v>0</v>
          </cell>
        </row>
      </sheetData>
      <sheetData sheetId="33"/>
      <sheetData sheetId="34"/>
      <sheetData sheetId="35"/>
      <sheetData sheetId="36"/>
      <sheetData sheetId="37"/>
      <sheetData sheetId="38"/>
      <sheetData sheetId="39"/>
      <sheetData sheetId="40"/>
      <sheetData sheetId="4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0">
          <cell r="S870">
            <v>-6788734.3700000001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18">
          <cell r="S818">
            <v>-75323003.540000007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03中"/>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Sheet4"/>
      <sheetName val="เจ้าหนี้ ก.ค.54"/>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row r="976">
          <cell r="S976">
            <v>-15477797.52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24">
          <cell r="S824">
            <v>-6452870.6600000001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 CR _TOG"/>
      <sheetName val="Affiliate CR_TOG"/>
      <sheetName val="Domestic CR _TOG"/>
      <sheetName val="ตามราคา"/>
      <sheetName val="Export เลนส์พิเศษ _TOG"/>
      <sheetName val="Export เลนส์พิเศษ _TOG_SALE"/>
      <sheetName val="Export เลนส์พิเศษ _TOG_Cost"/>
      <sheetName val="Affiliate เลนส์พิเศษ _TOG"/>
      <sheetName val="Affiliate เลนส์พิเศษ _TOG Sale"/>
      <sheetName val="Affiliate เลนส์พิเศษ _TOG_Cost "/>
      <sheetName val="Total  เลนส์พิเศษ _TOG_SALE"/>
      <sheetName val="Total  เลนส์พิเศษ _TOG_Cost"/>
      <sheetName val="Domestic_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foster"/>
      <sheetName val="UNITY "/>
      <sheetName val="water group"/>
      <sheetName val="สัญญาฝ่ายบริหารโครงการฯ"/>
      <sheetName val="17200010"/>
      <sheetName val="Accrue มี.ค.54 PTTME  "/>
      <sheetName val="Accrue มี.ค.54 "/>
      <sheetName val="ภาระผูกพัน Q1"/>
      <sheetName val="CTCIO"/>
      <sheetName val="Shinryo Corp"/>
      <sheetName val="CTCI(Thai)"/>
      <sheetName val="Thai Shinryo"/>
      <sheetName val="Hydrotek"/>
      <sheetName val="โพลีเทคโนโลยี"/>
      <sheetName val="อาความชีมC.1P.4"/>
      <sheetName val="PTTME"/>
      <sheetName val="Loxey"/>
      <sheetName val="Gatabec"/>
      <sheetName val="IPS"/>
      <sheetName val="Demco "/>
      <sheetName val="SAC"/>
      <sheetName val="RMC"/>
      <sheetName val="RIC"/>
      <sheetName val="Sheet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48">
          <cell r="G48">
            <v>-23070750.000000004</v>
          </cell>
        </row>
      </sheetData>
      <sheetData sheetId="21">
        <row r="34">
          <cell r="F34">
            <v>37799550.000000015</v>
          </cell>
        </row>
      </sheetData>
      <sheetData sheetId="22">
        <row r="90">
          <cell r="I90">
            <v>253767800</v>
          </cell>
        </row>
      </sheetData>
      <sheetData sheetId="23">
        <row r="35">
          <cell r="G35">
            <v>1699644462.2649996</v>
          </cell>
        </row>
      </sheetData>
      <sheetData sheetId="24">
        <row r="53">
          <cell r="F53">
            <v>137610000.00000003</v>
          </cell>
        </row>
      </sheetData>
      <sheetData sheetId="25">
        <row r="21">
          <cell r="F21">
            <v>16812600</v>
          </cell>
        </row>
      </sheetData>
      <sheetData sheetId="26">
        <row r="14">
          <cell r="G14">
            <v>21376604.640000001</v>
          </cell>
        </row>
      </sheetData>
      <sheetData sheetId="27">
        <row r="31">
          <cell r="G31">
            <v>199999999.99999997</v>
          </cell>
        </row>
      </sheetData>
      <sheetData sheetId="28">
        <row r="4">
          <cell r="G4">
            <v>0</v>
          </cell>
        </row>
      </sheetData>
      <sheetData sheetId="29">
        <row r="17">
          <cell r="G17">
            <v>69300000</v>
          </cell>
        </row>
      </sheetData>
      <sheetData sheetId="30">
        <row r="12">
          <cell r="G12">
            <v>5522772.5</v>
          </cell>
        </row>
      </sheetData>
      <sheetData sheetId="31">
        <row r="90">
          <cell r="H90">
            <v>-36272400</v>
          </cell>
        </row>
      </sheetData>
      <sheetData sheetId="32">
        <row r="9">
          <cell r="G9">
            <v>37900106.799999997</v>
          </cell>
        </row>
      </sheetData>
      <sheetData sheetId="33">
        <row r="5">
          <cell r="G5">
            <v>17100000</v>
          </cell>
        </row>
      </sheetData>
      <sheetData sheetId="34">
        <row r="7">
          <cell r="G7">
            <v>11700000</v>
          </cell>
        </row>
      </sheetData>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 val="โตโยไทย"/>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lculation PS"/>
      <sheetName val="10-1_Media"/>
      <sheetName val="Reference_Information"/>
      <sheetName val="Caption"/>
      <sheetName val="เงินกู้ธนชาติ"/>
      <sheetName val="เงินกู้ MGC"/>
      <sheetName val="Box"/>
      <sheetName val="CRITERIA1"/>
      <sheetName val="DETAIL"/>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Note 19"/>
      <sheetName val="V300"/>
      <sheetName val="V330 Confirmation"/>
      <sheetName val="V320 re-value"/>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Stock Aging"/>
      <sheetName val="03中"/>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0409"/>
      <sheetName val="Sheet1"/>
      <sheetName val="Key RM Purchase"/>
      <sheetName val="FGc_(3)"/>
      <sheetName val="TB_31-Dec-10"/>
      <sheetName val="資金繰り表 (9)"/>
      <sheetName val="ocean voyage"/>
      <sheetName val="Check"/>
      <sheetName val="G300"/>
      <sheetName val="F-1"/>
      <sheetName val="Master TB"/>
      <sheetName val="H300"/>
      <sheetName val="投資･工数推移"/>
    </sheetNames>
    <sheetDataSet>
      <sheetData sheetId="0">
        <row r="3">
          <cell r="A3" t="str">
            <v>JAN</v>
          </cell>
        </row>
      </sheetData>
      <sheetData sheetId="1"/>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Plan_vs_Actual-Outlook5"/>
      <sheetName val="Bonus_LD5"/>
      <sheetName val="PLAN_Model5"/>
      <sheetName val="Outlook_Model5"/>
      <sheetName val="Economic_Arguments5"/>
      <sheetName val="Monthly_Characteristics5"/>
      <sheetName val="O&amp;M_Para5"/>
    </sheetNames>
    <sheetDataSet>
      <sheetData sheetId="0"/>
      <sheetData sheetId="1"/>
      <sheetData sheetId="2"/>
      <sheetData sheetId="3"/>
      <sheetData sheetId="4">
        <row r="4">
          <cell r="B4">
            <v>31</v>
          </cell>
          <cell r="M4">
            <v>700</v>
          </cell>
        </row>
        <row r="5">
          <cell r="B5">
            <v>31</v>
          </cell>
          <cell r="E5">
            <v>1.4323868852459016</v>
          </cell>
          <cell r="H5">
            <v>1.6001474926253687</v>
          </cell>
          <cell r="I5">
            <v>219.72120000000001</v>
          </cell>
          <cell r="J5">
            <v>20.6553</v>
          </cell>
          <cell r="K5">
            <v>120240</v>
          </cell>
          <cell r="M5">
            <v>700</v>
          </cell>
        </row>
        <row r="9">
          <cell r="C9">
            <v>7968</v>
          </cell>
          <cell r="D9">
            <v>3060</v>
          </cell>
          <cell r="E9">
            <v>167</v>
          </cell>
        </row>
      </sheetData>
      <sheetData sheetId="5"/>
      <sheetData sheetId="6"/>
      <sheetData sheetId="7"/>
      <sheetData sheetId="8"/>
      <sheetData sheetId="9"/>
      <sheetData sheetId="10"/>
      <sheetData sheetId="11"/>
      <sheetData sheetId="12">
        <row r="4">
          <cell r="B4">
            <v>31</v>
          </cell>
        </row>
      </sheetData>
      <sheetData sheetId="13"/>
      <sheetData sheetId="14"/>
      <sheetData sheetId="15"/>
      <sheetData sheetId="16"/>
      <sheetData sheetId="17"/>
      <sheetData sheetId="18"/>
      <sheetData sheetId="19">
        <row r="4">
          <cell r="B4">
            <v>31</v>
          </cell>
        </row>
      </sheetData>
      <sheetData sheetId="20"/>
      <sheetData sheetId="21"/>
      <sheetData sheetId="22" refreshError="1"/>
      <sheetData sheetId="23"/>
      <sheetData sheetId="24"/>
      <sheetData sheetId="25"/>
      <sheetData sheetId="26">
        <row r="4">
          <cell r="B4">
            <v>31</v>
          </cell>
        </row>
      </sheetData>
      <sheetData sheetId="27"/>
      <sheetData sheetId="28"/>
      <sheetData sheetId="29"/>
      <sheetData sheetId="30"/>
      <sheetData sheetId="31"/>
      <sheetData sheetId="32"/>
      <sheetData sheetId="33">
        <row r="4">
          <cell r="B4">
            <v>31</v>
          </cell>
        </row>
      </sheetData>
      <sheetData sheetId="34"/>
      <sheetData sheetId="35"/>
      <sheetData sheetId="36"/>
      <sheetData sheetId="37"/>
      <sheetData sheetId="38"/>
      <sheetData sheetId="39"/>
      <sheetData sheetId="40">
        <row r="4">
          <cell r="B4">
            <v>31</v>
          </cell>
        </row>
      </sheetData>
      <sheetData sheetId="41"/>
      <sheetData sheetId="42"/>
      <sheetData sheetId="43"/>
      <sheetData sheetId="44"/>
      <sheetData sheetId="45"/>
      <sheetData sheetId="46"/>
      <sheetData sheetId="47">
        <row r="4">
          <cell r="B4">
            <v>31</v>
          </cell>
        </row>
      </sheetData>
      <sheetData sheetId="48"/>
      <sheetData sheetId="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efreshError="1">
        <row r="9">
          <cell r="D9" t="str">
            <v>2012</v>
          </cell>
        </row>
        <row r="13">
          <cell r="D13">
            <v>41274</v>
          </cell>
        </row>
        <row r="15">
          <cell r="D15" t="str">
            <v>THB</v>
          </cell>
        </row>
      </sheetData>
      <sheetData sheetId="1"/>
      <sheetData sheetId="2" refreshError="1">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BS,PL"/>
    </sheetNames>
    <sheetDataSet>
      <sheetData sheetId="0" refreshError="1"/>
      <sheetData sheetId="1"/>
      <sheetData sheetId="2"/>
      <sheetData sheetId="3" refreshError="1">
        <row r="24">
          <cell r="B24">
            <v>-24727573.359999999</v>
          </cell>
          <cell r="D24">
            <v>6030019.9400000004</v>
          </cell>
        </row>
        <row r="51">
          <cell r="B51">
            <v>-323041.74</v>
          </cell>
          <cell r="D51">
            <v>0</v>
          </cell>
        </row>
        <row r="67">
          <cell r="B67">
            <v>-504859.20000000094</v>
          </cell>
          <cell r="D67">
            <v>0</v>
          </cell>
        </row>
        <row r="70">
          <cell r="B70">
            <v>0</v>
          </cell>
          <cell r="D70">
            <v>0</v>
          </cell>
        </row>
        <row r="109">
          <cell r="D109">
            <v>0</v>
          </cell>
        </row>
        <row r="110">
          <cell r="B110">
            <v>-62014402.460000001</v>
          </cell>
          <cell r="D110">
            <v>-6276630.7000000002</v>
          </cell>
        </row>
        <row r="113">
          <cell r="B113">
            <v>-6836230.1099999994</v>
          </cell>
          <cell r="D113">
            <v>-1120003.42</v>
          </cell>
        </row>
        <row r="117">
          <cell r="B117">
            <v>0</v>
          </cell>
          <cell r="D117">
            <v>0</v>
          </cell>
        </row>
        <row r="118">
          <cell r="B118">
            <v>0</v>
          </cell>
        </row>
        <row r="148">
          <cell r="B148">
            <v>-977814251.55999994</v>
          </cell>
          <cell r="D148">
            <v>0</v>
          </cell>
        </row>
        <row r="167">
          <cell r="B167">
            <v>861635149.31000006</v>
          </cell>
          <cell r="D167">
            <v>636650</v>
          </cell>
        </row>
        <row r="207">
          <cell r="B207">
            <v>37740813.010000005</v>
          </cell>
          <cell r="D207">
            <v>0</v>
          </cell>
        </row>
        <row r="220">
          <cell r="B220">
            <v>24417666.090000004</v>
          </cell>
          <cell r="D220">
            <v>0</v>
          </cell>
        </row>
        <row r="223">
          <cell r="B223">
            <v>-71724.929999999993</v>
          </cell>
        </row>
        <row r="247">
          <cell r="B247">
            <v>-431995.99</v>
          </cell>
          <cell r="D247">
            <v>0</v>
          </cell>
        </row>
        <row r="248">
          <cell r="B248">
            <v>442417.48999999993</v>
          </cell>
          <cell r="D248">
            <v>0</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CRITERIA1"/>
      <sheetName val="เงินกู้ MGC"/>
      <sheetName val="A"/>
      <sheetName val="MOTO"/>
      <sheetName val="Inventory"/>
      <sheetName val="ELEC45-01"/>
      <sheetName val="stat_local1"/>
      <sheetName val="Total_01'05"/>
      <sheetName val="เงินกู้_MGC"/>
      <sheetName val="BOT Rate"/>
      <sheetName val="Maturity Data"/>
      <sheetName val="Avg BOT"/>
      <sheetName val="Hedge Vol &amp; G-L"/>
      <sheetName val="bblยังไม่จ่าย"/>
      <sheetName val="Unearned_OLD"/>
      <sheetName val="SAP Open Items Data"/>
      <sheetName val="Detail of exchange rate"/>
      <sheetName val="DealerData"/>
      <sheetName val="YQty"/>
      <sheetName val="MAT"/>
      <sheetName val="F1"/>
      <sheetName val="Tb 31.12.15"/>
      <sheetName val="Group TB 31.10.2015"/>
      <sheetName val="สมุดรายวัน"/>
      <sheetName val="CIPA"/>
      <sheetName val="Sheet1"/>
      <sheetName val=" nfcst_py"/>
      <sheetName val="#366-6E"/>
      <sheetName val="5).Action Plan BL Debone"/>
      <sheetName val="NHMT"/>
      <sheetName val="เงินกู้ธนช"/>
      <sheetName val="SML"/>
      <sheetName val="CF-14-16"/>
      <sheetName val="BS (ToP)"/>
      <sheetName val="FA Register"/>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3-ADJ"/>
      <sheetName val="14"/>
      <sheetName val="Latex Qty&amp;Price (2)"/>
      <sheetName val="Trial Balance"/>
      <sheetName val="Calculation PS"/>
      <sheetName val="#REF"/>
      <sheetName val="DETAIL"/>
      <sheetName val="data"/>
      <sheetName val="TB"/>
      <sheetName val="คำชี้แจง"/>
      <sheetName val="BATCH_M"/>
      <sheetName val="Deferred tax Adjs Clo (P) Q2'18"/>
      <sheetName val="発停サイクル表"/>
      <sheetName val="P&amp;L"/>
      <sheetName val="TFB-1998"/>
      <sheetName val="Q2 EXPECTED"/>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2017 Expense Break down"/>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ow r="769">
          <cell r="D769">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769">
          <cell r="D769">
            <v>0</v>
          </cell>
        </row>
      </sheetData>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sheetData sheetId="53">
        <row r="769">
          <cell r="D769">
            <v>0</v>
          </cell>
        </row>
      </sheetData>
      <sheetData sheetId="54"/>
      <sheetData sheetId="55"/>
      <sheetData sheetId="56">
        <row r="769">
          <cell r="D769">
            <v>0</v>
          </cell>
        </row>
      </sheetData>
      <sheetData sheetId="57"/>
      <sheetData sheetId="58">
        <row r="769">
          <cell r="D769">
            <v>0</v>
          </cell>
        </row>
      </sheetData>
      <sheetData sheetId="59"/>
      <sheetData sheetId="60">
        <row r="769">
          <cell r="D769">
            <v>0</v>
          </cell>
        </row>
      </sheetData>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69">
          <cell r="D769">
            <v>0</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Expenses &amp; Adj"/>
      <sheetName val="Reconcile"/>
      <sheetName val="REPORT"/>
      <sheetName val="submit"/>
      <sheetName val="Cpsale"/>
      <sheetName val="Other adj"/>
      <sheetName val="PPR241"/>
      <sheetName val="SU"/>
      <sheetName val="acc"/>
      <sheetName val="A"/>
      <sheetName val="น้อง"/>
      <sheetName val="Group"/>
      <sheetName val="B1"/>
      <sheetName val="Total 01'05"/>
      <sheetName val="AGING"/>
      <sheetName val="อาคาร"/>
      <sheetName val="เครื่องตกแต่ง"/>
      <sheetName val="เครื่องมือ"/>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PGMMNG"/>
      <sheetName val="Tax coupon"/>
      <sheetName val="Macro5"/>
      <sheetName val="Sheet1"/>
      <sheetName val="Sheet1 (2)"/>
      <sheetName val="Sheet2"/>
      <sheetName val="PRO-TOTAL"/>
      <sheetName val="UPC_SKU"/>
      <sheetName val="ตารางคำนวณกระเบื้อง A"/>
      <sheetName val="DDL"/>
      <sheetName val="BAL"/>
      <sheetName val="ลูกหนี้(เก่า)"/>
      <sheetName val="55555"/>
      <sheetName val="ใบปะหน้าใหม่ Bidding"/>
      <sheetName val="ต้นไม้ทางเท้า"/>
      <sheetName val="SH-E"/>
      <sheetName val="Structure"/>
      <sheetName val="stat local"/>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43"/>
      <sheetName val="List"/>
      <sheetName val="2017"/>
      <sheetName val="อ้างอิง"/>
      <sheetName val="Chart"/>
      <sheetName val="Comapny Name"/>
      <sheetName val="Mapping"/>
      <sheetName val="Master"/>
      <sheetName val="Prhd"/>
      <sheetName val="Control"/>
      <sheetName val="Cost center"/>
      <sheetName val="Account code"/>
      <sheetName val="Driver"/>
      <sheetName val="ZPS02"/>
      <sheetName val="I-slab"/>
      <sheetName val="Goal"/>
      <sheetName val="Company Name"/>
      <sheetName val="S-Plant"/>
      <sheetName val="Office_plants"/>
      <sheetName val="Sheet3"/>
      <sheetName val="Cases Actuals SAP"/>
      <sheetName val="Chilled Vol &amp; GS"/>
      <sheetName val="Master Query_SL"/>
      <sheetName val="Addresses"/>
      <sheetName val="PBSG Severance"/>
      <sheetName val="วัดใต้"/>
      <sheetName val="คำอธิบาย"/>
      <sheetName val="Table Name"/>
      <sheetName val="FR"/>
      <sheetName val="Vender list"/>
      <sheetName val="Zone"/>
      <sheetName val="Northeast"/>
      <sheetName val="2018"/>
      <sheetName val="PNT-QUOT-#3"/>
      <sheetName val="PNT-P3"/>
      <sheetName val="data validation"/>
      <sheetName val="Sheet5"/>
      <sheetName val="ห้ามลบ"/>
      <sheetName val="สาเหตุ Error "/>
      <sheetName val="Production Queue GB"/>
      <sheetName val="SCG Chemicals group"/>
      <sheetName val="Ref"/>
      <sheetName val="Config"/>
      <sheetName val="Dont delete!!"/>
      <sheetName val="L410"/>
      <sheetName val="Type ถูก House"/>
      <sheetName val="รายชื่อ"/>
      <sheetName val="cost center name"/>
      <sheetName val="TP"/>
      <sheetName val="V1"/>
      <sheetName val="V7 Confirm RPT"/>
      <sheetName val="Accure"/>
      <sheetName val="MasterTB"/>
      <sheetName val="F-1"/>
      <sheetName val="P300"/>
      <sheetName val="Materiality"/>
      <sheetName val="ดอกเบี้ย TR2560"/>
      <sheetName val="REPORT"/>
      <sheetName val="Master TB"/>
      <sheetName val="H300"/>
      <sheetName val="F-3"/>
      <sheetName val="K400"/>
      <sheetName val="S300"/>
    </sheetNames>
    <sheetDataSet>
      <sheetData sheetId="0" refreshError="1"/>
      <sheetData sheetId="1"/>
      <sheetData sheetId="2"/>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 val="com"/>
      <sheetName val="Bank"/>
      <sheetName val="LIA"/>
      <sheetName val="ASS"/>
      <sheetName val="INC"/>
      <sheetName val="Tax"/>
      <sheetName val="ADJ."/>
      <sheetName val="ADJ-VAR"/>
      <sheetName val="hedging"/>
      <sheetName val="Rate B,G"/>
      <sheetName val="defer"/>
      <sheetName val="คชจ-อบรม"/>
      <sheetName val="aff"/>
      <sheetName val="PRODUCT"/>
      <sheetName val="REPORT"/>
      <sheetName val="ADJ_"/>
      <sheetName val="Rate_B,G"/>
      <sheetName val="Total 01'05"/>
      <sheetName val="JJDHT"/>
      <sheetName val="JJDHT-Cash Flows"/>
      <sheetName val="JJDHT-Change Share"/>
      <sheetName val="TX-8_Donation"/>
      <sheetName val="Job header"/>
      <sheetName val="JJDHT-Cash_Flows"/>
      <sheetName val="JJDHT-Change_Share"/>
      <sheetName val="ลูกหนี้(เก่า)"/>
      <sheetName val="PL"/>
      <sheetName val="Statement-BAHT"/>
      <sheetName val="B1"/>
      <sheetName val="Y-IPO"/>
      <sheetName val="J2"/>
      <sheetName val="J1"/>
      <sheetName val="Accounting_Cash Flow"/>
      <sheetName val="DealerData"/>
      <sheetName val="ภงด.50-48"/>
      <sheetName val="Dec15"/>
      <sheetName val="DEC31"/>
      <sheetName val="F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retire42"/>
      <sheetName val="retire45"/>
      <sheetName val="VAR"/>
      <sheetName val="prop"/>
      <sheetName val="ASS_"/>
      <sheetName val="LIA_"/>
    </sheetNames>
    <sheetDataSet>
      <sheetData sheetId="0" refreshError="1"/>
      <sheetData sheetId="1" refreshError="1">
        <row r="473">
          <cell r="C473">
            <v>0</v>
          </cell>
        </row>
        <row r="474">
          <cell r="C474">
            <v>95654.21</v>
          </cell>
        </row>
      </sheetData>
      <sheetData sheetId="2"/>
      <sheetData sheetId="3">
        <row r="182">
          <cell r="B182">
            <v>-1271584784.8199999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s>
    <sheetDataSet>
      <sheetData sheetId="0"/>
      <sheetData sheetId="1"/>
      <sheetData sheetId="2"/>
      <sheetData sheetId="3" refreshError="1">
        <row r="6">
          <cell r="B6">
            <v>7894475.6299999999</v>
          </cell>
          <cell r="D6">
            <v>0</v>
          </cell>
        </row>
        <row r="8">
          <cell r="B8">
            <v>0</v>
          </cell>
          <cell r="D8">
            <v>0</v>
          </cell>
        </row>
        <row r="13">
          <cell r="B13">
            <v>118934773.90000001</v>
          </cell>
          <cell r="D13">
            <v>0</v>
          </cell>
        </row>
        <row r="27">
          <cell r="B27">
            <v>7336744</v>
          </cell>
          <cell r="D27">
            <v>0</v>
          </cell>
        </row>
        <row r="29">
          <cell r="B29">
            <v>20219145.640000001</v>
          </cell>
        </row>
        <row r="30">
          <cell r="B30">
            <v>12347827.529999999</v>
          </cell>
        </row>
        <row r="99">
          <cell r="B99">
            <v>4108864.42</v>
          </cell>
          <cell r="D99">
            <v>-1659881.2899999998</v>
          </cell>
        </row>
        <row r="103">
          <cell r="B103">
            <v>25103819.52</v>
          </cell>
        </row>
        <row r="106">
          <cell r="B106">
            <v>2820262.24</v>
          </cell>
          <cell r="D106">
            <v>0</v>
          </cell>
        </row>
        <row r="121">
          <cell r="D121">
            <v>0</v>
          </cell>
        </row>
        <row r="124">
          <cell r="B124">
            <v>100385024.09999999</v>
          </cell>
          <cell r="D124">
            <v>0</v>
          </cell>
        </row>
        <row r="126">
          <cell r="B126">
            <v>24000</v>
          </cell>
        </row>
        <row r="127">
          <cell r="B127">
            <v>6269536.8200000003</v>
          </cell>
        </row>
        <row r="131">
          <cell r="B131">
            <v>18900</v>
          </cell>
        </row>
        <row r="137">
          <cell r="B137">
            <v>-110127927.56</v>
          </cell>
          <cell r="D137">
            <v>0</v>
          </cell>
        </row>
        <row r="141">
          <cell r="B141">
            <v>56074.8</v>
          </cell>
          <cell r="D141">
            <v>0</v>
          </cell>
        </row>
      </sheetData>
      <sheetData sheetId="4"/>
      <sheetData sheetId="5"/>
      <sheetData sheetId="6"/>
      <sheetData sheetId="7"/>
      <sheetData sheetId="8"/>
      <sheetData sheetId="9"/>
      <sheetData sheetId="10"/>
      <sheetData sheetId="1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SS."/>
      <sheetName val="LIA."/>
      <sheetName val="F-1 NOTE"/>
      <sheetName val="F-2 NOTE"/>
      <sheetName val="F-3 NOTE"/>
      <sheetName val="FF-NOTE"/>
      <sheetName val="FF-1"/>
      <sheetName val="B"/>
      <sheetName val="C"/>
      <sheetName val="KK"/>
      <sheetName val="10"/>
      <sheetName val="10 CUT Local"/>
      <sheetName val="10 CUT Export"/>
      <sheetName val="20 CUT"/>
      <sheetName val="Sheet1"/>
      <sheetName val="Exp._etd Ap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bank"/>
      <sheetName val="Group"/>
      <sheetName val="adj"/>
      <sheetName val="ASS."/>
      <sheetName val="LIA."/>
      <sheetName val="tax"/>
      <sheetName val="INC"/>
      <sheetName val="113990"/>
      <sheetName val="data"/>
      <sheetName val="VA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ผลิต"/>
      <sheetName val="ส่วนกลาง"/>
      <sheetName val="ส่วนบำรุง"/>
      <sheetName val="เครื่องกล"/>
      <sheetName val="ไฟฟ้า"/>
      <sheetName val="ส่วนวิศวกรรม"/>
      <sheetName val="บำรุง"/>
      <sheetName val="ปรับปรุง"/>
      <sheetName val="สิ่งแวดล้อม"/>
      <sheetName val="เทคนิค"/>
      <sheetName val="QC1"/>
      <sheetName val="QC2"/>
      <sheetName val="QCRM"/>
      <sheetName val="Inkprep"/>
      <sheetName val="ส่วนวิจัย"/>
      <sheetName val="Design"/>
      <sheetName val="Research"/>
      <sheetName val="วิจัยเคลือบและหมึก"/>
      <sheetName val="วิจัยbody"/>
      <sheetName val="blockScreen"/>
      <sheetName val="รวมผลิต"/>
      <sheetName val="รวมMaintenance"/>
      <sheetName val="รวมวิศวกรรม"/>
      <sheetName val="รวมเทคนิค"/>
      <sheetName val="total"/>
      <sheetName val="fohmonth"/>
      <sheetName val="foh'000"/>
      <sheetName val="PART 6"/>
      <sheetName val="Est2003"/>
      <sheetName val="Budget2003"/>
      <sheetName val="PART_6"/>
      <sheetName val="AccpacTB"/>
      <sheetName val="Age311299TAS"/>
      <sheetName val="TASintDec00"/>
      <sheetName val="P4DDBFTAS"/>
      <sheetName val="RECY"/>
      <sheetName val="Actual-Monthly"/>
      <sheetName val="Actual-ＹＴＤ"/>
      <sheetName val="Budget-Monthly"/>
      <sheetName val="Budget-YTD"/>
      <sheetName val="Assumptions"/>
      <sheetName val="2005 - Net Profit by Month"/>
      <sheetName val="Cash Projection"/>
      <sheetName val="PL"/>
      <sheetName val="10-cut"/>
      <sheetName val="APR"/>
      <sheetName val="AUG"/>
      <sheetName val="FEB"/>
      <sheetName val="JAN"/>
      <sheetName val="JUL"/>
      <sheetName val="JUN"/>
      <sheetName val="MAR"/>
      <sheetName val="MAY"/>
      <sheetName val="PATTERN"/>
      <sheetName val="SEP"/>
      <sheetName val="NOV"/>
      <sheetName val="OCT"/>
      <sheetName val="DEC"/>
      <sheetName val="MONTH"/>
      <sheetName val="PART_61"/>
      <sheetName val="10-1 Media"/>
      <sheetName val="Group"/>
      <sheetName val="CIPA"/>
      <sheetName val="BS"/>
      <sheetName val="Accure"/>
      <sheetName val="PART_62"/>
      <sheetName val="10-1_Media"/>
      <sheetName val="2005_-_Net_Profit_by_Month"/>
      <sheetName val="Cash_Projection"/>
      <sheetName val="10"/>
      <sheetName val="fohdetail04-aey"/>
      <sheetName val="การหาผลรวม"/>
      <sheetName val="ลูกหนี้(เก่า)"/>
      <sheetName val="SCB 1 - Current"/>
      <sheetName val="SCB 2 - Current"/>
      <sheetName val="MA"/>
      <sheetName val="JJD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
          <cell r="Q6" t="str">
            <v>UE</v>
          </cell>
          <cell r="R6">
            <v>0</v>
          </cell>
          <cell r="S6">
            <v>0</v>
          </cell>
          <cell r="T6">
            <v>0</v>
          </cell>
          <cell r="U6">
            <v>0</v>
          </cell>
          <cell r="V6">
            <v>0</v>
          </cell>
          <cell r="W6">
            <v>0</v>
          </cell>
          <cell r="X6">
            <v>0</v>
          </cell>
          <cell r="Y6">
            <v>0</v>
          </cell>
          <cell r="Z6">
            <v>0</v>
          </cell>
          <cell r="AA6">
            <v>0</v>
          </cell>
          <cell r="AB6">
            <v>0</v>
          </cell>
          <cell r="AC6">
            <v>0</v>
          </cell>
        </row>
        <row r="7">
          <cell r="R7">
            <v>0</v>
          </cell>
          <cell r="S7">
            <v>0</v>
          </cell>
          <cell r="T7">
            <v>0</v>
          </cell>
          <cell r="U7">
            <v>0</v>
          </cell>
          <cell r="V7">
            <v>0</v>
          </cell>
          <cell r="W7">
            <v>0</v>
          </cell>
          <cell r="X7">
            <v>0</v>
          </cell>
          <cell r="Y7">
            <v>0</v>
          </cell>
          <cell r="Z7">
            <v>0</v>
          </cell>
          <cell r="AA7">
            <v>0</v>
          </cell>
          <cell r="AB7">
            <v>0</v>
          </cell>
          <cell r="AC7">
            <v>0</v>
          </cell>
        </row>
        <row r="8">
          <cell r="R8">
            <v>0</v>
          </cell>
          <cell r="S8">
            <v>0</v>
          </cell>
          <cell r="T8">
            <v>0</v>
          </cell>
          <cell r="U8">
            <v>0</v>
          </cell>
          <cell r="V8">
            <v>0</v>
          </cell>
          <cell r="W8">
            <v>0</v>
          </cell>
          <cell r="X8">
            <v>0</v>
          </cell>
          <cell r="Y8">
            <v>0</v>
          </cell>
          <cell r="Z8">
            <v>0</v>
          </cell>
          <cell r="AA8">
            <v>0</v>
          </cell>
          <cell r="AB8">
            <v>0</v>
          </cell>
          <cell r="AC8">
            <v>0</v>
          </cell>
        </row>
        <row r="9">
          <cell r="R9">
            <v>520000</v>
          </cell>
          <cell r="S9">
            <v>520000</v>
          </cell>
          <cell r="T9">
            <v>520000</v>
          </cell>
          <cell r="U9">
            <v>520000</v>
          </cell>
          <cell r="V9">
            <v>520000</v>
          </cell>
          <cell r="W9">
            <v>520000</v>
          </cell>
          <cell r="X9">
            <v>520000</v>
          </cell>
          <cell r="Y9">
            <v>520000</v>
          </cell>
          <cell r="Z9">
            <v>520000</v>
          </cell>
          <cell r="AA9">
            <v>520000</v>
          </cell>
          <cell r="AB9">
            <v>520000</v>
          </cell>
          <cell r="AC9">
            <v>520000</v>
          </cell>
        </row>
        <row r="10">
          <cell r="R10">
            <v>0</v>
          </cell>
          <cell r="S10">
            <v>0</v>
          </cell>
          <cell r="T10">
            <v>0</v>
          </cell>
          <cell r="U10">
            <v>0</v>
          </cell>
          <cell r="V10">
            <v>0</v>
          </cell>
          <cell r="W10">
            <v>0</v>
          </cell>
          <cell r="X10">
            <v>0</v>
          </cell>
          <cell r="Y10">
            <v>0</v>
          </cell>
          <cell r="Z10">
            <v>0</v>
          </cell>
          <cell r="AA10">
            <v>0</v>
          </cell>
          <cell r="AB10">
            <v>0</v>
          </cell>
          <cell r="AC10">
            <v>0</v>
          </cell>
        </row>
        <row r="11">
          <cell r="R11">
            <v>9340</v>
          </cell>
          <cell r="S11">
            <v>10140</v>
          </cell>
          <cell r="T11">
            <v>8840</v>
          </cell>
          <cell r="U11">
            <v>11500</v>
          </cell>
          <cell r="V11">
            <v>8840</v>
          </cell>
          <cell r="W11">
            <v>10140</v>
          </cell>
          <cell r="X11">
            <v>8840</v>
          </cell>
          <cell r="Y11">
            <v>10140</v>
          </cell>
          <cell r="Z11">
            <v>8840</v>
          </cell>
          <cell r="AA11">
            <v>10140</v>
          </cell>
          <cell r="AB11">
            <v>8840</v>
          </cell>
          <cell r="AC11">
            <v>10140</v>
          </cell>
        </row>
        <row r="12">
          <cell r="R12">
            <v>0</v>
          </cell>
          <cell r="S12">
            <v>0</v>
          </cell>
          <cell r="T12">
            <v>0</v>
          </cell>
          <cell r="U12">
            <v>0</v>
          </cell>
          <cell r="V12">
            <v>0</v>
          </cell>
          <cell r="W12">
            <v>0</v>
          </cell>
          <cell r="X12">
            <v>0</v>
          </cell>
          <cell r="Y12">
            <v>0</v>
          </cell>
          <cell r="Z12">
            <v>0</v>
          </cell>
          <cell r="AA12">
            <v>0</v>
          </cell>
          <cell r="AB12">
            <v>0</v>
          </cell>
          <cell r="AC12">
            <v>0</v>
          </cell>
        </row>
        <row r="13">
          <cell r="R13">
            <v>0</v>
          </cell>
          <cell r="S13">
            <v>0</v>
          </cell>
          <cell r="T13">
            <v>0</v>
          </cell>
          <cell r="U13">
            <v>0</v>
          </cell>
          <cell r="V13">
            <v>0</v>
          </cell>
          <cell r="W13">
            <v>0</v>
          </cell>
          <cell r="X13">
            <v>0</v>
          </cell>
          <cell r="Y13">
            <v>0</v>
          </cell>
          <cell r="Z13">
            <v>0</v>
          </cell>
          <cell r="AA13">
            <v>0</v>
          </cell>
          <cell r="AB13">
            <v>0</v>
          </cell>
          <cell r="AC13">
            <v>0</v>
          </cell>
        </row>
        <row r="14">
          <cell r="R14">
            <v>0</v>
          </cell>
          <cell r="S14">
            <v>0</v>
          </cell>
          <cell r="T14">
            <v>0</v>
          </cell>
          <cell r="U14">
            <v>0</v>
          </cell>
          <cell r="V14">
            <v>0</v>
          </cell>
          <cell r="W14">
            <v>0</v>
          </cell>
          <cell r="X14">
            <v>0</v>
          </cell>
          <cell r="Y14">
            <v>0</v>
          </cell>
          <cell r="Z14">
            <v>0</v>
          </cell>
          <cell r="AA14">
            <v>0</v>
          </cell>
          <cell r="AB14">
            <v>0</v>
          </cell>
          <cell r="AC14">
            <v>0</v>
          </cell>
        </row>
        <row r="15">
          <cell r="R15">
            <v>0</v>
          </cell>
          <cell r="S15">
            <v>0</v>
          </cell>
          <cell r="T15">
            <v>0</v>
          </cell>
          <cell r="U15">
            <v>0</v>
          </cell>
          <cell r="V15">
            <v>0</v>
          </cell>
          <cell r="W15">
            <v>0</v>
          </cell>
          <cell r="X15">
            <v>0</v>
          </cell>
          <cell r="Y15">
            <v>0</v>
          </cell>
          <cell r="Z15">
            <v>0</v>
          </cell>
          <cell r="AA15">
            <v>0</v>
          </cell>
          <cell r="AB15">
            <v>0</v>
          </cell>
          <cell r="AC15">
            <v>0</v>
          </cell>
        </row>
        <row r="16">
          <cell r="R16">
            <v>0</v>
          </cell>
          <cell r="S16">
            <v>0</v>
          </cell>
          <cell r="T16">
            <v>0</v>
          </cell>
          <cell r="U16">
            <v>0</v>
          </cell>
          <cell r="V16">
            <v>0</v>
          </cell>
          <cell r="W16">
            <v>0</v>
          </cell>
          <cell r="X16">
            <v>0</v>
          </cell>
          <cell r="Y16">
            <v>0</v>
          </cell>
          <cell r="Z16">
            <v>0</v>
          </cell>
          <cell r="AA16">
            <v>0</v>
          </cell>
          <cell r="AB16">
            <v>0</v>
          </cell>
          <cell r="AC16">
            <v>0</v>
          </cell>
        </row>
        <row r="17">
          <cell r="R17">
            <v>0</v>
          </cell>
          <cell r="S17">
            <v>0</v>
          </cell>
          <cell r="T17">
            <v>0</v>
          </cell>
          <cell r="U17">
            <v>0</v>
          </cell>
          <cell r="V17">
            <v>0</v>
          </cell>
          <cell r="W17">
            <v>0</v>
          </cell>
          <cell r="X17">
            <v>0</v>
          </cell>
          <cell r="Y17">
            <v>0</v>
          </cell>
          <cell r="Z17">
            <v>0</v>
          </cell>
          <cell r="AA17">
            <v>0</v>
          </cell>
          <cell r="AB17">
            <v>0</v>
          </cell>
          <cell r="AC17">
            <v>0</v>
          </cell>
        </row>
        <row r="18">
          <cell r="R18">
            <v>0</v>
          </cell>
          <cell r="S18">
            <v>0</v>
          </cell>
          <cell r="T18">
            <v>0</v>
          </cell>
          <cell r="U18">
            <v>0</v>
          </cell>
          <cell r="V18">
            <v>0</v>
          </cell>
          <cell r="W18">
            <v>0</v>
          </cell>
          <cell r="X18">
            <v>0</v>
          </cell>
          <cell r="Y18">
            <v>0</v>
          </cell>
          <cell r="Z18">
            <v>0</v>
          </cell>
          <cell r="AA18">
            <v>0</v>
          </cell>
          <cell r="AB18">
            <v>0</v>
          </cell>
          <cell r="AC18">
            <v>0</v>
          </cell>
        </row>
        <row r="19">
          <cell r="R19">
            <v>0</v>
          </cell>
          <cell r="S19">
            <v>0</v>
          </cell>
          <cell r="T19">
            <v>0</v>
          </cell>
          <cell r="U19">
            <v>0</v>
          </cell>
          <cell r="V19">
            <v>0</v>
          </cell>
          <cell r="W19">
            <v>0</v>
          </cell>
          <cell r="X19">
            <v>0</v>
          </cell>
          <cell r="Y19">
            <v>0</v>
          </cell>
          <cell r="Z19">
            <v>0</v>
          </cell>
          <cell r="AA19">
            <v>0</v>
          </cell>
          <cell r="AB19">
            <v>0</v>
          </cell>
          <cell r="AC19">
            <v>0</v>
          </cell>
        </row>
        <row r="20">
          <cell r="R20">
            <v>0</v>
          </cell>
          <cell r="S20">
            <v>0</v>
          </cell>
          <cell r="T20">
            <v>0</v>
          </cell>
          <cell r="U20">
            <v>0</v>
          </cell>
          <cell r="V20">
            <v>0</v>
          </cell>
          <cell r="W20">
            <v>0</v>
          </cell>
          <cell r="X20">
            <v>0</v>
          </cell>
          <cell r="Y20">
            <v>0</v>
          </cell>
          <cell r="Z20">
            <v>0</v>
          </cell>
          <cell r="AA20">
            <v>0</v>
          </cell>
          <cell r="AB20">
            <v>0</v>
          </cell>
          <cell r="AC20">
            <v>0</v>
          </cell>
        </row>
        <row r="21">
          <cell r="R21">
            <v>0</v>
          </cell>
          <cell r="S21">
            <v>0</v>
          </cell>
          <cell r="T21">
            <v>0</v>
          </cell>
          <cell r="U21">
            <v>0</v>
          </cell>
          <cell r="V21">
            <v>0</v>
          </cell>
          <cell r="W21">
            <v>0</v>
          </cell>
          <cell r="X21">
            <v>0</v>
          </cell>
          <cell r="Y21">
            <v>0</v>
          </cell>
          <cell r="Z21">
            <v>0</v>
          </cell>
          <cell r="AA21">
            <v>0</v>
          </cell>
          <cell r="AB21">
            <v>0</v>
          </cell>
          <cell r="AC21">
            <v>0</v>
          </cell>
        </row>
        <row r="22">
          <cell r="R22">
            <v>218960</v>
          </cell>
          <cell r="S22">
            <v>241460</v>
          </cell>
          <cell r="T22">
            <v>218460</v>
          </cell>
          <cell r="U22">
            <v>241460</v>
          </cell>
          <cell r="V22">
            <v>216460</v>
          </cell>
          <cell r="W22">
            <v>241460</v>
          </cell>
          <cell r="X22">
            <v>218460</v>
          </cell>
          <cell r="Y22">
            <v>241460</v>
          </cell>
          <cell r="Z22">
            <v>216460</v>
          </cell>
          <cell r="AA22">
            <v>241460</v>
          </cell>
          <cell r="AB22">
            <v>218460</v>
          </cell>
          <cell r="AC22">
            <v>251460</v>
          </cell>
        </row>
        <row r="23">
          <cell r="R23">
            <v>0</v>
          </cell>
          <cell r="S23">
            <v>0</v>
          </cell>
          <cell r="T23">
            <v>0</v>
          </cell>
          <cell r="U23">
            <v>0</v>
          </cell>
          <cell r="V23">
            <v>0</v>
          </cell>
          <cell r="W23">
            <v>0</v>
          </cell>
          <cell r="X23">
            <v>0</v>
          </cell>
          <cell r="Y23">
            <v>0</v>
          </cell>
          <cell r="Z23">
            <v>0</v>
          </cell>
          <cell r="AA23">
            <v>0</v>
          </cell>
          <cell r="AB23">
            <v>0</v>
          </cell>
          <cell r="AC23">
            <v>0</v>
          </cell>
        </row>
        <row r="24">
          <cell r="R24">
            <v>0</v>
          </cell>
          <cell r="S24">
            <v>0</v>
          </cell>
          <cell r="T24">
            <v>0</v>
          </cell>
          <cell r="U24">
            <v>0</v>
          </cell>
          <cell r="V24">
            <v>0</v>
          </cell>
          <cell r="W24">
            <v>0</v>
          </cell>
          <cell r="X24">
            <v>0</v>
          </cell>
          <cell r="Y24">
            <v>0</v>
          </cell>
          <cell r="Z24">
            <v>0</v>
          </cell>
          <cell r="AA24">
            <v>0</v>
          </cell>
          <cell r="AB24">
            <v>0</v>
          </cell>
          <cell r="AC24">
            <v>0</v>
          </cell>
        </row>
        <row r="25">
          <cell r="R25">
            <v>0</v>
          </cell>
          <cell r="S25">
            <v>0</v>
          </cell>
          <cell r="T25">
            <v>0</v>
          </cell>
          <cell r="U25">
            <v>0</v>
          </cell>
          <cell r="V25">
            <v>0</v>
          </cell>
          <cell r="W25">
            <v>0</v>
          </cell>
          <cell r="X25">
            <v>0</v>
          </cell>
          <cell r="Y25">
            <v>0</v>
          </cell>
          <cell r="Z25">
            <v>0</v>
          </cell>
          <cell r="AA25">
            <v>0</v>
          </cell>
          <cell r="AB25">
            <v>0</v>
          </cell>
          <cell r="AC25">
            <v>0</v>
          </cell>
        </row>
        <row r="26">
          <cell r="R26">
            <v>0</v>
          </cell>
          <cell r="S26">
            <v>0</v>
          </cell>
          <cell r="T26">
            <v>0</v>
          </cell>
          <cell r="U26">
            <v>0</v>
          </cell>
          <cell r="V26">
            <v>0</v>
          </cell>
          <cell r="W26">
            <v>0</v>
          </cell>
          <cell r="X26">
            <v>0</v>
          </cell>
          <cell r="Y26">
            <v>0</v>
          </cell>
          <cell r="Z26">
            <v>0</v>
          </cell>
          <cell r="AA26">
            <v>0</v>
          </cell>
          <cell r="AB26">
            <v>0</v>
          </cell>
          <cell r="AC26">
            <v>0</v>
          </cell>
        </row>
        <row r="27">
          <cell r="R27">
            <v>0</v>
          </cell>
          <cell r="S27">
            <v>0</v>
          </cell>
          <cell r="T27">
            <v>0</v>
          </cell>
          <cell r="U27">
            <v>0</v>
          </cell>
          <cell r="V27">
            <v>0</v>
          </cell>
          <cell r="W27">
            <v>0</v>
          </cell>
          <cell r="X27">
            <v>0</v>
          </cell>
          <cell r="Y27">
            <v>0</v>
          </cell>
          <cell r="Z27">
            <v>0</v>
          </cell>
          <cell r="AA27">
            <v>0</v>
          </cell>
          <cell r="AB27">
            <v>0</v>
          </cell>
          <cell r="AC27">
            <v>0</v>
          </cell>
        </row>
        <row r="28">
          <cell r="R28">
            <v>0</v>
          </cell>
          <cell r="S28">
            <v>0</v>
          </cell>
          <cell r="T28">
            <v>0</v>
          </cell>
          <cell r="U28">
            <v>0</v>
          </cell>
          <cell r="V28">
            <v>0</v>
          </cell>
          <cell r="W28">
            <v>0</v>
          </cell>
          <cell r="X28">
            <v>0</v>
          </cell>
          <cell r="Y28">
            <v>0</v>
          </cell>
          <cell r="Z28">
            <v>0</v>
          </cell>
          <cell r="AA28">
            <v>0</v>
          </cell>
          <cell r="AB28">
            <v>0</v>
          </cell>
          <cell r="AC28">
            <v>0</v>
          </cell>
        </row>
        <row r="29">
          <cell r="R29">
            <v>0</v>
          </cell>
          <cell r="S29">
            <v>0</v>
          </cell>
          <cell r="T29">
            <v>0</v>
          </cell>
          <cell r="U29">
            <v>0</v>
          </cell>
          <cell r="V29">
            <v>0</v>
          </cell>
          <cell r="W29">
            <v>0</v>
          </cell>
          <cell r="X29">
            <v>0</v>
          </cell>
          <cell r="Y29">
            <v>0</v>
          </cell>
          <cell r="Z29">
            <v>0</v>
          </cell>
          <cell r="AA29">
            <v>0</v>
          </cell>
          <cell r="AB29">
            <v>0</v>
          </cell>
          <cell r="AC29">
            <v>0</v>
          </cell>
        </row>
        <row r="30">
          <cell r="R30">
            <v>0</v>
          </cell>
          <cell r="S30">
            <v>0</v>
          </cell>
          <cell r="T30">
            <v>0</v>
          </cell>
          <cell r="U30">
            <v>0</v>
          </cell>
          <cell r="V30">
            <v>0</v>
          </cell>
          <cell r="W30">
            <v>0</v>
          </cell>
          <cell r="X30">
            <v>0</v>
          </cell>
          <cell r="Y30">
            <v>0</v>
          </cell>
          <cell r="Z30">
            <v>0</v>
          </cell>
          <cell r="AA30">
            <v>0</v>
          </cell>
          <cell r="AB30">
            <v>0</v>
          </cell>
          <cell r="AC30">
            <v>0</v>
          </cell>
        </row>
        <row r="31">
          <cell r="R31">
            <v>0</v>
          </cell>
          <cell r="S31">
            <v>0</v>
          </cell>
          <cell r="T31">
            <v>0</v>
          </cell>
          <cell r="U31">
            <v>0</v>
          </cell>
          <cell r="V31">
            <v>0</v>
          </cell>
          <cell r="W31">
            <v>0</v>
          </cell>
          <cell r="X31">
            <v>0</v>
          </cell>
          <cell r="Y31">
            <v>0</v>
          </cell>
          <cell r="Z31">
            <v>0</v>
          </cell>
          <cell r="AA31">
            <v>0</v>
          </cell>
          <cell r="AB31">
            <v>0</v>
          </cell>
          <cell r="AC31">
            <v>0</v>
          </cell>
        </row>
        <row r="32">
          <cell r="R32">
            <v>0</v>
          </cell>
          <cell r="S32">
            <v>0</v>
          </cell>
          <cell r="T32">
            <v>0</v>
          </cell>
          <cell r="U32">
            <v>0</v>
          </cell>
          <cell r="V32">
            <v>0</v>
          </cell>
          <cell r="W32">
            <v>0</v>
          </cell>
          <cell r="X32">
            <v>0</v>
          </cell>
          <cell r="Y32">
            <v>0</v>
          </cell>
          <cell r="Z32">
            <v>0</v>
          </cell>
          <cell r="AA32">
            <v>0</v>
          </cell>
          <cell r="AB32">
            <v>0</v>
          </cell>
          <cell r="AC32">
            <v>0</v>
          </cell>
        </row>
        <row r="33">
          <cell r="R33">
            <v>307800</v>
          </cell>
          <cell r="S33">
            <v>132500</v>
          </cell>
          <cell r="T33">
            <v>277500</v>
          </cell>
          <cell r="U33">
            <v>205500</v>
          </cell>
          <cell r="V33">
            <v>255500</v>
          </cell>
          <cell r="W33">
            <v>203500</v>
          </cell>
          <cell r="X33">
            <v>133500</v>
          </cell>
          <cell r="Y33">
            <v>132500</v>
          </cell>
          <cell r="Z33">
            <v>208500</v>
          </cell>
          <cell r="AA33">
            <v>132500</v>
          </cell>
          <cell r="AB33">
            <v>133500</v>
          </cell>
          <cell r="AC33">
            <v>203500</v>
          </cell>
        </row>
        <row r="34">
          <cell r="R34">
            <v>0</v>
          </cell>
          <cell r="S34">
            <v>0</v>
          </cell>
          <cell r="T34">
            <v>0</v>
          </cell>
          <cell r="U34">
            <v>0</v>
          </cell>
          <cell r="V34">
            <v>0</v>
          </cell>
          <cell r="W34">
            <v>0</v>
          </cell>
          <cell r="X34">
            <v>0</v>
          </cell>
          <cell r="Y34">
            <v>0</v>
          </cell>
          <cell r="Z34">
            <v>0</v>
          </cell>
          <cell r="AA34">
            <v>0</v>
          </cell>
          <cell r="AB34">
            <v>0</v>
          </cell>
          <cell r="AC34">
            <v>0</v>
          </cell>
        </row>
        <row r="35">
          <cell r="R35">
            <v>0</v>
          </cell>
          <cell r="S35">
            <v>0</v>
          </cell>
          <cell r="T35">
            <v>0</v>
          </cell>
          <cell r="U35">
            <v>0</v>
          </cell>
          <cell r="V35">
            <v>0</v>
          </cell>
          <cell r="W35">
            <v>0</v>
          </cell>
          <cell r="X35">
            <v>0</v>
          </cell>
          <cell r="Y35">
            <v>0</v>
          </cell>
          <cell r="Z35">
            <v>0</v>
          </cell>
          <cell r="AA35">
            <v>0</v>
          </cell>
          <cell r="AB35">
            <v>0</v>
          </cell>
          <cell r="AC35">
            <v>0</v>
          </cell>
        </row>
        <row r="36">
          <cell r="R36">
            <v>0</v>
          </cell>
          <cell r="S36">
            <v>0</v>
          </cell>
          <cell r="T36">
            <v>0</v>
          </cell>
          <cell r="U36">
            <v>0</v>
          </cell>
          <cell r="V36">
            <v>0</v>
          </cell>
          <cell r="W36">
            <v>0</v>
          </cell>
          <cell r="X36">
            <v>0</v>
          </cell>
          <cell r="Y36">
            <v>0</v>
          </cell>
          <cell r="Z36">
            <v>0</v>
          </cell>
          <cell r="AA36">
            <v>0</v>
          </cell>
          <cell r="AB36">
            <v>0</v>
          </cell>
          <cell r="AC36">
            <v>0</v>
          </cell>
        </row>
        <row r="37">
          <cell r="R37">
            <v>0</v>
          </cell>
          <cell r="S37">
            <v>0</v>
          </cell>
          <cell r="T37">
            <v>0</v>
          </cell>
          <cell r="U37">
            <v>0</v>
          </cell>
          <cell r="V37">
            <v>0</v>
          </cell>
          <cell r="W37">
            <v>0</v>
          </cell>
          <cell r="X37">
            <v>0</v>
          </cell>
          <cell r="Y37">
            <v>0</v>
          </cell>
          <cell r="Z37">
            <v>0</v>
          </cell>
          <cell r="AA37">
            <v>0</v>
          </cell>
          <cell r="AB37">
            <v>0</v>
          </cell>
          <cell r="AC37">
            <v>0</v>
          </cell>
        </row>
        <row r="38">
          <cell r="R38">
            <v>0</v>
          </cell>
          <cell r="S38">
            <v>0</v>
          </cell>
          <cell r="T38">
            <v>0</v>
          </cell>
          <cell r="U38">
            <v>0</v>
          </cell>
          <cell r="V38">
            <v>0</v>
          </cell>
          <cell r="W38">
            <v>0</v>
          </cell>
          <cell r="X38">
            <v>0</v>
          </cell>
          <cell r="Y38">
            <v>0</v>
          </cell>
          <cell r="Z38">
            <v>0</v>
          </cell>
          <cell r="AA38">
            <v>0</v>
          </cell>
          <cell r="AB38">
            <v>0</v>
          </cell>
          <cell r="AC38">
            <v>0</v>
          </cell>
        </row>
        <row r="39">
          <cell r="R39">
            <v>0</v>
          </cell>
          <cell r="S39">
            <v>0</v>
          </cell>
          <cell r="T39">
            <v>0</v>
          </cell>
          <cell r="U39">
            <v>0</v>
          </cell>
          <cell r="V39">
            <v>0</v>
          </cell>
          <cell r="W39">
            <v>0</v>
          </cell>
          <cell r="X39">
            <v>0</v>
          </cell>
          <cell r="Y39">
            <v>0</v>
          </cell>
          <cell r="Z39">
            <v>0</v>
          </cell>
          <cell r="AA39">
            <v>0</v>
          </cell>
          <cell r="AB39">
            <v>0</v>
          </cell>
          <cell r="AC39">
            <v>0</v>
          </cell>
        </row>
        <row r="40">
          <cell r="R40">
            <v>0</v>
          </cell>
          <cell r="S40">
            <v>0</v>
          </cell>
          <cell r="T40">
            <v>0</v>
          </cell>
          <cell r="U40">
            <v>0</v>
          </cell>
          <cell r="V40">
            <v>0</v>
          </cell>
          <cell r="W40">
            <v>0</v>
          </cell>
          <cell r="X40">
            <v>0</v>
          </cell>
          <cell r="Y40">
            <v>0</v>
          </cell>
          <cell r="Z40">
            <v>0</v>
          </cell>
          <cell r="AA40">
            <v>0</v>
          </cell>
          <cell r="AB40">
            <v>0</v>
          </cell>
          <cell r="AC40">
            <v>0</v>
          </cell>
        </row>
        <row r="41">
          <cell r="R41">
            <v>0</v>
          </cell>
          <cell r="S41">
            <v>0</v>
          </cell>
          <cell r="T41">
            <v>0</v>
          </cell>
          <cell r="U41">
            <v>0</v>
          </cell>
          <cell r="V41">
            <v>0</v>
          </cell>
          <cell r="W41">
            <v>0</v>
          </cell>
          <cell r="X41">
            <v>0</v>
          </cell>
          <cell r="Y41">
            <v>0</v>
          </cell>
          <cell r="Z41">
            <v>0</v>
          </cell>
          <cell r="AA41">
            <v>0</v>
          </cell>
          <cell r="AB41">
            <v>0</v>
          </cell>
          <cell r="AC41">
            <v>0</v>
          </cell>
        </row>
        <row r="42">
          <cell r="R42">
            <v>35000</v>
          </cell>
          <cell r="S42">
            <v>30000</v>
          </cell>
          <cell r="T42">
            <v>30000</v>
          </cell>
          <cell r="U42">
            <v>30000</v>
          </cell>
          <cell r="V42">
            <v>30000</v>
          </cell>
          <cell r="W42">
            <v>30000</v>
          </cell>
          <cell r="X42">
            <v>30000</v>
          </cell>
          <cell r="Y42">
            <v>30000</v>
          </cell>
          <cell r="Z42">
            <v>30000</v>
          </cell>
          <cell r="AA42">
            <v>30000</v>
          </cell>
          <cell r="AB42">
            <v>30000</v>
          </cell>
          <cell r="AC42">
            <v>30000</v>
          </cell>
        </row>
        <row r="43">
          <cell r="R43">
            <v>20000</v>
          </cell>
          <cell r="S43">
            <v>20000</v>
          </cell>
          <cell r="T43">
            <v>20000</v>
          </cell>
          <cell r="U43">
            <v>20000</v>
          </cell>
          <cell r="V43">
            <v>20000</v>
          </cell>
          <cell r="W43">
            <v>20000</v>
          </cell>
          <cell r="X43">
            <v>20000</v>
          </cell>
          <cell r="Y43">
            <v>20000</v>
          </cell>
          <cell r="Z43">
            <v>20000</v>
          </cell>
          <cell r="AA43">
            <v>20000</v>
          </cell>
          <cell r="AB43">
            <v>20000</v>
          </cell>
          <cell r="AC43">
            <v>20000</v>
          </cell>
        </row>
        <row r="44">
          <cell r="R44">
            <v>0</v>
          </cell>
          <cell r="S44">
            <v>0</v>
          </cell>
          <cell r="T44">
            <v>0</v>
          </cell>
          <cell r="U44">
            <v>0</v>
          </cell>
          <cell r="V44">
            <v>0</v>
          </cell>
          <cell r="W44">
            <v>0</v>
          </cell>
          <cell r="X44">
            <v>0</v>
          </cell>
          <cell r="Y44">
            <v>0</v>
          </cell>
          <cell r="Z44">
            <v>0</v>
          </cell>
          <cell r="AA44">
            <v>0</v>
          </cell>
          <cell r="AB44">
            <v>0</v>
          </cell>
          <cell r="AC44">
            <v>0</v>
          </cell>
        </row>
        <row r="45">
          <cell r="R45">
            <v>18000</v>
          </cell>
          <cell r="S45">
            <v>13000</v>
          </cell>
          <cell r="T45">
            <v>18000</v>
          </cell>
          <cell r="U45">
            <v>13000</v>
          </cell>
          <cell r="V45">
            <v>18000</v>
          </cell>
          <cell r="W45">
            <v>13000</v>
          </cell>
          <cell r="X45">
            <v>18000</v>
          </cell>
          <cell r="Y45">
            <v>13000</v>
          </cell>
          <cell r="Z45">
            <v>18000</v>
          </cell>
          <cell r="AA45">
            <v>13000</v>
          </cell>
          <cell r="AB45">
            <v>18000</v>
          </cell>
          <cell r="AC45">
            <v>13000</v>
          </cell>
        </row>
        <row r="46">
          <cell r="R46">
            <v>0</v>
          </cell>
          <cell r="S46">
            <v>500000</v>
          </cell>
          <cell r="T46">
            <v>0</v>
          </cell>
          <cell r="U46">
            <v>0</v>
          </cell>
          <cell r="V46">
            <v>800000</v>
          </cell>
          <cell r="W46">
            <v>0</v>
          </cell>
          <cell r="X46">
            <v>0</v>
          </cell>
          <cell r="Y46">
            <v>0</v>
          </cell>
          <cell r="Z46">
            <v>0</v>
          </cell>
          <cell r="AA46">
            <v>1250000</v>
          </cell>
          <cell r="AB46">
            <v>0</v>
          </cell>
          <cell r="AC46">
            <v>0</v>
          </cell>
        </row>
        <row r="47">
          <cell r="R47">
            <v>0</v>
          </cell>
          <cell r="S47">
            <v>0</v>
          </cell>
          <cell r="T47">
            <v>0</v>
          </cell>
          <cell r="U47">
            <v>0</v>
          </cell>
          <cell r="V47">
            <v>0</v>
          </cell>
          <cell r="W47">
            <v>0</v>
          </cell>
          <cell r="X47">
            <v>0</v>
          </cell>
          <cell r="Y47">
            <v>0</v>
          </cell>
          <cell r="Z47">
            <v>0</v>
          </cell>
          <cell r="AA47">
            <v>0</v>
          </cell>
          <cell r="AB47">
            <v>0</v>
          </cell>
          <cell r="AC47">
            <v>0</v>
          </cell>
        </row>
        <row r="48">
          <cell r="R48">
            <v>0</v>
          </cell>
          <cell r="S48">
            <v>0</v>
          </cell>
          <cell r="T48">
            <v>0</v>
          </cell>
          <cell r="U48">
            <v>0</v>
          </cell>
          <cell r="V48">
            <v>0</v>
          </cell>
          <cell r="W48">
            <v>0</v>
          </cell>
          <cell r="X48">
            <v>0</v>
          </cell>
          <cell r="Y48">
            <v>0</v>
          </cell>
          <cell r="Z48">
            <v>0</v>
          </cell>
          <cell r="AA48">
            <v>0</v>
          </cell>
          <cell r="AB48">
            <v>0</v>
          </cell>
          <cell r="AC48">
            <v>0</v>
          </cell>
        </row>
        <row r="49">
          <cell r="R49">
            <v>0</v>
          </cell>
          <cell r="S49">
            <v>0</v>
          </cell>
          <cell r="T49">
            <v>0</v>
          </cell>
          <cell r="U49">
            <v>0</v>
          </cell>
          <cell r="V49">
            <v>0</v>
          </cell>
          <cell r="W49">
            <v>0</v>
          </cell>
          <cell r="X49">
            <v>0</v>
          </cell>
          <cell r="Y49">
            <v>0</v>
          </cell>
          <cell r="Z49">
            <v>0</v>
          </cell>
          <cell r="AA49">
            <v>0</v>
          </cell>
          <cell r="AB49">
            <v>0</v>
          </cell>
          <cell r="AC49">
            <v>0</v>
          </cell>
        </row>
        <row r="50">
          <cell r="R50">
            <v>0</v>
          </cell>
          <cell r="S50">
            <v>0</v>
          </cell>
          <cell r="T50">
            <v>0</v>
          </cell>
          <cell r="U50">
            <v>0</v>
          </cell>
          <cell r="V50">
            <v>0</v>
          </cell>
          <cell r="W50">
            <v>0</v>
          </cell>
          <cell r="X50">
            <v>0</v>
          </cell>
          <cell r="Y50">
            <v>0</v>
          </cell>
          <cell r="Z50">
            <v>0</v>
          </cell>
          <cell r="AA50">
            <v>0</v>
          </cell>
          <cell r="AB50">
            <v>0</v>
          </cell>
          <cell r="AC50">
            <v>0</v>
          </cell>
        </row>
        <row r="51">
          <cell r="R51">
            <v>0</v>
          </cell>
          <cell r="S51">
            <v>0</v>
          </cell>
          <cell r="T51">
            <v>0</v>
          </cell>
          <cell r="U51">
            <v>0</v>
          </cell>
          <cell r="V51">
            <v>0</v>
          </cell>
          <cell r="W51">
            <v>0</v>
          </cell>
          <cell r="X51">
            <v>0</v>
          </cell>
          <cell r="Y51">
            <v>0</v>
          </cell>
          <cell r="Z51">
            <v>0</v>
          </cell>
          <cell r="AA51">
            <v>0</v>
          </cell>
          <cell r="AB51">
            <v>0</v>
          </cell>
          <cell r="AC51">
            <v>0</v>
          </cell>
        </row>
        <row r="52">
          <cell r="R52">
            <v>0</v>
          </cell>
          <cell r="S52">
            <v>0</v>
          </cell>
          <cell r="T52">
            <v>0</v>
          </cell>
          <cell r="U52">
            <v>0</v>
          </cell>
          <cell r="V52">
            <v>0</v>
          </cell>
          <cell r="W52">
            <v>0</v>
          </cell>
          <cell r="X52">
            <v>0</v>
          </cell>
          <cell r="Y52">
            <v>0</v>
          </cell>
          <cell r="Z52">
            <v>0</v>
          </cell>
          <cell r="AA52">
            <v>0</v>
          </cell>
          <cell r="AB52">
            <v>0</v>
          </cell>
          <cell r="AC52">
            <v>0</v>
          </cell>
        </row>
        <row r="53">
          <cell r="R53">
            <v>0</v>
          </cell>
          <cell r="S53">
            <v>0</v>
          </cell>
          <cell r="T53">
            <v>0</v>
          </cell>
          <cell r="U53">
            <v>0</v>
          </cell>
          <cell r="V53">
            <v>0</v>
          </cell>
          <cell r="W53">
            <v>0</v>
          </cell>
          <cell r="X53">
            <v>0</v>
          </cell>
          <cell r="Y53">
            <v>0</v>
          </cell>
          <cell r="Z53">
            <v>0</v>
          </cell>
          <cell r="AA53">
            <v>0</v>
          </cell>
          <cell r="AB53">
            <v>0</v>
          </cell>
          <cell r="AC53">
            <v>0</v>
          </cell>
        </row>
        <row r="54">
          <cell r="R54">
            <v>0</v>
          </cell>
          <cell r="S54">
            <v>0</v>
          </cell>
          <cell r="T54">
            <v>0</v>
          </cell>
          <cell r="U54">
            <v>0</v>
          </cell>
          <cell r="V54">
            <v>0</v>
          </cell>
          <cell r="W54">
            <v>0</v>
          </cell>
          <cell r="X54">
            <v>0</v>
          </cell>
          <cell r="Y54">
            <v>0</v>
          </cell>
          <cell r="Z54">
            <v>0</v>
          </cell>
          <cell r="AA54">
            <v>0</v>
          </cell>
          <cell r="AB54">
            <v>0</v>
          </cell>
          <cell r="AC54">
            <v>0</v>
          </cell>
        </row>
        <row r="55">
          <cell r="R55">
            <v>0</v>
          </cell>
          <cell r="S55">
            <v>0</v>
          </cell>
          <cell r="T55">
            <v>0</v>
          </cell>
          <cell r="U55">
            <v>0</v>
          </cell>
          <cell r="V55">
            <v>0</v>
          </cell>
          <cell r="W55">
            <v>0</v>
          </cell>
          <cell r="X55">
            <v>0</v>
          </cell>
          <cell r="Y55">
            <v>0</v>
          </cell>
          <cell r="Z55">
            <v>0</v>
          </cell>
          <cell r="AA55">
            <v>0</v>
          </cell>
          <cell r="AB55">
            <v>0</v>
          </cell>
          <cell r="AC55">
            <v>0</v>
          </cell>
        </row>
        <row r="56">
          <cell r="R56">
            <v>0</v>
          </cell>
          <cell r="S56">
            <v>0</v>
          </cell>
          <cell r="T56">
            <v>0</v>
          </cell>
          <cell r="U56">
            <v>0</v>
          </cell>
          <cell r="V56">
            <v>0</v>
          </cell>
          <cell r="W56">
            <v>0</v>
          </cell>
          <cell r="X56">
            <v>0</v>
          </cell>
          <cell r="Y56">
            <v>0</v>
          </cell>
          <cell r="Z56">
            <v>0</v>
          </cell>
          <cell r="AA56">
            <v>0</v>
          </cell>
          <cell r="AB56">
            <v>0</v>
          </cell>
          <cell r="AC56">
            <v>0</v>
          </cell>
        </row>
        <row r="57">
          <cell r="R57">
            <v>28333.333333333332</v>
          </cell>
          <cell r="S57">
            <v>28333.333333333332</v>
          </cell>
          <cell r="T57">
            <v>28333.333333333332</v>
          </cell>
          <cell r="U57">
            <v>28333.333333333332</v>
          </cell>
          <cell r="V57">
            <v>28333.333333333332</v>
          </cell>
          <cell r="W57">
            <v>28333.333333333332</v>
          </cell>
          <cell r="X57">
            <v>28333.333333333332</v>
          </cell>
          <cell r="Y57">
            <v>28333.333333333332</v>
          </cell>
          <cell r="Z57">
            <v>28333.333333333332</v>
          </cell>
          <cell r="AA57">
            <v>28333.333333333332</v>
          </cell>
          <cell r="AB57">
            <v>28333.333333333332</v>
          </cell>
          <cell r="AC57">
            <v>28333.333333333332</v>
          </cell>
        </row>
        <row r="58">
          <cell r="R58">
            <v>0</v>
          </cell>
          <cell r="S58">
            <v>0</v>
          </cell>
          <cell r="T58">
            <v>0</v>
          </cell>
          <cell r="U58">
            <v>0</v>
          </cell>
          <cell r="V58">
            <v>18000</v>
          </cell>
          <cell r="W58">
            <v>0</v>
          </cell>
          <cell r="X58">
            <v>0</v>
          </cell>
          <cell r="Y58">
            <v>0</v>
          </cell>
          <cell r="Z58">
            <v>0</v>
          </cell>
          <cell r="AA58">
            <v>0</v>
          </cell>
          <cell r="AB58">
            <v>9000</v>
          </cell>
          <cell r="AC58">
            <v>0</v>
          </cell>
        </row>
        <row r="59">
          <cell r="R59">
            <v>0</v>
          </cell>
          <cell r="S59">
            <v>0</v>
          </cell>
          <cell r="T59">
            <v>0</v>
          </cell>
          <cell r="U59">
            <v>0</v>
          </cell>
          <cell r="V59">
            <v>0</v>
          </cell>
          <cell r="W59">
            <v>0</v>
          </cell>
          <cell r="X59">
            <v>0</v>
          </cell>
          <cell r="Y59">
            <v>0</v>
          </cell>
          <cell r="Z59">
            <v>0</v>
          </cell>
          <cell r="AA59">
            <v>0</v>
          </cell>
          <cell r="AB59">
            <v>0</v>
          </cell>
          <cell r="AC59">
            <v>0</v>
          </cell>
        </row>
        <row r="60">
          <cell r="R60">
            <v>0</v>
          </cell>
          <cell r="S60">
            <v>0</v>
          </cell>
          <cell r="T60">
            <v>0</v>
          </cell>
          <cell r="U60">
            <v>0</v>
          </cell>
          <cell r="V60">
            <v>0</v>
          </cell>
          <cell r="W60">
            <v>0</v>
          </cell>
          <cell r="X60">
            <v>0</v>
          </cell>
          <cell r="Y60">
            <v>0</v>
          </cell>
          <cell r="Z60">
            <v>0</v>
          </cell>
          <cell r="AA60">
            <v>0</v>
          </cell>
          <cell r="AB60">
            <v>0</v>
          </cell>
          <cell r="AC60">
            <v>0</v>
          </cell>
        </row>
        <row r="61">
          <cell r="R61">
            <v>0</v>
          </cell>
          <cell r="S61">
            <v>0</v>
          </cell>
          <cell r="T61">
            <v>0</v>
          </cell>
          <cell r="U61">
            <v>0</v>
          </cell>
          <cell r="V61">
            <v>0</v>
          </cell>
          <cell r="W61">
            <v>0</v>
          </cell>
          <cell r="X61">
            <v>0</v>
          </cell>
          <cell r="Y61">
            <v>35000</v>
          </cell>
          <cell r="Z61">
            <v>0</v>
          </cell>
          <cell r="AA61">
            <v>0</v>
          </cell>
          <cell r="AB61">
            <v>0</v>
          </cell>
          <cell r="AC61">
            <v>0</v>
          </cell>
        </row>
        <row r="62">
          <cell r="R62">
            <v>300</v>
          </cell>
          <cell r="S62">
            <v>300</v>
          </cell>
          <cell r="T62">
            <v>300</v>
          </cell>
          <cell r="U62">
            <v>300</v>
          </cell>
          <cell r="V62">
            <v>300</v>
          </cell>
          <cell r="W62">
            <v>300</v>
          </cell>
          <cell r="X62">
            <v>300</v>
          </cell>
          <cell r="Y62">
            <v>300</v>
          </cell>
          <cell r="Z62">
            <v>300</v>
          </cell>
          <cell r="AA62">
            <v>300</v>
          </cell>
          <cell r="AB62">
            <v>300</v>
          </cell>
          <cell r="AC62">
            <v>300</v>
          </cell>
        </row>
        <row r="63">
          <cell r="R63">
            <v>0</v>
          </cell>
          <cell r="S63">
            <v>0</v>
          </cell>
          <cell r="T63">
            <v>560000</v>
          </cell>
          <cell r="U63">
            <v>0</v>
          </cell>
          <cell r="V63">
            <v>310000</v>
          </cell>
          <cell r="W63">
            <v>0</v>
          </cell>
          <cell r="X63">
            <v>0</v>
          </cell>
          <cell r="Y63">
            <v>0</v>
          </cell>
          <cell r="Z63">
            <v>310000</v>
          </cell>
          <cell r="AA63">
            <v>560000</v>
          </cell>
          <cell r="AB63">
            <v>0</v>
          </cell>
          <cell r="AC63">
            <v>0</v>
          </cell>
        </row>
        <row r="64">
          <cell r="R64">
            <v>600</v>
          </cell>
          <cell r="S64">
            <v>600</v>
          </cell>
          <cell r="T64">
            <v>600</v>
          </cell>
          <cell r="U64">
            <v>600</v>
          </cell>
          <cell r="V64">
            <v>600</v>
          </cell>
          <cell r="W64">
            <v>600</v>
          </cell>
          <cell r="X64">
            <v>600</v>
          </cell>
          <cell r="Y64">
            <v>600</v>
          </cell>
          <cell r="Z64">
            <v>600</v>
          </cell>
          <cell r="AA64">
            <v>600</v>
          </cell>
          <cell r="AB64">
            <v>600</v>
          </cell>
          <cell r="AC64">
            <v>600</v>
          </cell>
        </row>
        <row r="65">
          <cell r="R65">
            <v>500</v>
          </cell>
          <cell r="S65">
            <v>500</v>
          </cell>
          <cell r="T65">
            <v>500</v>
          </cell>
          <cell r="U65">
            <v>500</v>
          </cell>
          <cell r="V65">
            <v>500</v>
          </cell>
          <cell r="W65">
            <v>500</v>
          </cell>
          <cell r="X65">
            <v>500</v>
          </cell>
          <cell r="Y65">
            <v>500</v>
          </cell>
          <cell r="Z65">
            <v>500</v>
          </cell>
          <cell r="AA65">
            <v>500</v>
          </cell>
          <cell r="AB65">
            <v>500</v>
          </cell>
          <cell r="AC65">
            <v>500</v>
          </cell>
        </row>
        <row r="66">
          <cell r="R66">
            <v>0</v>
          </cell>
          <cell r="S66">
            <v>0</v>
          </cell>
          <cell r="T66">
            <v>0</v>
          </cell>
          <cell r="U66">
            <v>0</v>
          </cell>
          <cell r="V66">
            <v>0</v>
          </cell>
          <cell r="W66">
            <v>0</v>
          </cell>
          <cell r="X66">
            <v>0</v>
          </cell>
          <cell r="Y66">
            <v>0</v>
          </cell>
          <cell r="Z66">
            <v>0</v>
          </cell>
          <cell r="AA66">
            <v>0</v>
          </cell>
          <cell r="AB66">
            <v>0</v>
          </cell>
          <cell r="AC66">
            <v>0</v>
          </cell>
        </row>
        <row r="67">
          <cell r="R67">
            <v>102333.33333333334</v>
          </cell>
          <cell r="S67">
            <v>102333.33333333334</v>
          </cell>
          <cell r="T67">
            <v>102333.33333333334</v>
          </cell>
          <cell r="U67">
            <v>164333.33333333334</v>
          </cell>
          <cell r="V67">
            <v>164333.33333333334</v>
          </cell>
          <cell r="W67">
            <v>164333.33333333334</v>
          </cell>
          <cell r="X67">
            <v>164333.33333333334</v>
          </cell>
          <cell r="Y67">
            <v>164333.33333333334</v>
          </cell>
          <cell r="Z67">
            <v>164333.33333333334</v>
          </cell>
          <cell r="AA67">
            <v>164333.33333333334</v>
          </cell>
          <cell r="AB67">
            <v>164333.33333333334</v>
          </cell>
          <cell r="AC67">
            <v>164333.33333333334</v>
          </cell>
        </row>
        <row r="68">
          <cell r="R68">
            <v>30000</v>
          </cell>
          <cell r="S68">
            <v>30000</v>
          </cell>
          <cell r="T68">
            <v>30000</v>
          </cell>
          <cell r="U68">
            <v>30000</v>
          </cell>
          <cell r="V68">
            <v>30000</v>
          </cell>
          <cell r="W68">
            <v>30000</v>
          </cell>
          <cell r="X68">
            <v>30000</v>
          </cell>
          <cell r="Y68">
            <v>30000</v>
          </cell>
          <cell r="Z68">
            <v>30000</v>
          </cell>
          <cell r="AA68">
            <v>30000</v>
          </cell>
          <cell r="AB68">
            <v>30000</v>
          </cell>
          <cell r="AC68">
            <v>30000</v>
          </cell>
        </row>
        <row r="69">
          <cell r="R69">
            <v>83333.333333333328</v>
          </cell>
          <cell r="S69">
            <v>83333.333333333328</v>
          </cell>
          <cell r="T69">
            <v>83333.333333333328</v>
          </cell>
          <cell r="U69">
            <v>83333.333333333328</v>
          </cell>
          <cell r="V69">
            <v>83333.333333333328</v>
          </cell>
          <cell r="W69">
            <v>83333.333333333328</v>
          </cell>
          <cell r="X69">
            <v>83333.333333333328</v>
          </cell>
          <cell r="Y69">
            <v>83333.333333333328</v>
          </cell>
          <cell r="Z69">
            <v>83333.333333333328</v>
          </cell>
          <cell r="AA69">
            <v>83333.333333333328</v>
          </cell>
          <cell r="AB69">
            <v>83333.333333333328</v>
          </cell>
          <cell r="AC69">
            <v>83333.333333333328</v>
          </cell>
        </row>
        <row r="70">
          <cell r="R70">
            <v>69400</v>
          </cell>
          <cell r="S70">
            <v>69400</v>
          </cell>
          <cell r="T70">
            <v>69400</v>
          </cell>
          <cell r="U70">
            <v>69400</v>
          </cell>
          <cell r="V70">
            <v>69400</v>
          </cell>
          <cell r="W70">
            <v>69400</v>
          </cell>
          <cell r="X70">
            <v>69400</v>
          </cell>
          <cell r="Y70">
            <v>69400</v>
          </cell>
          <cell r="Z70">
            <v>69400</v>
          </cell>
          <cell r="AA70">
            <v>69400</v>
          </cell>
          <cell r="AB70">
            <v>69400</v>
          </cell>
          <cell r="AC70">
            <v>69400</v>
          </cell>
        </row>
        <row r="71">
          <cell r="R71">
            <v>41388</v>
          </cell>
          <cell r="S71">
            <v>41388</v>
          </cell>
          <cell r="T71">
            <v>41388</v>
          </cell>
          <cell r="U71">
            <v>41388</v>
          </cell>
          <cell r="V71">
            <v>41388</v>
          </cell>
          <cell r="W71">
            <v>41388</v>
          </cell>
          <cell r="X71">
            <v>41388</v>
          </cell>
          <cell r="Y71">
            <v>41388</v>
          </cell>
          <cell r="Z71">
            <v>41388</v>
          </cell>
          <cell r="AA71">
            <v>41388</v>
          </cell>
          <cell r="AB71">
            <v>41388</v>
          </cell>
          <cell r="AC71">
            <v>41388</v>
          </cell>
        </row>
        <row r="72">
          <cell r="R72">
            <v>290000</v>
          </cell>
          <cell r="S72">
            <v>290000</v>
          </cell>
          <cell r="T72">
            <v>290000</v>
          </cell>
          <cell r="U72">
            <v>290000</v>
          </cell>
          <cell r="V72">
            <v>290000</v>
          </cell>
          <cell r="W72">
            <v>290000</v>
          </cell>
          <cell r="X72">
            <v>290000</v>
          </cell>
          <cell r="Y72">
            <v>290000</v>
          </cell>
          <cell r="Z72">
            <v>290000</v>
          </cell>
          <cell r="AA72">
            <v>290000</v>
          </cell>
          <cell r="AB72">
            <v>290000</v>
          </cell>
          <cell r="AC72">
            <v>290000</v>
          </cell>
        </row>
        <row r="73">
          <cell r="R73">
            <v>0</v>
          </cell>
          <cell r="S73">
            <v>0</v>
          </cell>
          <cell r="T73">
            <v>0</v>
          </cell>
          <cell r="U73">
            <v>0</v>
          </cell>
          <cell r="V73">
            <v>0</v>
          </cell>
          <cell r="W73">
            <v>0</v>
          </cell>
          <cell r="X73">
            <v>0</v>
          </cell>
          <cell r="Y73">
            <v>0</v>
          </cell>
          <cell r="Z73">
            <v>0</v>
          </cell>
          <cell r="AA73">
            <v>0</v>
          </cell>
          <cell r="AB73">
            <v>0</v>
          </cell>
          <cell r="AC73">
            <v>0</v>
          </cell>
        </row>
        <row r="74">
          <cell r="R74">
            <v>0</v>
          </cell>
          <cell r="S74">
            <v>0</v>
          </cell>
          <cell r="T74">
            <v>0</v>
          </cell>
          <cell r="U74">
            <v>0</v>
          </cell>
          <cell r="V74">
            <v>0</v>
          </cell>
          <cell r="W74">
            <v>0</v>
          </cell>
          <cell r="X74">
            <v>0</v>
          </cell>
          <cell r="Y74">
            <v>0</v>
          </cell>
          <cell r="Z74">
            <v>0</v>
          </cell>
          <cell r="AA74">
            <v>0</v>
          </cell>
          <cell r="AB74">
            <v>0</v>
          </cell>
          <cell r="AC74">
            <v>0</v>
          </cell>
        </row>
        <row r="75">
          <cell r="R75">
            <v>0</v>
          </cell>
          <cell r="S75">
            <v>0</v>
          </cell>
          <cell r="T75">
            <v>0</v>
          </cell>
          <cell r="U75">
            <v>0</v>
          </cell>
          <cell r="V75">
            <v>0</v>
          </cell>
          <cell r="W75">
            <v>0</v>
          </cell>
          <cell r="X75">
            <v>0</v>
          </cell>
          <cell r="Y75">
            <v>0</v>
          </cell>
          <cell r="Z75">
            <v>0</v>
          </cell>
          <cell r="AA75">
            <v>0</v>
          </cell>
          <cell r="AB75">
            <v>0</v>
          </cell>
          <cell r="AC75">
            <v>0</v>
          </cell>
        </row>
        <row r="76">
          <cell r="R76">
            <v>1367600.26</v>
          </cell>
          <cell r="S76">
            <v>1367600.26</v>
          </cell>
          <cell r="T76">
            <v>1367600.26</v>
          </cell>
          <cell r="U76">
            <v>1367600.26</v>
          </cell>
          <cell r="V76">
            <v>1367600.26</v>
          </cell>
          <cell r="W76">
            <v>1367600.26</v>
          </cell>
          <cell r="X76">
            <v>1367600.26</v>
          </cell>
          <cell r="Y76">
            <v>1367600.26</v>
          </cell>
          <cell r="Z76">
            <v>1367600.26</v>
          </cell>
          <cell r="AA76">
            <v>1367600.26</v>
          </cell>
          <cell r="AB76">
            <v>1367600.26</v>
          </cell>
          <cell r="AC76">
            <v>1367600.26</v>
          </cell>
        </row>
        <row r="77">
          <cell r="R77">
            <v>59242.641724582281</v>
          </cell>
          <cell r="S77">
            <v>59242.641724582281</v>
          </cell>
          <cell r="T77">
            <v>59242.641724582281</v>
          </cell>
          <cell r="U77">
            <v>59242.641724582281</v>
          </cell>
          <cell r="V77">
            <v>59242.641724582281</v>
          </cell>
          <cell r="W77">
            <v>59242.641724582281</v>
          </cell>
          <cell r="X77">
            <v>59242.641724582281</v>
          </cell>
          <cell r="Y77">
            <v>59242.641724582281</v>
          </cell>
          <cell r="Z77">
            <v>59242.641724582281</v>
          </cell>
          <cell r="AA77">
            <v>59242.641724582281</v>
          </cell>
          <cell r="AB77">
            <v>59242.641724582281</v>
          </cell>
          <cell r="AC77">
            <v>59242.641724582281</v>
          </cell>
        </row>
        <row r="78">
          <cell r="R78">
            <v>21970</v>
          </cell>
          <cell r="S78">
            <v>21970</v>
          </cell>
          <cell r="T78">
            <v>21970</v>
          </cell>
          <cell r="U78">
            <v>21970</v>
          </cell>
          <cell r="V78">
            <v>21970</v>
          </cell>
          <cell r="W78">
            <v>21970</v>
          </cell>
          <cell r="X78">
            <v>21970</v>
          </cell>
          <cell r="Y78">
            <v>21970</v>
          </cell>
          <cell r="Z78">
            <v>21970</v>
          </cell>
          <cell r="AA78">
            <v>21970</v>
          </cell>
          <cell r="AB78">
            <v>21970</v>
          </cell>
          <cell r="AC78">
            <v>21970</v>
          </cell>
        </row>
        <row r="79">
          <cell r="R79">
            <v>0</v>
          </cell>
          <cell r="S79">
            <v>0</v>
          </cell>
          <cell r="T79">
            <v>0</v>
          </cell>
          <cell r="U79">
            <v>0</v>
          </cell>
          <cell r="V79">
            <v>0</v>
          </cell>
          <cell r="W79">
            <v>0</v>
          </cell>
          <cell r="X79">
            <v>0</v>
          </cell>
          <cell r="Y79">
            <v>0</v>
          </cell>
          <cell r="Z79">
            <v>0</v>
          </cell>
          <cell r="AA79">
            <v>0</v>
          </cell>
          <cell r="AB79">
            <v>0</v>
          </cell>
          <cell r="AC79">
            <v>0</v>
          </cell>
        </row>
        <row r="80">
          <cell r="R80">
            <v>1582035.1448384</v>
          </cell>
          <cell r="S80">
            <v>1582035.1448384</v>
          </cell>
          <cell r="T80">
            <v>1582035.1448384</v>
          </cell>
          <cell r="U80">
            <v>1582035.1448384</v>
          </cell>
          <cell r="V80">
            <v>1582035.1448384</v>
          </cell>
          <cell r="W80">
            <v>1582035.1448384</v>
          </cell>
          <cell r="X80">
            <v>1582035.1448384</v>
          </cell>
          <cell r="Y80">
            <v>1582035.1448384</v>
          </cell>
          <cell r="Z80">
            <v>1582035.1448384</v>
          </cell>
          <cell r="AA80">
            <v>1582035.1448384</v>
          </cell>
          <cell r="AB80">
            <v>1582035.1448384</v>
          </cell>
          <cell r="AC80">
            <v>1582035.1448384</v>
          </cell>
        </row>
        <row r="81">
          <cell r="R81">
            <v>2895444.14</v>
          </cell>
          <cell r="S81">
            <v>2895444.14</v>
          </cell>
          <cell r="T81">
            <v>2895444.14</v>
          </cell>
          <cell r="U81">
            <v>2895444.14</v>
          </cell>
          <cell r="V81">
            <v>2895444.14</v>
          </cell>
          <cell r="W81">
            <v>2895444.14</v>
          </cell>
          <cell r="X81">
            <v>2895444.14</v>
          </cell>
          <cell r="Y81">
            <v>2895444.14</v>
          </cell>
          <cell r="Z81">
            <v>2895444.14</v>
          </cell>
          <cell r="AA81">
            <v>2895444.14</v>
          </cell>
          <cell r="AB81">
            <v>2895444.14</v>
          </cell>
          <cell r="AC81">
            <v>2895444.14</v>
          </cell>
        </row>
        <row r="82">
          <cell r="R82">
            <v>942615.55</v>
          </cell>
          <cell r="S82">
            <v>942615.55</v>
          </cell>
          <cell r="T82">
            <v>942615.55</v>
          </cell>
          <cell r="U82">
            <v>942615.55</v>
          </cell>
          <cell r="V82">
            <v>942615.55</v>
          </cell>
          <cell r="W82">
            <v>942615.55</v>
          </cell>
          <cell r="X82">
            <v>942615.55</v>
          </cell>
          <cell r="Y82">
            <v>942615.55</v>
          </cell>
          <cell r="Z82">
            <v>942615.55</v>
          </cell>
          <cell r="AA82">
            <v>942615.55</v>
          </cell>
          <cell r="AB82">
            <v>942615.55</v>
          </cell>
          <cell r="AC82">
            <v>942615.55</v>
          </cell>
        </row>
        <row r="83">
          <cell r="R83">
            <v>137402.44157996247</v>
          </cell>
          <cell r="S83">
            <v>137402.44157996247</v>
          </cell>
          <cell r="T83">
            <v>137402.44157996247</v>
          </cell>
          <cell r="U83">
            <v>137402.44157996247</v>
          </cell>
          <cell r="V83">
            <v>137402.44157996247</v>
          </cell>
          <cell r="W83">
            <v>137402.44157996247</v>
          </cell>
          <cell r="X83">
            <v>137402.44157996247</v>
          </cell>
          <cell r="Y83">
            <v>137402.44157996247</v>
          </cell>
          <cell r="Z83">
            <v>137402.44157996247</v>
          </cell>
          <cell r="AA83">
            <v>137402.44157996247</v>
          </cell>
          <cell r="AB83">
            <v>137402.44157996247</v>
          </cell>
          <cell r="AC83">
            <v>137402.44157996247</v>
          </cell>
        </row>
        <row r="84">
          <cell r="R84">
            <v>36822.5</v>
          </cell>
          <cell r="S84">
            <v>36822.5</v>
          </cell>
          <cell r="T84">
            <v>36822.5</v>
          </cell>
          <cell r="U84">
            <v>36822.5</v>
          </cell>
          <cell r="V84">
            <v>36822.5</v>
          </cell>
          <cell r="W84">
            <v>36822.5</v>
          </cell>
          <cell r="X84">
            <v>36822.5</v>
          </cell>
          <cell r="Y84">
            <v>36822.5</v>
          </cell>
          <cell r="Z84">
            <v>36822.5</v>
          </cell>
          <cell r="AA84">
            <v>36822.5</v>
          </cell>
          <cell r="AB84">
            <v>36822.5</v>
          </cell>
          <cell r="AC84">
            <v>36822.5</v>
          </cell>
        </row>
        <row r="85">
          <cell r="R85">
            <v>1461269.8862096001</v>
          </cell>
          <cell r="S85">
            <v>1461269.8862096001</v>
          </cell>
          <cell r="T85">
            <v>1461269.8862096001</v>
          </cell>
          <cell r="U85">
            <v>1461269.8862096001</v>
          </cell>
          <cell r="V85">
            <v>1461269.8862096001</v>
          </cell>
          <cell r="W85">
            <v>1461269.8862096001</v>
          </cell>
          <cell r="X85">
            <v>1461269.8862096001</v>
          </cell>
          <cell r="Y85">
            <v>1461269.8862096001</v>
          </cell>
          <cell r="Z85">
            <v>1461269.8862096001</v>
          </cell>
          <cell r="AA85">
            <v>1461269.8862096001</v>
          </cell>
          <cell r="AB85">
            <v>1461269.8862096001</v>
          </cell>
          <cell r="AC85">
            <v>1461269.8862096001</v>
          </cell>
        </row>
        <row r="86">
          <cell r="R86">
            <v>36000</v>
          </cell>
          <cell r="S86">
            <v>36000</v>
          </cell>
          <cell r="T86">
            <v>36000</v>
          </cell>
          <cell r="U86">
            <v>36000</v>
          </cell>
          <cell r="V86">
            <v>36000</v>
          </cell>
          <cell r="W86">
            <v>36000</v>
          </cell>
          <cell r="X86">
            <v>36000</v>
          </cell>
          <cell r="Y86">
            <v>36000</v>
          </cell>
          <cell r="Z86">
            <v>36000</v>
          </cell>
          <cell r="AA86">
            <v>36000</v>
          </cell>
          <cell r="AB86">
            <v>36000</v>
          </cell>
          <cell r="AC86">
            <v>36000</v>
          </cell>
        </row>
        <row r="87">
          <cell r="R87">
            <v>86189.539149999997</v>
          </cell>
          <cell r="S87">
            <v>86189.539149999997</v>
          </cell>
          <cell r="T87">
            <v>86189.539149999997</v>
          </cell>
          <cell r="U87">
            <v>86189.539149999997</v>
          </cell>
          <cell r="V87">
            <v>86189.539149999997</v>
          </cell>
          <cell r="W87">
            <v>86189.539149999997</v>
          </cell>
          <cell r="X87">
            <v>86189.539149999997</v>
          </cell>
          <cell r="Y87">
            <v>86189.539149999997</v>
          </cell>
          <cell r="Z87">
            <v>86189.539149999997</v>
          </cell>
          <cell r="AA87">
            <v>86189.539149999997</v>
          </cell>
          <cell r="AB87">
            <v>86189.539149999997</v>
          </cell>
          <cell r="AC87">
            <v>86189.539149999997</v>
          </cell>
        </row>
        <row r="88">
          <cell r="R88">
            <v>24050</v>
          </cell>
          <cell r="S88">
            <v>24050</v>
          </cell>
          <cell r="T88">
            <v>24050</v>
          </cell>
          <cell r="U88">
            <v>24050</v>
          </cell>
          <cell r="V88">
            <v>24050</v>
          </cell>
          <cell r="W88">
            <v>24050</v>
          </cell>
          <cell r="X88">
            <v>24050</v>
          </cell>
          <cell r="Y88">
            <v>24050</v>
          </cell>
          <cell r="Z88">
            <v>24050</v>
          </cell>
          <cell r="AA88">
            <v>24050</v>
          </cell>
          <cell r="AB88">
            <v>24050</v>
          </cell>
          <cell r="AC88">
            <v>24050</v>
          </cell>
        </row>
        <row r="89">
          <cell r="S89">
            <v>0</v>
          </cell>
          <cell r="T89">
            <v>0</v>
          </cell>
          <cell r="U89">
            <v>0</v>
          </cell>
          <cell r="V89">
            <v>0</v>
          </cell>
          <cell r="W89">
            <v>0</v>
          </cell>
          <cell r="X89">
            <v>0</v>
          </cell>
          <cell r="Y89">
            <v>0</v>
          </cell>
          <cell r="Z89">
            <v>0</v>
          </cell>
          <cell r="AA89">
            <v>0</v>
          </cell>
          <cell r="AB89">
            <v>0</v>
          </cell>
          <cell r="AC89">
            <v>0</v>
          </cell>
        </row>
        <row r="90">
          <cell r="R90">
            <v>232400</v>
          </cell>
          <cell r="S90">
            <v>202400</v>
          </cell>
          <cell r="T90">
            <v>202400</v>
          </cell>
          <cell r="U90">
            <v>212400</v>
          </cell>
          <cell r="V90">
            <v>202400</v>
          </cell>
          <cell r="W90">
            <v>202400</v>
          </cell>
          <cell r="X90">
            <v>232400</v>
          </cell>
          <cell r="Y90">
            <v>202400</v>
          </cell>
          <cell r="Z90">
            <v>202400</v>
          </cell>
          <cell r="AA90">
            <v>212400</v>
          </cell>
          <cell r="AB90">
            <v>202400</v>
          </cell>
          <cell r="AC90">
            <v>202400</v>
          </cell>
        </row>
        <row r="91">
          <cell r="R91">
            <v>120000</v>
          </cell>
          <cell r="S91">
            <v>120000</v>
          </cell>
          <cell r="T91">
            <v>120000</v>
          </cell>
          <cell r="U91">
            <v>120000</v>
          </cell>
          <cell r="V91">
            <v>120000</v>
          </cell>
          <cell r="W91">
            <v>120000</v>
          </cell>
          <cell r="X91">
            <v>120000</v>
          </cell>
          <cell r="Y91">
            <v>120000</v>
          </cell>
          <cell r="Z91">
            <v>120000</v>
          </cell>
          <cell r="AA91">
            <v>120000</v>
          </cell>
          <cell r="AB91">
            <v>120000</v>
          </cell>
          <cell r="AC91">
            <v>120000</v>
          </cell>
        </row>
        <row r="92">
          <cell r="R92">
            <v>0</v>
          </cell>
          <cell r="S92">
            <v>0</v>
          </cell>
          <cell r="T92">
            <v>0</v>
          </cell>
          <cell r="U92">
            <v>0</v>
          </cell>
          <cell r="V92">
            <v>0</v>
          </cell>
          <cell r="W92">
            <v>0</v>
          </cell>
          <cell r="X92">
            <v>0</v>
          </cell>
          <cell r="Y92">
            <v>0</v>
          </cell>
          <cell r="Z92">
            <v>0</v>
          </cell>
          <cell r="AA92">
            <v>0</v>
          </cell>
          <cell r="AB92">
            <v>0</v>
          </cell>
          <cell r="AC92">
            <v>0</v>
          </cell>
        </row>
        <row r="93">
          <cell r="R93">
            <v>191000</v>
          </cell>
          <cell r="S93">
            <v>191000</v>
          </cell>
          <cell r="T93">
            <v>311000</v>
          </cell>
          <cell r="U93">
            <v>191000</v>
          </cell>
          <cell r="V93">
            <v>191000</v>
          </cell>
          <cell r="W93">
            <v>191000</v>
          </cell>
          <cell r="X93">
            <v>191000</v>
          </cell>
          <cell r="Y93">
            <v>191000</v>
          </cell>
          <cell r="Z93">
            <v>191000</v>
          </cell>
          <cell r="AA93">
            <v>191000</v>
          </cell>
          <cell r="AB93">
            <v>191000</v>
          </cell>
          <cell r="AC93">
            <v>191000</v>
          </cell>
        </row>
        <row r="94">
          <cell r="R94">
            <v>0</v>
          </cell>
          <cell r="S94">
            <v>0</v>
          </cell>
          <cell r="T94">
            <v>0</v>
          </cell>
          <cell r="U94">
            <v>0</v>
          </cell>
          <cell r="V94">
            <v>0</v>
          </cell>
          <cell r="W94">
            <v>0</v>
          </cell>
          <cell r="X94">
            <v>0</v>
          </cell>
          <cell r="Y94">
            <v>0</v>
          </cell>
          <cell r="Z94">
            <v>0</v>
          </cell>
          <cell r="AA94">
            <v>0</v>
          </cell>
          <cell r="AB94">
            <v>0</v>
          </cell>
          <cell r="AC94">
            <v>0</v>
          </cell>
        </row>
        <row r="95">
          <cell r="R95">
            <v>0</v>
          </cell>
          <cell r="S95">
            <v>0</v>
          </cell>
          <cell r="T95">
            <v>0</v>
          </cell>
          <cell r="U95">
            <v>0</v>
          </cell>
          <cell r="V95">
            <v>0</v>
          </cell>
          <cell r="W95">
            <v>0</v>
          </cell>
          <cell r="X95">
            <v>0</v>
          </cell>
          <cell r="Y95">
            <v>0</v>
          </cell>
          <cell r="Z95">
            <v>0</v>
          </cell>
          <cell r="AA95">
            <v>0</v>
          </cell>
          <cell r="AB95">
            <v>0</v>
          </cell>
          <cell r="AC95">
            <v>0</v>
          </cell>
        </row>
        <row r="96">
          <cell r="R96">
            <v>0</v>
          </cell>
          <cell r="S96">
            <v>0</v>
          </cell>
          <cell r="T96">
            <v>0</v>
          </cell>
          <cell r="U96">
            <v>0</v>
          </cell>
          <cell r="V96">
            <v>0</v>
          </cell>
          <cell r="W96">
            <v>0</v>
          </cell>
          <cell r="X96">
            <v>0</v>
          </cell>
          <cell r="Y96">
            <v>0</v>
          </cell>
          <cell r="Z96">
            <v>0</v>
          </cell>
          <cell r="AA96">
            <v>0</v>
          </cell>
          <cell r="AB96">
            <v>0</v>
          </cell>
          <cell r="AC96">
            <v>0</v>
          </cell>
        </row>
        <row r="97">
          <cell r="R97">
            <v>0</v>
          </cell>
          <cell r="S97">
            <v>0</v>
          </cell>
          <cell r="T97">
            <v>0</v>
          </cell>
          <cell r="U97">
            <v>0</v>
          </cell>
          <cell r="V97">
            <v>0</v>
          </cell>
          <cell r="W97">
            <v>0</v>
          </cell>
          <cell r="X97">
            <v>0</v>
          </cell>
          <cell r="Y97">
            <v>0</v>
          </cell>
          <cell r="Z97">
            <v>0</v>
          </cell>
          <cell r="AA97">
            <v>0</v>
          </cell>
          <cell r="AB97">
            <v>0</v>
          </cell>
          <cell r="AC97">
            <v>0</v>
          </cell>
        </row>
        <row r="98">
          <cell r="R98">
            <v>0</v>
          </cell>
          <cell r="S98">
            <v>0</v>
          </cell>
          <cell r="T98">
            <v>0</v>
          </cell>
          <cell r="U98">
            <v>0</v>
          </cell>
          <cell r="V98">
            <v>0</v>
          </cell>
          <cell r="W98">
            <v>0</v>
          </cell>
          <cell r="X98">
            <v>0</v>
          </cell>
          <cell r="Y98">
            <v>0</v>
          </cell>
          <cell r="Z98">
            <v>0</v>
          </cell>
          <cell r="AA98">
            <v>0</v>
          </cell>
          <cell r="AB98">
            <v>0</v>
          </cell>
          <cell r="AC98">
            <v>0</v>
          </cell>
        </row>
        <row r="99">
          <cell r="R99">
            <v>0</v>
          </cell>
          <cell r="S99">
            <v>0</v>
          </cell>
          <cell r="T99">
            <v>0</v>
          </cell>
          <cell r="U99">
            <v>220000</v>
          </cell>
          <cell r="V99">
            <v>52800</v>
          </cell>
          <cell r="W99">
            <v>0</v>
          </cell>
          <cell r="X99">
            <v>0</v>
          </cell>
          <cell r="Y99">
            <v>0</v>
          </cell>
          <cell r="Z99">
            <v>0</v>
          </cell>
          <cell r="AA99">
            <v>0</v>
          </cell>
          <cell r="AB99">
            <v>0</v>
          </cell>
          <cell r="AC99">
            <v>0</v>
          </cell>
        </row>
        <row r="100">
          <cell r="R100">
            <v>23333.333333333299</v>
          </cell>
          <cell r="S100">
            <v>23333.333333333299</v>
          </cell>
          <cell r="T100">
            <v>23333.333333333299</v>
          </cell>
          <cell r="U100">
            <v>23333.333333333299</v>
          </cell>
          <cell r="V100">
            <v>23333.333333333299</v>
          </cell>
          <cell r="W100">
            <v>23333.333333333299</v>
          </cell>
          <cell r="X100">
            <v>23333.333333333299</v>
          </cell>
          <cell r="Y100">
            <v>23333.333333333299</v>
          </cell>
          <cell r="Z100">
            <v>23333.333333333299</v>
          </cell>
          <cell r="AA100">
            <v>23333.333333333299</v>
          </cell>
          <cell r="AB100">
            <v>23333.333333333299</v>
          </cell>
          <cell r="AC100">
            <v>23333.333333333299</v>
          </cell>
        </row>
        <row r="101">
          <cell r="R101">
            <v>247583.21518679996</v>
          </cell>
          <cell r="S101">
            <v>247583.21518679996</v>
          </cell>
          <cell r="T101">
            <v>247583.21518679996</v>
          </cell>
          <cell r="U101">
            <v>247583.21518679996</v>
          </cell>
          <cell r="V101">
            <v>247583.21518679996</v>
          </cell>
          <cell r="W101">
            <v>247583.21518679996</v>
          </cell>
          <cell r="X101">
            <v>247583.21518679996</v>
          </cell>
          <cell r="Y101">
            <v>247583.21518679996</v>
          </cell>
          <cell r="Z101">
            <v>247583.21518679996</v>
          </cell>
          <cell r="AA101">
            <v>247583.21518679996</v>
          </cell>
          <cell r="AB101">
            <v>247583.21518679996</v>
          </cell>
          <cell r="AC101">
            <v>247583.21518679996</v>
          </cell>
        </row>
        <row r="102">
          <cell r="R102">
            <v>575740</v>
          </cell>
          <cell r="S102">
            <v>575740</v>
          </cell>
          <cell r="T102">
            <v>575740</v>
          </cell>
          <cell r="U102">
            <v>575740</v>
          </cell>
          <cell r="V102">
            <v>575740</v>
          </cell>
          <cell r="W102">
            <v>575740</v>
          </cell>
          <cell r="X102">
            <v>575740</v>
          </cell>
          <cell r="Y102">
            <v>575740</v>
          </cell>
          <cell r="Z102">
            <v>575740</v>
          </cell>
          <cell r="AA102">
            <v>575740</v>
          </cell>
          <cell r="AB102">
            <v>575740</v>
          </cell>
          <cell r="AC102">
            <v>575740</v>
          </cell>
        </row>
        <row r="103">
          <cell r="R103">
            <v>17600</v>
          </cell>
          <cell r="S103">
            <v>17600</v>
          </cell>
          <cell r="T103">
            <v>17600</v>
          </cell>
          <cell r="U103">
            <v>19360</v>
          </cell>
          <cell r="V103">
            <v>17600</v>
          </cell>
          <cell r="W103">
            <v>17600</v>
          </cell>
          <cell r="X103">
            <v>17600</v>
          </cell>
          <cell r="Y103">
            <v>195360</v>
          </cell>
          <cell r="Z103">
            <v>17600</v>
          </cell>
          <cell r="AA103">
            <v>17600</v>
          </cell>
          <cell r="AB103">
            <v>17600</v>
          </cell>
          <cell r="AC103">
            <v>19360</v>
          </cell>
        </row>
        <row r="104">
          <cell r="R104">
            <v>232553.2776</v>
          </cell>
          <cell r="S104">
            <v>232553.2776</v>
          </cell>
          <cell r="T104">
            <v>232553.2776</v>
          </cell>
          <cell r="U104">
            <v>232553.2776</v>
          </cell>
          <cell r="V104">
            <v>232553.2776</v>
          </cell>
          <cell r="W104">
            <v>232553.2776</v>
          </cell>
          <cell r="X104">
            <v>232553.2776</v>
          </cell>
          <cell r="Y104">
            <v>232553.2776</v>
          </cell>
          <cell r="Z104">
            <v>232553.2776</v>
          </cell>
          <cell r="AA104">
            <v>232553.2776</v>
          </cell>
          <cell r="AB104">
            <v>232553.2776</v>
          </cell>
          <cell r="AC104">
            <v>232553.2776</v>
          </cell>
        </row>
        <row r="105">
          <cell r="R105">
            <v>121693.33333333333</v>
          </cell>
          <cell r="S105">
            <v>121693.33333333333</v>
          </cell>
          <cell r="T105">
            <v>121693.33333333333</v>
          </cell>
          <cell r="U105">
            <v>121693.33333333333</v>
          </cell>
          <cell r="V105">
            <v>121693.33333333333</v>
          </cell>
          <cell r="W105">
            <v>121693.33333333333</v>
          </cell>
          <cell r="X105">
            <v>121693.33333333333</v>
          </cell>
          <cell r="Y105">
            <v>121693.33333333333</v>
          </cell>
          <cell r="Z105">
            <v>121693.33333333333</v>
          </cell>
          <cell r="AA105">
            <v>121693.33333333333</v>
          </cell>
          <cell r="AB105">
            <v>121693.33333333333</v>
          </cell>
          <cell r="AC105">
            <v>121693.33333333333</v>
          </cell>
        </row>
        <row r="106">
          <cell r="R106">
            <v>17893.333333333332</v>
          </cell>
          <cell r="S106">
            <v>17893.333333333332</v>
          </cell>
          <cell r="T106">
            <v>17893.333333333332</v>
          </cell>
          <cell r="U106">
            <v>17893.333333333332</v>
          </cell>
          <cell r="V106">
            <v>17893.333333333332</v>
          </cell>
          <cell r="W106">
            <v>17893.333333333332</v>
          </cell>
          <cell r="X106">
            <v>17893.333333333332</v>
          </cell>
          <cell r="Y106">
            <v>17893.333333333332</v>
          </cell>
          <cell r="Z106">
            <v>17893.333333333332</v>
          </cell>
          <cell r="AA106">
            <v>17893.333333333332</v>
          </cell>
          <cell r="AB106">
            <v>17893.333333333332</v>
          </cell>
          <cell r="AC106">
            <v>17893.333333333332</v>
          </cell>
        </row>
        <row r="107">
          <cell r="R107">
            <v>90000</v>
          </cell>
          <cell r="S107">
            <v>90000</v>
          </cell>
          <cell r="T107">
            <v>90000</v>
          </cell>
          <cell r="U107">
            <v>90000</v>
          </cell>
          <cell r="V107">
            <v>90000</v>
          </cell>
          <cell r="W107">
            <v>90000</v>
          </cell>
          <cell r="X107">
            <v>90000</v>
          </cell>
          <cell r="Y107">
            <v>90000</v>
          </cell>
          <cell r="Z107">
            <v>90000</v>
          </cell>
          <cell r="AA107">
            <v>90000</v>
          </cell>
          <cell r="AB107">
            <v>90000</v>
          </cell>
          <cell r="AC107">
            <v>90000</v>
          </cell>
        </row>
        <row r="108">
          <cell r="R108">
            <v>0</v>
          </cell>
          <cell r="S108">
            <v>0</v>
          </cell>
          <cell r="T108">
            <v>0</v>
          </cell>
          <cell r="U108">
            <v>0</v>
          </cell>
          <cell r="V108">
            <v>0</v>
          </cell>
          <cell r="W108">
            <v>0</v>
          </cell>
          <cell r="X108">
            <v>0</v>
          </cell>
          <cell r="Y108">
            <v>0</v>
          </cell>
          <cell r="Z108">
            <v>0</v>
          </cell>
          <cell r="AA108">
            <v>0</v>
          </cell>
          <cell r="AB108">
            <v>0</v>
          </cell>
          <cell r="AC108">
            <v>0</v>
          </cell>
        </row>
        <row r="109">
          <cell r="R109">
            <v>0</v>
          </cell>
          <cell r="S109">
            <v>0</v>
          </cell>
          <cell r="T109">
            <v>0</v>
          </cell>
          <cell r="U109">
            <v>0</v>
          </cell>
          <cell r="V109">
            <v>0</v>
          </cell>
          <cell r="W109">
            <v>0</v>
          </cell>
          <cell r="X109">
            <v>0</v>
          </cell>
          <cell r="Y109">
            <v>0</v>
          </cell>
          <cell r="Z109">
            <v>0</v>
          </cell>
          <cell r="AA109">
            <v>0</v>
          </cell>
          <cell r="AB109">
            <v>0</v>
          </cell>
          <cell r="AC109">
            <v>0</v>
          </cell>
        </row>
        <row r="110">
          <cell r="R110">
            <v>906987.79666666663</v>
          </cell>
          <cell r="S110">
            <v>848321.91123287671</v>
          </cell>
          <cell r="T110">
            <v>907639.62315068487</v>
          </cell>
          <cell r="U110">
            <v>878360.92917808215</v>
          </cell>
          <cell r="V110">
            <v>919954.69164383563</v>
          </cell>
          <cell r="W110">
            <v>890278.73739726027</v>
          </cell>
          <cell r="X110">
            <v>919954.69164383563</v>
          </cell>
          <cell r="Y110">
            <v>932269.76013698627</v>
          </cell>
          <cell r="Z110">
            <v>902196.54561643838</v>
          </cell>
          <cell r="AA110">
            <v>932269.76013698627</v>
          </cell>
          <cell r="AB110">
            <v>902196.54561643838</v>
          </cell>
          <cell r="AC110">
            <v>932269.76013698627</v>
          </cell>
        </row>
        <row r="111">
          <cell r="R111">
            <v>52010.063333333332</v>
          </cell>
          <cell r="S111">
            <v>51536.775753424656</v>
          </cell>
          <cell r="T111">
            <v>55463.031369863013</v>
          </cell>
          <cell r="U111">
            <v>53673.856164383564</v>
          </cell>
          <cell r="V111">
            <v>59115.086164383567</v>
          </cell>
          <cell r="W111">
            <v>57208.102739726026</v>
          </cell>
          <cell r="X111">
            <v>59115.086164383567</v>
          </cell>
          <cell r="Y111">
            <v>59115.086164383567</v>
          </cell>
          <cell r="Z111">
            <v>57208.102739726026</v>
          </cell>
          <cell r="AA111">
            <v>59115.086164383567</v>
          </cell>
          <cell r="AB111">
            <v>57208.102739726026</v>
          </cell>
          <cell r="AC111">
            <v>59115.086164383567</v>
          </cell>
        </row>
        <row r="112">
          <cell r="R112">
            <v>476788.75999999995</v>
          </cell>
          <cell r="S112">
            <v>444275.98000000004</v>
          </cell>
          <cell r="T112">
            <v>474907.35</v>
          </cell>
          <cell r="U112">
            <v>458725.42</v>
          </cell>
          <cell r="V112">
            <v>473987.16</v>
          </cell>
          <cell r="W112">
            <v>458697.25</v>
          </cell>
          <cell r="X112">
            <v>20357.060000000001</v>
          </cell>
          <cell r="Y112">
            <v>20357.060000000001</v>
          </cell>
          <cell r="Z112">
            <v>19700.38</v>
          </cell>
          <cell r="AA112">
            <v>20357.060000000001</v>
          </cell>
          <cell r="AB112">
            <v>19700.38</v>
          </cell>
          <cell r="AC112">
            <v>20357.060000000001</v>
          </cell>
        </row>
        <row r="113">
          <cell r="R113">
            <v>1705754.8766666667</v>
          </cell>
          <cell r="S113">
            <v>1973364.7376712328</v>
          </cell>
          <cell r="T113">
            <v>2126354.7884931508</v>
          </cell>
          <cell r="U113">
            <v>2056311.7582191778</v>
          </cell>
          <cell r="V113">
            <v>2681975.3671232876</v>
          </cell>
          <cell r="W113">
            <v>2594375.8420547945</v>
          </cell>
          <cell r="X113">
            <v>2525487.9371232875</v>
          </cell>
          <cell r="Y113">
            <v>2829050.9928767122</v>
          </cell>
          <cell r="Z113">
            <v>2737639.5879452056</v>
          </cell>
          <cell r="AA113">
            <v>2823069.5628767125</v>
          </cell>
          <cell r="AB113">
            <v>2825374.4360273965</v>
          </cell>
          <cell r="AC113">
            <v>2908779.7835616441</v>
          </cell>
        </row>
        <row r="114">
          <cell r="R114">
            <v>12502.09</v>
          </cell>
          <cell r="S114">
            <v>14225.522602739728</v>
          </cell>
          <cell r="T114">
            <v>15303.131095890412</v>
          </cell>
          <cell r="U114">
            <v>14809.554931506847</v>
          </cell>
          <cell r="V114">
            <v>15540.939315068494</v>
          </cell>
          <cell r="W114">
            <v>15039.691917808219</v>
          </cell>
          <cell r="X114">
            <v>15540.939315068494</v>
          </cell>
          <cell r="Y114">
            <v>15540.939315068494</v>
          </cell>
          <cell r="Z114">
            <v>15039.691917808219</v>
          </cell>
          <cell r="AA114">
            <v>15540.939315068494</v>
          </cell>
          <cell r="AB114">
            <v>15039.691917808219</v>
          </cell>
          <cell r="AC114">
            <v>15540.939315068494</v>
          </cell>
        </row>
        <row r="115">
          <cell r="R115">
            <v>42439.42</v>
          </cell>
          <cell r="S115">
            <v>39701.4</v>
          </cell>
          <cell r="T115">
            <v>42439.42</v>
          </cell>
          <cell r="U115">
            <v>41070.410000000003</v>
          </cell>
          <cell r="V115">
            <v>42439.42</v>
          </cell>
          <cell r="W115">
            <v>41070.410000000003</v>
          </cell>
          <cell r="X115">
            <v>0</v>
          </cell>
          <cell r="Y115">
            <v>0</v>
          </cell>
          <cell r="Z115">
            <v>0</v>
          </cell>
          <cell r="AA115">
            <v>0</v>
          </cell>
          <cell r="AB115">
            <v>0</v>
          </cell>
          <cell r="AC115">
            <v>0</v>
          </cell>
        </row>
        <row r="116">
          <cell r="R116">
            <v>3227397.14</v>
          </cell>
          <cell r="S116">
            <v>3019178.04</v>
          </cell>
          <cell r="T116">
            <v>3227397.14</v>
          </cell>
          <cell r="U116">
            <v>3123287.77</v>
          </cell>
          <cell r="V116">
            <v>3227397.14</v>
          </cell>
          <cell r="W116">
            <v>3123287.77</v>
          </cell>
          <cell r="X116">
            <v>3227397.14</v>
          </cell>
          <cell r="Y116">
            <v>3227397.14</v>
          </cell>
          <cell r="Z116">
            <v>3123287.77</v>
          </cell>
          <cell r="AA116">
            <v>3227397.14</v>
          </cell>
          <cell r="AB116">
            <v>3123287.77</v>
          </cell>
          <cell r="AC116">
            <v>3227397.14</v>
          </cell>
        </row>
        <row r="117">
          <cell r="R117">
            <v>9639512.2300000004</v>
          </cell>
          <cell r="S117">
            <v>9017609.3499999996</v>
          </cell>
          <cell r="T117">
            <v>9639512.2300000004</v>
          </cell>
          <cell r="U117">
            <v>9328561</v>
          </cell>
          <cell r="V117">
            <v>9639512.2300000004</v>
          </cell>
          <cell r="W117">
            <v>9328561</v>
          </cell>
          <cell r="X117">
            <v>9639512.2300000004</v>
          </cell>
          <cell r="Y117">
            <v>9639512.2300000004</v>
          </cell>
          <cell r="Z117">
            <v>9328561</v>
          </cell>
          <cell r="AA117">
            <v>9639512.2300000004</v>
          </cell>
          <cell r="AB117">
            <v>9328561</v>
          </cell>
          <cell r="AC117">
            <v>9639512.2300000004</v>
          </cell>
        </row>
        <row r="118">
          <cell r="R118">
            <v>66200.160000000003</v>
          </cell>
          <cell r="S118">
            <v>64736.661643835614</v>
          </cell>
          <cell r="T118">
            <v>69200.577534246579</v>
          </cell>
          <cell r="U118">
            <v>66968.238904109588</v>
          </cell>
          <cell r="V118">
            <v>69200.577534246579</v>
          </cell>
          <cell r="W118">
            <v>66146.998904109583</v>
          </cell>
          <cell r="X118">
            <v>83443.097534246583</v>
          </cell>
          <cell r="Y118">
            <v>67951.79753424658</v>
          </cell>
          <cell r="Z118">
            <v>65759.338904109594</v>
          </cell>
          <cell r="AA118">
            <v>67924.737534246568</v>
          </cell>
          <cell r="AB118">
            <v>65367.828904109592</v>
          </cell>
          <cell r="AC118">
            <v>67297.417534246575</v>
          </cell>
        </row>
        <row r="119">
          <cell r="R119">
            <v>0</v>
          </cell>
          <cell r="S119">
            <v>0</v>
          </cell>
          <cell r="T119">
            <v>0</v>
          </cell>
          <cell r="U119">
            <v>0</v>
          </cell>
          <cell r="V119">
            <v>0</v>
          </cell>
          <cell r="W119">
            <v>0</v>
          </cell>
          <cell r="X119">
            <v>0</v>
          </cell>
          <cell r="Y119">
            <v>0</v>
          </cell>
          <cell r="Z119">
            <v>0</v>
          </cell>
          <cell r="AA119">
            <v>0</v>
          </cell>
          <cell r="AB119">
            <v>0</v>
          </cell>
          <cell r="AC119">
            <v>0</v>
          </cell>
        </row>
        <row r="120">
          <cell r="R120">
            <v>0</v>
          </cell>
          <cell r="S120">
            <v>0</v>
          </cell>
          <cell r="T120">
            <v>0</v>
          </cell>
          <cell r="U120">
            <v>0</v>
          </cell>
          <cell r="V120">
            <v>0</v>
          </cell>
          <cell r="W120">
            <v>0</v>
          </cell>
          <cell r="X120">
            <v>0</v>
          </cell>
          <cell r="Y120">
            <v>0</v>
          </cell>
          <cell r="Z120">
            <v>0</v>
          </cell>
          <cell r="AA120">
            <v>0</v>
          </cell>
          <cell r="AB120">
            <v>0</v>
          </cell>
          <cell r="AC120">
            <v>0</v>
          </cell>
        </row>
        <row r="121">
          <cell r="R121">
            <v>220.82</v>
          </cell>
          <cell r="S121">
            <v>206.58</v>
          </cell>
          <cell r="T121">
            <v>220.82</v>
          </cell>
          <cell r="U121">
            <v>213.7</v>
          </cell>
          <cell r="V121">
            <v>220.82</v>
          </cell>
          <cell r="W121">
            <v>213.7</v>
          </cell>
          <cell r="X121">
            <v>220.82</v>
          </cell>
          <cell r="Y121">
            <v>220.82</v>
          </cell>
          <cell r="Z121">
            <v>213.7</v>
          </cell>
          <cell r="AA121">
            <v>220.82</v>
          </cell>
          <cell r="AB121">
            <v>213.7</v>
          </cell>
          <cell r="AC121">
            <v>220.82</v>
          </cell>
        </row>
        <row r="122">
          <cell r="R122">
            <v>55396.376666666663</v>
          </cell>
          <cell r="S122">
            <v>51314.57520547945</v>
          </cell>
          <cell r="T122">
            <v>54240.912191780815</v>
          </cell>
          <cell r="U122">
            <v>46387.889863013697</v>
          </cell>
          <cell r="V122">
            <v>47934.162191780815</v>
          </cell>
          <cell r="W122">
            <v>46386.739863013696</v>
          </cell>
          <cell r="X122">
            <v>32899.582191780821</v>
          </cell>
          <cell r="Y122">
            <v>32789.172191780817</v>
          </cell>
          <cell r="Z122">
            <v>31731.449863013695</v>
          </cell>
          <cell r="AA122">
            <v>32789.172191780817</v>
          </cell>
          <cell r="AB122">
            <v>31731.449863013695</v>
          </cell>
          <cell r="AC122">
            <v>32789.172191780817</v>
          </cell>
        </row>
      </sheetData>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P&amp;L Statement (Top Level)"/>
      <sheetName val="2. P&amp;L Statement(Detail)"/>
      <sheetName val="3.Balance Sheet"/>
      <sheetName val="Pivot Aug'01"/>
      <sheetName val="August '01"/>
      <sheetName val="PIVOT (Trial BL'00)(Per Audit)"/>
      <sheetName val="Trial balance '00 (Per Audit)"/>
      <sheetName val="total"/>
    </sheetNames>
    <sheetDataSet>
      <sheetData sheetId="0"/>
      <sheetData sheetId="1"/>
      <sheetData sheetId="2"/>
      <sheetData sheetId="3"/>
      <sheetData sheetId="4">
        <row r="3">
          <cell r="A3" t="str">
            <v>000001</v>
          </cell>
          <cell r="B3">
            <v>0</v>
          </cell>
        </row>
        <row r="4">
          <cell r="A4" t="str">
            <v>000002</v>
          </cell>
          <cell r="B4">
            <v>0</v>
          </cell>
        </row>
        <row r="5">
          <cell r="A5" t="str">
            <v>000201</v>
          </cell>
          <cell r="B5">
            <v>-10054815.170000006</v>
          </cell>
        </row>
        <row r="6">
          <cell r="A6" t="str">
            <v>000202</v>
          </cell>
          <cell r="B6">
            <v>75160.280000000261</v>
          </cell>
        </row>
        <row r="7">
          <cell r="A7" t="str">
            <v>000301</v>
          </cell>
          <cell r="B7">
            <v>-10000000</v>
          </cell>
        </row>
        <row r="8">
          <cell r="A8" t="str">
            <v>000302</v>
          </cell>
          <cell r="B8">
            <v>-13400000</v>
          </cell>
        </row>
        <row r="9">
          <cell r="A9" t="str">
            <v>000402</v>
          </cell>
          <cell r="B9">
            <v>112290.42</v>
          </cell>
        </row>
        <row r="10">
          <cell r="A10" t="str">
            <v>001001</v>
          </cell>
          <cell r="B10">
            <v>-2903227.84</v>
          </cell>
        </row>
        <row r="11">
          <cell r="A11" t="str">
            <v>001002</v>
          </cell>
          <cell r="B11">
            <v>-689298.51</v>
          </cell>
        </row>
        <row r="12">
          <cell r="A12" t="str">
            <v>001003</v>
          </cell>
          <cell r="B12">
            <v>15995.850000000091</v>
          </cell>
        </row>
        <row r="13">
          <cell r="A13" t="str">
            <v>001004</v>
          </cell>
          <cell r="B13">
            <v>0</v>
          </cell>
        </row>
        <row r="14">
          <cell r="A14" t="str">
            <v>002001</v>
          </cell>
          <cell r="B14">
            <v>40694290.330000006</v>
          </cell>
        </row>
        <row r="15">
          <cell r="A15" t="str">
            <v>002002</v>
          </cell>
          <cell r="B15">
            <v>-6419.2300000000823</v>
          </cell>
        </row>
        <row r="16">
          <cell r="A16" t="str">
            <v>002005</v>
          </cell>
          <cell r="B16">
            <v>1386022.35</v>
          </cell>
        </row>
        <row r="17">
          <cell r="A17" t="str">
            <v>002006</v>
          </cell>
          <cell r="B17">
            <v>372633.83</v>
          </cell>
        </row>
        <row r="18">
          <cell r="A18" t="str">
            <v>003001</v>
          </cell>
          <cell r="B18">
            <v>-423068.33999999822</v>
          </cell>
        </row>
        <row r="19">
          <cell r="A19" t="str">
            <v>003002</v>
          </cell>
          <cell r="B19">
            <v>5362.55</v>
          </cell>
        </row>
        <row r="20">
          <cell r="A20" t="str">
            <v>003101</v>
          </cell>
          <cell r="B20">
            <v>35818.51</v>
          </cell>
        </row>
        <row r="21">
          <cell r="A21" t="str">
            <v>003102</v>
          </cell>
          <cell r="B21">
            <v>-15390.29</v>
          </cell>
        </row>
        <row r="22">
          <cell r="A22" t="str">
            <v>003103</v>
          </cell>
          <cell r="B22">
            <v>2382.48</v>
          </cell>
        </row>
        <row r="23">
          <cell r="A23" t="str">
            <v>003104</v>
          </cell>
          <cell r="B23">
            <v>-5612.66</v>
          </cell>
        </row>
        <row r="24">
          <cell r="A24" t="str">
            <v>003201</v>
          </cell>
          <cell r="B24">
            <v>-19647.87</v>
          </cell>
        </row>
        <row r="25">
          <cell r="A25" t="str">
            <v>003202</v>
          </cell>
          <cell r="B25">
            <v>-5000</v>
          </cell>
        </row>
        <row r="26">
          <cell r="A26" t="str">
            <v>003999</v>
          </cell>
          <cell r="B26">
            <v>-1609697.3</v>
          </cell>
        </row>
        <row r="27">
          <cell r="A27" t="str">
            <v>010007</v>
          </cell>
          <cell r="B27">
            <v>1699</v>
          </cell>
        </row>
        <row r="28">
          <cell r="A28" t="str">
            <v>011001</v>
          </cell>
          <cell r="B28">
            <v>-17768.009999999998</v>
          </cell>
        </row>
        <row r="29">
          <cell r="A29" t="str">
            <v>011002</v>
          </cell>
          <cell r="B29">
            <v>-24894.94</v>
          </cell>
        </row>
        <row r="30">
          <cell r="A30" t="str">
            <v>011003</v>
          </cell>
          <cell r="B30">
            <v>-29843.49</v>
          </cell>
        </row>
        <row r="31">
          <cell r="A31" t="str">
            <v>011004</v>
          </cell>
          <cell r="B31">
            <v>-27344.23</v>
          </cell>
        </row>
        <row r="32">
          <cell r="A32" t="str">
            <v>011006</v>
          </cell>
          <cell r="B32">
            <v>-17880.75</v>
          </cell>
        </row>
        <row r="33">
          <cell r="A33" t="str">
            <v>011007</v>
          </cell>
          <cell r="B33">
            <v>-6010.85</v>
          </cell>
        </row>
        <row r="34">
          <cell r="A34" t="str">
            <v>029001</v>
          </cell>
          <cell r="B34">
            <v>25000</v>
          </cell>
        </row>
        <row r="35">
          <cell r="A35" t="str">
            <v>029999</v>
          </cell>
          <cell r="B35">
            <v>-1333.33</v>
          </cell>
        </row>
        <row r="36">
          <cell r="A36" t="str">
            <v>101002</v>
          </cell>
          <cell r="B36">
            <v>-239295.51</v>
          </cell>
        </row>
        <row r="37">
          <cell r="A37" t="str">
            <v>101003</v>
          </cell>
          <cell r="B37">
            <v>0</v>
          </cell>
        </row>
        <row r="38">
          <cell r="A38" t="str">
            <v>102001</v>
          </cell>
          <cell r="B38">
            <v>-6375538.2800000003</v>
          </cell>
        </row>
        <row r="39">
          <cell r="A39" t="str">
            <v>102002</v>
          </cell>
          <cell r="B39">
            <v>1730.5100000000093</v>
          </cell>
        </row>
        <row r="40">
          <cell r="A40" t="str">
            <v>102003</v>
          </cell>
          <cell r="B40">
            <v>-420519.17</v>
          </cell>
        </row>
        <row r="41">
          <cell r="A41" t="str">
            <v>102004</v>
          </cell>
          <cell r="B41">
            <v>9999.43</v>
          </cell>
        </row>
        <row r="42">
          <cell r="A42" t="str">
            <v>102006</v>
          </cell>
          <cell r="B42">
            <v>5453.9399999999641</v>
          </cell>
        </row>
        <row r="43">
          <cell r="A43" t="str">
            <v>102007</v>
          </cell>
          <cell r="B43">
            <v>0.4000000000005457</v>
          </cell>
        </row>
        <row r="44">
          <cell r="A44" t="str">
            <v>102999</v>
          </cell>
          <cell r="B44">
            <v>694659.11</v>
          </cell>
        </row>
        <row r="45">
          <cell r="A45" t="str">
            <v>103002</v>
          </cell>
          <cell r="B45">
            <v>69749.809999999939</v>
          </cell>
        </row>
        <row r="46">
          <cell r="A46" t="str">
            <v>103003</v>
          </cell>
          <cell r="B46">
            <v>76236</v>
          </cell>
        </row>
        <row r="47">
          <cell r="A47" t="str">
            <v>103004</v>
          </cell>
          <cell r="B47">
            <v>1316487.5</v>
          </cell>
        </row>
        <row r="48">
          <cell r="A48" t="str">
            <v>103005</v>
          </cell>
          <cell r="B48">
            <v>-348681.67</v>
          </cell>
        </row>
        <row r="49">
          <cell r="A49" t="str">
            <v>103006</v>
          </cell>
          <cell r="B49">
            <v>6226920.5999999996</v>
          </cell>
        </row>
        <row r="50">
          <cell r="A50" t="str">
            <v>103101</v>
          </cell>
          <cell r="B50">
            <v>-231175.45</v>
          </cell>
        </row>
        <row r="51">
          <cell r="A51" t="str">
            <v>103102</v>
          </cell>
          <cell r="B51">
            <v>269551.26</v>
          </cell>
        </row>
        <row r="52">
          <cell r="A52" t="str">
            <v>103103</v>
          </cell>
          <cell r="B52">
            <v>6892.83</v>
          </cell>
        </row>
        <row r="53">
          <cell r="A53" t="str">
            <v>300001</v>
          </cell>
          <cell r="B53">
            <v>-1018174.5</v>
          </cell>
        </row>
        <row r="54">
          <cell r="A54" t="str">
            <v>300002</v>
          </cell>
          <cell r="B54">
            <v>-37070004.609999999</v>
          </cell>
        </row>
        <row r="55">
          <cell r="A55" t="str">
            <v>300003</v>
          </cell>
          <cell r="B55">
            <v>-11437979.280000001</v>
          </cell>
        </row>
        <row r="56">
          <cell r="A56" t="str">
            <v>300004</v>
          </cell>
          <cell r="B56">
            <v>-15741.74</v>
          </cell>
        </row>
        <row r="57">
          <cell r="A57" t="str">
            <v>300102</v>
          </cell>
          <cell r="B57">
            <v>-1907729.6</v>
          </cell>
        </row>
        <row r="58">
          <cell r="A58" t="str">
            <v>300103</v>
          </cell>
          <cell r="B58">
            <v>0</v>
          </cell>
        </row>
        <row r="59">
          <cell r="A59" t="str">
            <v>300104</v>
          </cell>
          <cell r="B59">
            <v>-4750</v>
          </cell>
        </row>
        <row r="60">
          <cell r="A60" t="str">
            <v>300137</v>
          </cell>
          <cell r="B60">
            <v>-178925.4</v>
          </cell>
        </row>
        <row r="61">
          <cell r="A61" t="str">
            <v>300185</v>
          </cell>
          <cell r="B61">
            <v>-104120.46</v>
          </cell>
        </row>
        <row r="62">
          <cell r="A62" t="str">
            <v>300201</v>
          </cell>
          <cell r="B62">
            <v>-41328</v>
          </cell>
        </row>
        <row r="63">
          <cell r="A63" t="str">
            <v>300202</v>
          </cell>
          <cell r="B63">
            <v>-5199888.67</v>
          </cell>
        </row>
        <row r="64">
          <cell r="A64" t="str">
            <v>300203</v>
          </cell>
          <cell r="B64">
            <v>-1312486.53</v>
          </cell>
        </row>
        <row r="65">
          <cell r="A65" t="str">
            <v>300204</v>
          </cell>
          <cell r="B65">
            <v>-2228.4299999999998</v>
          </cell>
        </row>
        <row r="66">
          <cell r="A66" t="str">
            <v>300303</v>
          </cell>
          <cell r="B66">
            <v>-152137.29999999999</v>
          </cell>
        </row>
        <row r="67">
          <cell r="A67" t="str">
            <v>301101</v>
          </cell>
          <cell r="B67">
            <v>-298660.12</v>
          </cell>
        </row>
        <row r="68">
          <cell r="A68" t="str">
            <v>301137</v>
          </cell>
          <cell r="B68">
            <v>-35649.75</v>
          </cell>
        </row>
        <row r="69">
          <cell r="A69" t="str">
            <v>301185</v>
          </cell>
          <cell r="B69">
            <v>-87268</v>
          </cell>
        </row>
        <row r="70">
          <cell r="A70" t="str">
            <v>301202</v>
          </cell>
          <cell r="B70">
            <v>-315253.81</v>
          </cell>
        </row>
        <row r="71">
          <cell r="A71" t="str">
            <v>320001</v>
          </cell>
          <cell r="B71">
            <v>-3345415.57</v>
          </cell>
        </row>
        <row r="72">
          <cell r="A72" t="str">
            <v>320101</v>
          </cell>
          <cell r="B72">
            <v>-282785.49</v>
          </cell>
        </row>
        <row r="73">
          <cell r="A73" t="str">
            <v>321101</v>
          </cell>
          <cell r="B73">
            <v>-150543.06</v>
          </cell>
        </row>
        <row r="74">
          <cell r="A74" t="str">
            <v>321201</v>
          </cell>
          <cell r="B74">
            <v>-50974.37</v>
          </cell>
        </row>
        <row r="75">
          <cell r="A75" t="str">
            <v>339001</v>
          </cell>
          <cell r="B75">
            <v>-20.93</v>
          </cell>
        </row>
        <row r="76">
          <cell r="A76" t="str">
            <v>339002</v>
          </cell>
          <cell r="B76">
            <v>-118787.21</v>
          </cell>
        </row>
        <row r="77">
          <cell r="A77" t="str">
            <v>339998</v>
          </cell>
          <cell r="B77">
            <v>822.03</v>
          </cell>
        </row>
        <row r="78">
          <cell r="A78" t="str">
            <v>339999</v>
          </cell>
          <cell r="B78">
            <v>-14116.49</v>
          </cell>
        </row>
        <row r="79">
          <cell r="A79" t="str">
            <v>400001</v>
          </cell>
          <cell r="B79">
            <v>1037703.24</v>
          </cell>
        </row>
        <row r="80">
          <cell r="A80" t="str">
            <v>400002</v>
          </cell>
          <cell r="B80">
            <v>35019325.880000003</v>
          </cell>
        </row>
        <row r="81">
          <cell r="A81" t="str">
            <v>400003</v>
          </cell>
          <cell r="B81">
            <v>11437979.280000003</v>
          </cell>
        </row>
        <row r="82">
          <cell r="A82" t="str">
            <v>400004</v>
          </cell>
          <cell r="B82">
            <v>19290.43</v>
          </cell>
        </row>
        <row r="83">
          <cell r="A83" t="str">
            <v>400012</v>
          </cell>
          <cell r="B83">
            <v>1032000</v>
          </cell>
        </row>
        <row r="84">
          <cell r="A84" t="str">
            <v>400101</v>
          </cell>
          <cell r="B84">
            <v>5150</v>
          </cell>
        </row>
        <row r="85">
          <cell r="A85" t="str">
            <v>400102</v>
          </cell>
          <cell r="B85">
            <v>306362.51</v>
          </cell>
        </row>
        <row r="86">
          <cell r="A86" t="str">
            <v>400202</v>
          </cell>
          <cell r="B86">
            <v>-21040.78</v>
          </cell>
        </row>
        <row r="87">
          <cell r="A87" t="str">
            <v>400301</v>
          </cell>
          <cell r="B87">
            <v>1500</v>
          </cell>
        </row>
        <row r="88">
          <cell r="A88" t="str">
            <v>400302</v>
          </cell>
          <cell r="B88">
            <v>4036</v>
          </cell>
        </row>
        <row r="89">
          <cell r="A89" t="str">
            <v>400883</v>
          </cell>
          <cell r="B89">
            <v>-598386.06999999995</v>
          </cell>
        </row>
        <row r="90">
          <cell r="A90" t="str">
            <v>400884</v>
          </cell>
          <cell r="B90">
            <v>1134.1600000000001</v>
          </cell>
        </row>
        <row r="91">
          <cell r="A91" t="str">
            <v>400885</v>
          </cell>
          <cell r="B91">
            <v>-76837.460000000006</v>
          </cell>
        </row>
        <row r="92">
          <cell r="A92" t="str">
            <v>400886</v>
          </cell>
          <cell r="B92">
            <v>1312486.53</v>
          </cell>
        </row>
        <row r="93">
          <cell r="A93" t="str">
            <v>400887</v>
          </cell>
          <cell r="B93">
            <v>1532240.02</v>
          </cell>
        </row>
        <row r="94">
          <cell r="A94" t="str">
            <v>401101</v>
          </cell>
          <cell r="B94">
            <v>106319.79</v>
          </cell>
        </row>
        <row r="95">
          <cell r="A95" t="str">
            <v>410001</v>
          </cell>
          <cell r="B95">
            <v>11867.92</v>
          </cell>
        </row>
        <row r="96">
          <cell r="A96" t="str">
            <v>411001</v>
          </cell>
          <cell r="B96">
            <v>9900</v>
          </cell>
        </row>
        <row r="97">
          <cell r="A97" t="str">
            <v>420001</v>
          </cell>
          <cell r="B97">
            <v>3032515.86</v>
          </cell>
        </row>
        <row r="98">
          <cell r="A98" t="str">
            <v>420101</v>
          </cell>
          <cell r="B98">
            <v>211783.18</v>
          </cell>
        </row>
        <row r="99">
          <cell r="A99" t="str">
            <v>420201</v>
          </cell>
          <cell r="B99">
            <v>278403.33</v>
          </cell>
        </row>
        <row r="100">
          <cell r="A100" t="str">
            <v>421101</v>
          </cell>
          <cell r="B100">
            <v>161972.97</v>
          </cell>
        </row>
        <row r="101">
          <cell r="A101" t="str">
            <v>500001</v>
          </cell>
          <cell r="B101">
            <v>1879826</v>
          </cell>
        </row>
        <row r="102">
          <cell r="A102" t="str">
            <v>500002</v>
          </cell>
          <cell r="B102">
            <v>89195.75</v>
          </cell>
        </row>
        <row r="103">
          <cell r="A103" t="str">
            <v>500888</v>
          </cell>
          <cell r="B103">
            <v>2200</v>
          </cell>
        </row>
        <row r="104">
          <cell r="A104" t="str">
            <v>501001</v>
          </cell>
          <cell r="B104">
            <v>115130</v>
          </cell>
        </row>
        <row r="105">
          <cell r="A105" t="str">
            <v>502001</v>
          </cell>
          <cell r="B105">
            <v>348681.66</v>
          </cell>
        </row>
        <row r="106">
          <cell r="A106" t="str">
            <v>503001</v>
          </cell>
          <cell r="B106">
            <v>34115</v>
          </cell>
        </row>
        <row r="107">
          <cell r="A107" t="str">
            <v>503888</v>
          </cell>
          <cell r="B107">
            <v>3500</v>
          </cell>
        </row>
        <row r="108">
          <cell r="A108" t="str">
            <v>504001</v>
          </cell>
          <cell r="B108">
            <v>6600</v>
          </cell>
        </row>
        <row r="109">
          <cell r="A109" t="str">
            <v>505001</v>
          </cell>
          <cell r="B109">
            <v>9769.34</v>
          </cell>
        </row>
        <row r="110">
          <cell r="A110" t="str">
            <v>510001</v>
          </cell>
          <cell r="B110">
            <v>304858.05</v>
          </cell>
        </row>
        <row r="111">
          <cell r="A111" t="str">
            <v>511001</v>
          </cell>
          <cell r="B111">
            <v>77378.37</v>
          </cell>
        </row>
        <row r="112">
          <cell r="A112" t="str">
            <v>512001</v>
          </cell>
          <cell r="B112">
            <v>504.6</v>
          </cell>
        </row>
        <row r="113">
          <cell r="A113" t="str">
            <v>520001</v>
          </cell>
          <cell r="B113">
            <v>90420.93</v>
          </cell>
        </row>
        <row r="114">
          <cell r="A114" t="str">
            <v>520002</v>
          </cell>
          <cell r="B114">
            <v>21923.85</v>
          </cell>
        </row>
        <row r="115">
          <cell r="A115" t="str">
            <v>520003</v>
          </cell>
          <cell r="B115">
            <v>3038</v>
          </cell>
        </row>
        <row r="116">
          <cell r="A116" t="str">
            <v>521001</v>
          </cell>
          <cell r="B116">
            <v>312</v>
          </cell>
        </row>
        <row r="117">
          <cell r="A117" t="str">
            <v>521002</v>
          </cell>
          <cell r="B117">
            <v>14075</v>
          </cell>
        </row>
        <row r="118">
          <cell r="A118" t="str">
            <v>522001</v>
          </cell>
          <cell r="B118">
            <v>-7486</v>
          </cell>
        </row>
        <row r="119">
          <cell r="A119" t="str">
            <v>530001</v>
          </cell>
          <cell r="B119">
            <v>57500</v>
          </cell>
        </row>
        <row r="120">
          <cell r="A120" t="str">
            <v>530002</v>
          </cell>
          <cell r="B120">
            <v>-929.66</v>
          </cell>
        </row>
        <row r="121">
          <cell r="A121" t="str">
            <v>530003</v>
          </cell>
          <cell r="B121">
            <v>81465.27</v>
          </cell>
        </row>
        <row r="122">
          <cell r="A122" t="str">
            <v>540001</v>
          </cell>
          <cell r="B122">
            <v>84450.98</v>
          </cell>
        </row>
        <row r="123">
          <cell r="A123" t="str">
            <v>540002</v>
          </cell>
          <cell r="B123">
            <v>26876.7</v>
          </cell>
        </row>
        <row r="124">
          <cell r="A124" t="str">
            <v>540003</v>
          </cell>
          <cell r="B124">
            <v>35999.199999999997</v>
          </cell>
        </row>
        <row r="125">
          <cell r="A125" t="str">
            <v>541001</v>
          </cell>
          <cell r="B125">
            <v>9082.25</v>
          </cell>
        </row>
        <row r="126">
          <cell r="A126" t="str">
            <v>541003</v>
          </cell>
          <cell r="B126">
            <v>23140</v>
          </cell>
        </row>
        <row r="127">
          <cell r="A127" t="str">
            <v>541888</v>
          </cell>
          <cell r="B127">
            <v>769</v>
          </cell>
        </row>
        <row r="128">
          <cell r="A128" t="str">
            <v>550001</v>
          </cell>
          <cell r="B128">
            <v>6373.24</v>
          </cell>
        </row>
        <row r="129">
          <cell r="A129" t="str">
            <v>550004</v>
          </cell>
          <cell r="B129">
            <v>10125</v>
          </cell>
        </row>
        <row r="130">
          <cell r="A130" t="str">
            <v>550007</v>
          </cell>
          <cell r="B130">
            <v>5000</v>
          </cell>
        </row>
        <row r="131">
          <cell r="A131" t="str">
            <v>560001</v>
          </cell>
          <cell r="B131">
            <v>17768.009999999998</v>
          </cell>
        </row>
        <row r="132">
          <cell r="A132" t="str">
            <v>560002</v>
          </cell>
          <cell r="B132">
            <v>12447.47</v>
          </cell>
        </row>
        <row r="133">
          <cell r="A133" t="str">
            <v>560003</v>
          </cell>
          <cell r="B133">
            <v>29843.49</v>
          </cell>
        </row>
        <row r="134">
          <cell r="A134" t="str">
            <v>560004</v>
          </cell>
          <cell r="B134">
            <v>27344.23</v>
          </cell>
        </row>
        <row r="135">
          <cell r="A135" t="str">
            <v>560006</v>
          </cell>
          <cell r="B135">
            <v>17880.75</v>
          </cell>
        </row>
        <row r="136">
          <cell r="A136" t="str">
            <v>560007</v>
          </cell>
          <cell r="B136">
            <v>6010.85</v>
          </cell>
        </row>
        <row r="137">
          <cell r="A137" t="str">
            <v>592001</v>
          </cell>
          <cell r="B137">
            <v>39469.879999999997</v>
          </cell>
        </row>
        <row r="138">
          <cell r="A138" t="str">
            <v>593001</v>
          </cell>
          <cell r="B138">
            <v>2151.7399999999998</v>
          </cell>
        </row>
        <row r="139">
          <cell r="A139" t="str">
            <v>593002</v>
          </cell>
          <cell r="B139">
            <v>2794.61</v>
          </cell>
        </row>
        <row r="140">
          <cell r="A140" t="str">
            <v>593003</v>
          </cell>
          <cell r="B140">
            <v>3531.25</v>
          </cell>
        </row>
        <row r="141">
          <cell r="A141" t="str">
            <v>599001</v>
          </cell>
          <cell r="B141">
            <v>4954.66</v>
          </cell>
        </row>
        <row r="142">
          <cell r="A142" t="str">
            <v>599008</v>
          </cell>
          <cell r="B142">
            <v>44166.67</v>
          </cell>
        </row>
        <row r="143">
          <cell r="A143" t="str">
            <v>599009</v>
          </cell>
          <cell r="B143">
            <v>289106.46000000002</v>
          </cell>
        </row>
        <row r="144">
          <cell r="A144" t="str">
            <v>599888</v>
          </cell>
          <cell r="B144">
            <v>-48753</v>
          </cell>
        </row>
        <row r="145">
          <cell r="A145" t="str">
            <v>599999</v>
          </cell>
          <cell r="B145">
            <v>3954.8000000000102</v>
          </cell>
        </row>
      </sheetData>
      <sheetData sheetId="5"/>
      <sheetData sheetId="6"/>
      <sheetData sheetId="7"/>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VAR"/>
      <sheetName val="retire42"/>
      <sheetName val="prop"/>
    </sheetNames>
    <sheetDataSet>
      <sheetData sheetId="0"/>
      <sheetData sheetId="1"/>
      <sheetData sheetId="2"/>
      <sheetData sheetId="3">
        <row r="28">
          <cell r="B28">
            <v>972587.87</v>
          </cell>
        </row>
      </sheetData>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Breakeven_Analysis_Data"/>
      <sheetName val="Breakeven_Analysis_Chart"/>
      <sheetName val="Master_TB"/>
      <sheetName val="Dec15"/>
      <sheetName val="DEC31"/>
      <sheetName val="Monthly highlights"/>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25"/>
      <sheetName val="Pivot Aug'01"/>
      <sheetName val="MA"/>
      <sheetName val="2006"/>
      <sheetName val="BS'Q1'05"/>
      <sheetName val="Sheet1"/>
      <sheetName val="JUNE"/>
      <sheetName val="ADM_A"/>
      <sheetName val="JUNE1"/>
      <sheetName val="Admin"/>
      <sheetName val="CDC"/>
      <sheetName val="Estate"/>
      <sheetName val="Fire"/>
      <sheetName val="Guest"/>
      <sheetName val="Medical"/>
      <sheetName val="PR"/>
      <sheetName val="PRE"/>
      <sheetName val="Secutiry"/>
      <sheetName val="Waste"/>
    </sheetNames>
    <sheetDataSet>
      <sheetData sheetId="0">
        <row r="2">
          <cell r="D2">
            <v>101211</v>
          </cell>
          <cell r="E2">
            <v>0</v>
          </cell>
          <cell r="F2">
            <v>0</v>
          </cell>
        </row>
        <row r="3">
          <cell r="D3">
            <v>102314</v>
          </cell>
          <cell r="E3">
            <v>0</v>
          </cell>
          <cell r="F3">
            <v>0</v>
          </cell>
        </row>
        <row r="4">
          <cell r="D4">
            <v>102319</v>
          </cell>
          <cell r="E4">
            <v>0</v>
          </cell>
          <cell r="F4">
            <v>0</v>
          </cell>
        </row>
        <row r="5">
          <cell r="D5">
            <v>102325</v>
          </cell>
          <cell r="E5">
            <v>0</v>
          </cell>
          <cell r="F5">
            <v>0</v>
          </cell>
        </row>
        <row r="6">
          <cell r="D6">
            <v>102329</v>
          </cell>
          <cell r="E6">
            <v>0</v>
          </cell>
          <cell r="F6">
            <v>0</v>
          </cell>
        </row>
        <row r="7">
          <cell r="D7">
            <v>113508</v>
          </cell>
          <cell r="E7">
            <v>0</v>
          </cell>
          <cell r="F7">
            <v>0</v>
          </cell>
        </row>
        <row r="8">
          <cell r="D8">
            <v>114411</v>
          </cell>
          <cell r="E8">
            <v>0</v>
          </cell>
          <cell r="F8">
            <v>0</v>
          </cell>
        </row>
        <row r="9">
          <cell r="D9">
            <v>114720</v>
          </cell>
          <cell r="E9">
            <v>0</v>
          </cell>
          <cell r="F9">
            <v>0</v>
          </cell>
        </row>
        <row r="10">
          <cell r="D10">
            <v>118711</v>
          </cell>
          <cell r="E10">
            <v>0</v>
          </cell>
          <cell r="F10">
            <v>0</v>
          </cell>
        </row>
        <row r="11">
          <cell r="D11">
            <v>129906</v>
          </cell>
          <cell r="E11">
            <v>0</v>
          </cell>
          <cell r="F11">
            <v>0</v>
          </cell>
        </row>
        <row r="12">
          <cell r="D12">
            <v>151278</v>
          </cell>
          <cell r="E12">
            <v>0</v>
          </cell>
          <cell r="F12">
            <v>0</v>
          </cell>
        </row>
        <row r="13">
          <cell r="D13">
            <v>151281</v>
          </cell>
          <cell r="E13">
            <v>0</v>
          </cell>
          <cell r="F13">
            <v>0</v>
          </cell>
        </row>
        <row r="14">
          <cell r="D14">
            <v>151282</v>
          </cell>
          <cell r="E14">
            <v>0</v>
          </cell>
          <cell r="F14">
            <v>0</v>
          </cell>
        </row>
        <row r="15">
          <cell r="D15">
            <v>151292</v>
          </cell>
          <cell r="E15">
            <v>0</v>
          </cell>
          <cell r="F15">
            <v>0</v>
          </cell>
        </row>
        <row r="16">
          <cell r="D16">
            <v>151382</v>
          </cell>
          <cell r="E16">
            <v>0</v>
          </cell>
          <cell r="F16">
            <v>0</v>
          </cell>
        </row>
        <row r="17">
          <cell r="D17">
            <v>202337</v>
          </cell>
          <cell r="E17">
            <v>0</v>
          </cell>
          <cell r="F17">
            <v>0</v>
          </cell>
        </row>
        <row r="18">
          <cell r="D18">
            <v>202401</v>
          </cell>
          <cell r="E18">
            <v>0</v>
          </cell>
          <cell r="F18">
            <v>0</v>
          </cell>
        </row>
        <row r="19">
          <cell r="D19">
            <v>202537</v>
          </cell>
          <cell r="E19">
            <v>0</v>
          </cell>
          <cell r="F19">
            <v>0</v>
          </cell>
        </row>
        <row r="20">
          <cell r="D20">
            <v>203218</v>
          </cell>
          <cell r="E20">
            <v>0</v>
          </cell>
          <cell r="F20">
            <v>0</v>
          </cell>
        </row>
        <row r="21">
          <cell r="D21">
            <v>204156</v>
          </cell>
          <cell r="E21">
            <v>0</v>
          </cell>
          <cell r="F21">
            <v>0</v>
          </cell>
        </row>
        <row r="22">
          <cell r="D22">
            <v>217443</v>
          </cell>
          <cell r="E22">
            <v>0</v>
          </cell>
          <cell r="F22">
            <v>0</v>
          </cell>
        </row>
        <row r="23">
          <cell r="D23">
            <v>217460</v>
          </cell>
          <cell r="E23">
            <v>0</v>
          </cell>
          <cell r="F23">
            <v>0</v>
          </cell>
        </row>
        <row r="24">
          <cell r="D24">
            <v>217486</v>
          </cell>
          <cell r="E24">
            <v>0</v>
          </cell>
          <cell r="F24">
            <v>0</v>
          </cell>
        </row>
        <row r="25">
          <cell r="D25">
            <v>217821</v>
          </cell>
          <cell r="E25">
            <v>0</v>
          </cell>
          <cell r="F25">
            <v>0</v>
          </cell>
        </row>
        <row r="26">
          <cell r="D26">
            <v>218175</v>
          </cell>
          <cell r="E26">
            <v>0</v>
          </cell>
          <cell r="F26">
            <v>0</v>
          </cell>
        </row>
        <row r="27">
          <cell r="D27">
            <v>231337</v>
          </cell>
          <cell r="E27">
            <v>0</v>
          </cell>
          <cell r="F27">
            <v>0</v>
          </cell>
        </row>
        <row r="28">
          <cell r="D28">
            <v>310008</v>
          </cell>
          <cell r="E28">
            <v>501</v>
          </cell>
          <cell r="F28">
            <v>-488.51</v>
          </cell>
        </row>
        <row r="29">
          <cell r="D29">
            <v>310008</v>
          </cell>
          <cell r="E29">
            <v>922</v>
          </cell>
          <cell r="F29">
            <v>51.5</v>
          </cell>
        </row>
        <row r="30">
          <cell r="D30">
            <v>310009</v>
          </cell>
          <cell r="E30">
            <v>501</v>
          </cell>
          <cell r="F30">
            <v>-25753.61</v>
          </cell>
        </row>
        <row r="31">
          <cell r="D31">
            <v>310009</v>
          </cell>
          <cell r="E31">
            <v>922</v>
          </cell>
          <cell r="F31">
            <v>87.12</v>
          </cell>
        </row>
        <row r="32">
          <cell r="D32">
            <v>310045</v>
          </cell>
          <cell r="E32">
            <v>501</v>
          </cell>
          <cell r="F32">
            <v>-32856.639999999999</v>
          </cell>
        </row>
        <row r="33">
          <cell r="D33">
            <v>310046</v>
          </cell>
          <cell r="E33">
            <v>501</v>
          </cell>
          <cell r="F33">
            <v>-25953.61</v>
          </cell>
        </row>
        <row r="34">
          <cell r="D34">
            <v>310064</v>
          </cell>
          <cell r="E34">
            <v>501</v>
          </cell>
          <cell r="F34">
            <v>-43</v>
          </cell>
        </row>
        <row r="35">
          <cell r="D35">
            <v>310068</v>
          </cell>
          <cell r="E35">
            <v>501</v>
          </cell>
          <cell r="F35">
            <v>9.23</v>
          </cell>
        </row>
        <row r="36">
          <cell r="D36">
            <v>310105</v>
          </cell>
          <cell r="E36">
            <v>501</v>
          </cell>
          <cell r="F36">
            <v>-149.13999999999999</v>
          </cell>
        </row>
        <row r="37">
          <cell r="D37">
            <v>310106</v>
          </cell>
          <cell r="E37">
            <v>501</v>
          </cell>
          <cell r="F37">
            <v>-9696.4699999999993</v>
          </cell>
        </row>
        <row r="38">
          <cell r="D38">
            <v>330007</v>
          </cell>
          <cell r="E38">
            <v>501</v>
          </cell>
          <cell r="F38">
            <v>0</v>
          </cell>
        </row>
        <row r="39">
          <cell r="D39">
            <v>330004</v>
          </cell>
          <cell r="E39">
            <v>501</v>
          </cell>
          <cell r="F39">
            <v>-902.25</v>
          </cell>
        </row>
        <row r="40">
          <cell r="D40">
            <v>330004</v>
          </cell>
          <cell r="E40">
            <v>502</v>
          </cell>
          <cell r="F40">
            <v>-427.97</v>
          </cell>
        </row>
        <row r="41">
          <cell r="D41">
            <v>390006</v>
          </cell>
          <cell r="E41">
            <v>922</v>
          </cell>
          <cell r="F41">
            <v>-152.72999999999999</v>
          </cell>
        </row>
        <row r="42">
          <cell r="D42">
            <v>390007</v>
          </cell>
          <cell r="E42">
            <v>501</v>
          </cell>
          <cell r="F42">
            <v>-2542.91</v>
          </cell>
        </row>
        <row r="43">
          <cell r="D43">
            <v>390007</v>
          </cell>
          <cell r="E43">
            <v>502</v>
          </cell>
          <cell r="F43">
            <v>-1171.18</v>
          </cell>
        </row>
        <row r="44">
          <cell r="D44">
            <v>390027</v>
          </cell>
          <cell r="E44">
            <v>501</v>
          </cell>
          <cell r="F44">
            <v>-41676.82</v>
          </cell>
        </row>
        <row r="45">
          <cell r="D45">
            <v>390027</v>
          </cell>
          <cell r="E45">
            <v>502</v>
          </cell>
          <cell r="F45">
            <v>-12577.3</v>
          </cell>
        </row>
        <row r="46">
          <cell r="D46">
            <v>390053</v>
          </cell>
          <cell r="E46">
            <v>501</v>
          </cell>
          <cell r="F46">
            <v>254.3</v>
          </cell>
        </row>
        <row r="47">
          <cell r="D47">
            <v>390053</v>
          </cell>
          <cell r="E47">
            <v>503</v>
          </cell>
          <cell r="F47">
            <v>0</v>
          </cell>
        </row>
        <row r="48">
          <cell r="D48">
            <v>390063</v>
          </cell>
          <cell r="E48">
            <v>501</v>
          </cell>
          <cell r="F48">
            <v>0</v>
          </cell>
        </row>
        <row r="49">
          <cell r="D49">
            <v>390063</v>
          </cell>
          <cell r="E49">
            <v>503</v>
          </cell>
          <cell r="F49">
            <v>0</v>
          </cell>
        </row>
        <row r="50">
          <cell r="D50">
            <v>310098</v>
          </cell>
          <cell r="E50">
            <v>501</v>
          </cell>
          <cell r="F50">
            <v>-449.97</v>
          </cell>
        </row>
        <row r="51">
          <cell r="D51">
            <v>600350</v>
          </cell>
          <cell r="E51">
            <v>923</v>
          </cell>
          <cell r="F51">
            <v>505.85</v>
          </cell>
        </row>
        <row r="52">
          <cell r="D52">
            <v>391102</v>
          </cell>
          <cell r="E52">
            <v>501</v>
          </cell>
          <cell r="F52">
            <v>860.85</v>
          </cell>
        </row>
        <row r="53">
          <cell r="D53">
            <v>391102</v>
          </cell>
          <cell r="E53">
            <v>502</v>
          </cell>
          <cell r="F53">
            <v>-4027.41</v>
          </cell>
        </row>
        <row r="54">
          <cell r="D54">
            <v>544157</v>
          </cell>
          <cell r="E54">
            <v>502</v>
          </cell>
          <cell r="F54">
            <v>2584.5100000000002</v>
          </cell>
        </row>
        <row r="55">
          <cell r="D55">
            <v>469221</v>
          </cell>
          <cell r="E55">
            <v>501</v>
          </cell>
          <cell r="F55">
            <v>5252.06</v>
          </cell>
        </row>
        <row r="56">
          <cell r="D56">
            <v>469221</v>
          </cell>
          <cell r="E56">
            <v>503</v>
          </cell>
          <cell r="F56">
            <v>0</v>
          </cell>
        </row>
        <row r="57">
          <cell r="D57">
            <v>459236</v>
          </cell>
          <cell r="E57">
            <v>501</v>
          </cell>
          <cell r="F57">
            <v>0</v>
          </cell>
        </row>
        <row r="58">
          <cell r="D58">
            <v>459236</v>
          </cell>
          <cell r="E58">
            <v>503</v>
          </cell>
          <cell r="F58">
            <v>0</v>
          </cell>
        </row>
        <row r="59">
          <cell r="D59">
            <v>469431</v>
          </cell>
          <cell r="E59">
            <v>501</v>
          </cell>
          <cell r="F59">
            <v>342.4</v>
          </cell>
        </row>
        <row r="60">
          <cell r="D60">
            <v>469431</v>
          </cell>
          <cell r="E60">
            <v>503</v>
          </cell>
          <cell r="F60">
            <v>0</v>
          </cell>
        </row>
        <row r="61">
          <cell r="D61">
            <v>413907</v>
          </cell>
          <cell r="E61">
            <v>501</v>
          </cell>
          <cell r="F61">
            <v>644.87</v>
          </cell>
        </row>
        <row r="62">
          <cell r="D62">
            <v>412510</v>
          </cell>
          <cell r="E62">
            <v>501</v>
          </cell>
          <cell r="F62">
            <v>1275.93</v>
          </cell>
        </row>
        <row r="63">
          <cell r="D63">
            <v>412511</v>
          </cell>
          <cell r="E63">
            <v>501</v>
          </cell>
          <cell r="F63">
            <v>531.17999999999995</v>
          </cell>
        </row>
        <row r="64">
          <cell r="D64">
            <v>413512</v>
          </cell>
          <cell r="E64">
            <v>501</v>
          </cell>
          <cell r="F64">
            <v>1520.37</v>
          </cell>
        </row>
        <row r="65">
          <cell r="D65">
            <v>449920</v>
          </cell>
          <cell r="E65">
            <v>501</v>
          </cell>
          <cell r="F65">
            <v>716.01</v>
          </cell>
        </row>
        <row r="66">
          <cell r="D66">
            <v>459525</v>
          </cell>
          <cell r="E66">
            <v>501</v>
          </cell>
          <cell r="F66">
            <v>105.15</v>
          </cell>
        </row>
        <row r="67">
          <cell r="D67">
            <v>469535</v>
          </cell>
          <cell r="E67">
            <v>501</v>
          </cell>
          <cell r="F67">
            <v>721.34</v>
          </cell>
        </row>
        <row r="68">
          <cell r="D68">
            <v>512510</v>
          </cell>
          <cell r="E68">
            <v>501</v>
          </cell>
          <cell r="F68">
            <v>221.42</v>
          </cell>
        </row>
        <row r="69">
          <cell r="D69">
            <v>512510</v>
          </cell>
          <cell r="E69">
            <v>503</v>
          </cell>
          <cell r="F69">
            <v>0</v>
          </cell>
        </row>
        <row r="70">
          <cell r="D70">
            <v>537549</v>
          </cell>
          <cell r="E70">
            <v>26</v>
          </cell>
          <cell r="F70">
            <v>471</v>
          </cell>
        </row>
        <row r="71">
          <cell r="D71">
            <v>551510</v>
          </cell>
          <cell r="E71">
            <v>501</v>
          </cell>
          <cell r="F71">
            <v>3571.94</v>
          </cell>
        </row>
        <row r="72">
          <cell r="D72">
            <v>551510</v>
          </cell>
          <cell r="E72">
            <v>503</v>
          </cell>
          <cell r="F72">
            <v>0</v>
          </cell>
        </row>
        <row r="73">
          <cell r="D73">
            <v>511916</v>
          </cell>
          <cell r="E73">
            <v>501</v>
          </cell>
          <cell r="F73">
            <v>1166.79</v>
          </cell>
        </row>
        <row r="74">
          <cell r="D74">
            <v>535539</v>
          </cell>
          <cell r="E74">
            <v>26</v>
          </cell>
          <cell r="F74">
            <v>11.71</v>
          </cell>
        </row>
        <row r="75">
          <cell r="D75">
            <v>482510</v>
          </cell>
          <cell r="E75">
            <v>297</v>
          </cell>
          <cell r="F75">
            <v>-22.92</v>
          </cell>
        </row>
        <row r="76">
          <cell r="D76">
            <v>482510</v>
          </cell>
          <cell r="E76">
            <v>926</v>
          </cell>
          <cell r="F76">
            <v>97.58</v>
          </cell>
        </row>
        <row r="77">
          <cell r="D77">
            <v>459580</v>
          </cell>
          <cell r="E77">
            <v>501</v>
          </cell>
          <cell r="F77">
            <v>58.23</v>
          </cell>
        </row>
        <row r="78">
          <cell r="D78">
            <v>459515</v>
          </cell>
          <cell r="E78">
            <v>501</v>
          </cell>
          <cell r="F78">
            <v>461.91</v>
          </cell>
        </row>
        <row r="79">
          <cell r="D79">
            <v>459515</v>
          </cell>
          <cell r="E79">
            <v>503</v>
          </cell>
          <cell r="F79">
            <v>0</v>
          </cell>
        </row>
        <row r="80">
          <cell r="D80">
            <v>461510</v>
          </cell>
          <cell r="E80">
            <v>923</v>
          </cell>
          <cell r="F80">
            <v>46.25</v>
          </cell>
        </row>
        <row r="81">
          <cell r="D81">
            <v>461520</v>
          </cell>
          <cell r="E81">
            <v>501</v>
          </cell>
          <cell r="F81">
            <v>9.7899999999999991</v>
          </cell>
        </row>
        <row r="82">
          <cell r="D82">
            <v>461520</v>
          </cell>
          <cell r="E82">
            <v>503</v>
          </cell>
          <cell r="F82">
            <v>0</v>
          </cell>
        </row>
        <row r="83">
          <cell r="D83">
            <v>461526</v>
          </cell>
          <cell r="E83">
            <v>501</v>
          </cell>
          <cell r="F83">
            <v>589.27</v>
          </cell>
        </row>
        <row r="84">
          <cell r="D84">
            <v>461526</v>
          </cell>
          <cell r="E84">
            <v>503</v>
          </cell>
          <cell r="F84">
            <v>0</v>
          </cell>
        </row>
        <row r="85">
          <cell r="D85">
            <v>461910</v>
          </cell>
          <cell r="E85">
            <v>501</v>
          </cell>
          <cell r="F85">
            <v>918.74</v>
          </cell>
        </row>
        <row r="86">
          <cell r="D86">
            <v>461910</v>
          </cell>
          <cell r="E86">
            <v>502</v>
          </cell>
          <cell r="F86">
            <v>0</v>
          </cell>
        </row>
        <row r="87">
          <cell r="D87">
            <v>461910</v>
          </cell>
          <cell r="E87">
            <v>503</v>
          </cell>
          <cell r="F87">
            <v>0</v>
          </cell>
        </row>
        <row r="88">
          <cell r="D88">
            <v>464713</v>
          </cell>
          <cell r="E88">
            <v>501</v>
          </cell>
          <cell r="F88">
            <v>4863.09</v>
          </cell>
        </row>
        <row r="89">
          <cell r="D89">
            <v>464713</v>
          </cell>
          <cell r="E89">
            <v>503</v>
          </cell>
          <cell r="F89">
            <v>0</v>
          </cell>
        </row>
        <row r="90">
          <cell r="D90">
            <v>465737</v>
          </cell>
          <cell r="E90">
            <v>501</v>
          </cell>
          <cell r="F90">
            <v>2288.61</v>
          </cell>
        </row>
        <row r="91">
          <cell r="D91">
            <v>465737</v>
          </cell>
          <cell r="E91">
            <v>503</v>
          </cell>
          <cell r="F91">
            <v>0</v>
          </cell>
        </row>
        <row r="92">
          <cell r="D92">
            <v>466550</v>
          </cell>
          <cell r="E92">
            <v>501</v>
          </cell>
          <cell r="F92">
            <v>1127.98</v>
          </cell>
        </row>
        <row r="93">
          <cell r="D93">
            <v>466550</v>
          </cell>
          <cell r="E93">
            <v>503</v>
          </cell>
          <cell r="F93">
            <v>0</v>
          </cell>
        </row>
        <row r="94">
          <cell r="D94">
            <v>466551</v>
          </cell>
          <cell r="E94">
            <v>501</v>
          </cell>
          <cell r="F94">
            <v>2057.4</v>
          </cell>
        </row>
        <row r="95">
          <cell r="D95">
            <v>466551</v>
          </cell>
          <cell r="E95">
            <v>503</v>
          </cell>
          <cell r="F95">
            <v>0</v>
          </cell>
        </row>
        <row r="96">
          <cell r="D96">
            <v>466553</v>
          </cell>
          <cell r="E96">
            <v>501</v>
          </cell>
          <cell r="F96">
            <v>1020.82</v>
          </cell>
        </row>
        <row r="97">
          <cell r="D97">
            <v>466553</v>
          </cell>
          <cell r="E97">
            <v>503</v>
          </cell>
          <cell r="F97">
            <v>0</v>
          </cell>
        </row>
        <row r="98">
          <cell r="D98">
            <v>469432</v>
          </cell>
          <cell r="E98">
            <v>501</v>
          </cell>
          <cell r="F98">
            <v>50.86</v>
          </cell>
        </row>
        <row r="99">
          <cell r="D99">
            <v>469432</v>
          </cell>
          <cell r="E99">
            <v>503</v>
          </cell>
          <cell r="F99">
            <v>0</v>
          </cell>
        </row>
        <row r="100">
          <cell r="D100">
            <v>469544</v>
          </cell>
          <cell r="E100">
            <v>501</v>
          </cell>
          <cell r="F100">
            <v>14.58</v>
          </cell>
        </row>
        <row r="101">
          <cell r="D101">
            <v>469544</v>
          </cell>
          <cell r="E101">
            <v>503</v>
          </cell>
          <cell r="F101">
            <v>0</v>
          </cell>
        </row>
        <row r="102">
          <cell r="D102">
            <v>469552</v>
          </cell>
          <cell r="E102">
            <v>501</v>
          </cell>
          <cell r="F102">
            <v>653.47</v>
          </cell>
        </row>
        <row r="103">
          <cell r="D103">
            <v>469552</v>
          </cell>
          <cell r="E103">
            <v>503</v>
          </cell>
          <cell r="F103">
            <v>0</v>
          </cell>
        </row>
        <row r="104">
          <cell r="D104">
            <v>469580</v>
          </cell>
          <cell r="E104">
            <v>501</v>
          </cell>
          <cell r="F104">
            <v>519.80999999999995</v>
          </cell>
        </row>
        <row r="105">
          <cell r="D105">
            <v>469580</v>
          </cell>
          <cell r="E105">
            <v>503</v>
          </cell>
          <cell r="F105">
            <v>0</v>
          </cell>
        </row>
        <row r="106">
          <cell r="D106">
            <v>469581</v>
          </cell>
          <cell r="E106">
            <v>501</v>
          </cell>
          <cell r="F106">
            <v>-543.33000000000004</v>
          </cell>
        </row>
        <row r="107">
          <cell r="D107">
            <v>469581</v>
          </cell>
          <cell r="E107">
            <v>503</v>
          </cell>
          <cell r="F107">
            <v>0</v>
          </cell>
        </row>
        <row r="108">
          <cell r="D108">
            <v>469919</v>
          </cell>
          <cell r="E108">
            <v>501</v>
          </cell>
          <cell r="F108">
            <v>34.29</v>
          </cell>
        </row>
        <row r="109">
          <cell r="D109">
            <v>469919</v>
          </cell>
          <cell r="E109">
            <v>502</v>
          </cell>
          <cell r="F109">
            <v>0</v>
          </cell>
        </row>
        <row r="110">
          <cell r="D110">
            <v>469919</v>
          </cell>
          <cell r="E110">
            <v>503</v>
          </cell>
          <cell r="F110">
            <v>0</v>
          </cell>
        </row>
        <row r="111">
          <cell r="D111">
            <v>535536</v>
          </cell>
          <cell r="E111">
            <v>26</v>
          </cell>
          <cell r="F111">
            <v>68.84</v>
          </cell>
        </row>
        <row r="112">
          <cell r="D112">
            <v>535537</v>
          </cell>
          <cell r="E112">
            <v>26</v>
          </cell>
          <cell r="F112">
            <v>426.69</v>
          </cell>
        </row>
        <row r="113">
          <cell r="D113">
            <v>535538</v>
          </cell>
          <cell r="E113">
            <v>26</v>
          </cell>
          <cell r="F113">
            <v>121.95</v>
          </cell>
        </row>
        <row r="114">
          <cell r="D114">
            <v>536547</v>
          </cell>
          <cell r="E114">
            <v>26</v>
          </cell>
          <cell r="F114">
            <v>58.16</v>
          </cell>
        </row>
        <row r="115">
          <cell r="D115">
            <v>536547</v>
          </cell>
          <cell r="E115">
            <v>501</v>
          </cell>
          <cell r="F115">
            <v>-4.0599999999999996</v>
          </cell>
        </row>
        <row r="116">
          <cell r="D116">
            <v>552933</v>
          </cell>
          <cell r="E116">
            <v>501</v>
          </cell>
          <cell r="F116">
            <v>582.03</v>
          </cell>
        </row>
        <row r="117">
          <cell r="D117">
            <v>552933</v>
          </cell>
          <cell r="E117">
            <v>503</v>
          </cell>
          <cell r="F117">
            <v>0</v>
          </cell>
        </row>
        <row r="118">
          <cell r="D118">
            <v>593982</v>
          </cell>
          <cell r="E118">
            <v>501</v>
          </cell>
          <cell r="F118">
            <v>3484.8</v>
          </cell>
        </row>
        <row r="119">
          <cell r="D119">
            <v>593982</v>
          </cell>
          <cell r="E119">
            <v>503</v>
          </cell>
          <cell r="F119">
            <v>0</v>
          </cell>
        </row>
        <row r="120">
          <cell r="D120">
            <v>600510</v>
          </cell>
          <cell r="E120">
            <v>928</v>
          </cell>
          <cell r="F120">
            <v>437.71</v>
          </cell>
        </row>
        <row r="121">
          <cell r="D121">
            <v>600917</v>
          </cell>
          <cell r="E121">
            <v>501</v>
          </cell>
          <cell r="F121">
            <v>15</v>
          </cell>
        </row>
        <row r="122">
          <cell r="D122">
            <v>842920</v>
          </cell>
          <cell r="E122">
            <v>501</v>
          </cell>
          <cell r="F122">
            <v>2291.41</v>
          </cell>
        </row>
        <row r="123">
          <cell r="D123">
            <v>842920</v>
          </cell>
          <cell r="E123">
            <v>503</v>
          </cell>
          <cell r="F123">
            <v>0</v>
          </cell>
        </row>
        <row r="124">
          <cell r="D124">
            <v>412712</v>
          </cell>
          <cell r="E124">
            <v>501</v>
          </cell>
          <cell r="F124">
            <v>1119.69</v>
          </cell>
        </row>
        <row r="125">
          <cell r="D125">
            <v>421705</v>
          </cell>
          <cell r="E125">
            <v>501</v>
          </cell>
          <cell r="F125">
            <v>368.92</v>
          </cell>
        </row>
        <row r="126">
          <cell r="D126">
            <v>466770</v>
          </cell>
          <cell r="E126">
            <v>501</v>
          </cell>
          <cell r="F126">
            <v>0</v>
          </cell>
        </row>
        <row r="127">
          <cell r="D127">
            <v>600341</v>
          </cell>
          <cell r="E127">
            <v>931</v>
          </cell>
          <cell r="F127">
            <v>818.26</v>
          </cell>
        </row>
        <row r="128">
          <cell r="D128">
            <v>465727</v>
          </cell>
          <cell r="E128">
            <v>501</v>
          </cell>
          <cell r="F128">
            <v>508.59</v>
          </cell>
        </row>
        <row r="129">
          <cell r="D129">
            <v>465727</v>
          </cell>
          <cell r="E129">
            <v>502</v>
          </cell>
          <cell r="F129">
            <v>600</v>
          </cell>
        </row>
        <row r="130">
          <cell r="D130">
            <v>465727</v>
          </cell>
          <cell r="E130">
            <v>503</v>
          </cell>
          <cell r="F130">
            <v>0</v>
          </cell>
        </row>
        <row r="131">
          <cell r="D131">
            <v>511709</v>
          </cell>
          <cell r="E131">
            <v>501</v>
          </cell>
          <cell r="F131">
            <v>4785.93</v>
          </cell>
        </row>
        <row r="132">
          <cell r="D132">
            <v>511709</v>
          </cell>
          <cell r="E132">
            <v>503</v>
          </cell>
          <cell r="F1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K2"/>
      <sheetName val="TB Worksheet"/>
      <sheetName val="info"/>
      <sheetName val="??????????"/>
      <sheetName val="?????"/>
      <sheetName val="????????"/>
      <sheetName val="depre_ยาน"/>
      <sheetName val="Raw Material"/>
      <sheetName val="DEP12"/>
      <sheetName val="Customer"/>
      <sheetName val="S33"/>
      <sheetName val="CST1198"/>
      <sheetName val="ARC"/>
      <sheetName val="TMS2000"/>
      <sheetName val="Trial Balance"/>
      <sheetName val="Group"/>
      <sheetName val="Variance"/>
      <sheetName val="REPORT"/>
      <sheetName val="ตัวเลือก"/>
      <sheetName val="10-cut"/>
      <sheetName val="FIN TB_SI"/>
      <sheetName val="Prft&amp;Loss"/>
      <sheetName val="X303"/>
      <sheetName val="Clientes"/>
      <sheetName val="AGING"/>
      <sheetName val="JJDHT"/>
      <sheetName val="PL"/>
      <sheetName val="180001"/>
      <sheetName val="J2"/>
      <sheetName val="S-of"/>
      <sheetName val="A"/>
      <sheetName val="J1"/>
      <sheetName val="M03"/>
      <sheetName val="M01"/>
      <sheetName val="Input"/>
      <sheetName val="ADJ - RATE"/>
      <sheetName val="Timing"/>
    </sheetNames>
    <sheetDataSet>
      <sheetData sheetId="0" refreshError="1">
        <row r="70">
          <cell r="B70">
            <v>15343107.089999998</v>
          </cell>
        </row>
      </sheetData>
      <sheetData sheetId="1">
        <row r="70">
          <cell r="B70">
            <v>15343107.089999998</v>
          </cell>
        </row>
      </sheetData>
      <sheetData sheetId="2" refreshError="1">
        <row r="70">
          <cell r="B70">
            <v>15343107.089999998</v>
          </cell>
        </row>
        <row r="391">
          <cell r="B391">
            <v>5863330.6499999994</v>
          </cell>
          <cell r="J391">
            <v>29306.25</v>
          </cell>
          <cell r="K391">
            <v>29949.39</v>
          </cell>
          <cell r="L391">
            <v>30401.25</v>
          </cell>
        </row>
      </sheetData>
      <sheetData sheetId="3">
        <row r="79">
          <cell r="B79">
            <v>5275962.0100000007</v>
          </cell>
        </row>
      </sheetData>
      <sheetData sheetId="4" refreshError="1">
        <row r="79">
          <cell r="B79">
            <v>5275962.0100000007</v>
          </cell>
        </row>
      </sheetData>
      <sheetData sheetId="5">
        <row r="79">
          <cell r="B79">
            <v>5275962.0100000007</v>
          </cell>
        </row>
      </sheetData>
      <sheetData sheetId="6">
        <row r="79">
          <cell r="B79">
            <v>5275962.0100000007</v>
          </cell>
        </row>
      </sheetData>
      <sheetData sheetId="7">
        <row r="391">
          <cell r="J391">
            <v>29306.25</v>
          </cell>
        </row>
      </sheetData>
      <sheetData sheetId="8">
        <row r="70">
          <cell r="B70">
            <v>15343107.089999998</v>
          </cell>
        </row>
      </sheetData>
      <sheetData sheetId="9" refreshError="1"/>
      <sheetData sheetId="10" refreshError="1"/>
      <sheetData sheetId="11" refreshError="1"/>
      <sheetData sheetId="12">
        <row r="70">
          <cell r="B70">
            <v>15343107.089999998</v>
          </cell>
        </row>
      </sheetData>
      <sheetData sheetId="13">
        <row r="70">
          <cell r="B70">
            <v>15343107.089999998</v>
          </cell>
        </row>
      </sheetData>
      <sheetData sheetId="14">
        <row r="70">
          <cell r="B70">
            <v>15343107.089999998</v>
          </cell>
        </row>
      </sheetData>
      <sheetData sheetId="15">
        <row r="391">
          <cell r="B391">
            <v>5863330.6499999994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ยานพาหนะ"/>
      <sheetName val="DEP12"/>
      <sheetName val="?????"/>
      <sheetName val="??????????"/>
      <sheetName val="?????????????"/>
      <sheetName val="J2"/>
      <sheetName val="REPORT"/>
      <sheetName val="AGING"/>
      <sheetName val="B1"/>
      <sheetName val="Raw Material"/>
      <sheetName val="M_CT_OUT"/>
      <sheetName val="CST1198"/>
      <sheetName val="PRMT"/>
      <sheetName val="CNT"/>
      <sheetName val="CIPA"/>
      <sheetName val="K2"/>
      <sheetName val="ตัวเลือก"/>
    </sheetNames>
    <sheetDataSet>
      <sheetData sheetId="0">
        <row r="19">
          <cell r="B19">
            <v>20934764.870000001</v>
          </cell>
        </row>
      </sheetData>
      <sheetData sheetId="1" refreshError="1">
        <row r="19">
          <cell r="B19">
            <v>20934764.870000001</v>
          </cell>
          <cell r="K19">
            <v>42208.87000000148</v>
          </cell>
          <cell r="L19">
            <v>87228</v>
          </cell>
        </row>
      </sheetData>
      <sheetData sheetId="2">
        <row r="19">
          <cell r="B19">
            <v>20934764.870000001</v>
          </cell>
        </row>
      </sheetData>
      <sheetData sheetId="3" refreshError="1">
        <row r="19">
          <cell r="B19">
            <v>20934764.870000001</v>
          </cell>
        </row>
        <row r="76">
          <cell r="B76">
            <v>249908.16</v>
          </cell>
        </row>
      </sheetData>
      <sheetData sheetId="4" refreshError="1">
        <row r="19">
          <cell r="B19">
            <v>20934764.870000001</v>
          </cell>
        </row>
        <row r="131">
          <cell r="B131">
            <v>3289607.32</v>
          </cell>
        </row>
      </sheetData>
      <sheetData sheetId="5">
        <row r="19">
          <cell r="B19">
            <v>20934764.870000001</v>
          </cell>
        </row>
      </sheetData>
      <sheetData sheetId="6">
        <row r="19">
          <cell r="B19">
            <v>20934764.870000001</v>
          </cell>
        </row>
      </sheetData>
      <sheetData sheetId="7">
        <row r="19">
          <cell r="B19">
            <v>20934764.870000001</v>
          </cell>
        </row>
      </sheetData>
      <sheetData sheetId="8" refreshError="1"/>
      <sheetData sheetId="9" refreshError="1"/>
      <sheetData sheetId="10">
        <row r="19">
          <cell r="B19">
            <v>20934764.870000001</v>
          </cell>
        </row>
      </sheetData>
      <sheetData sheetId="11">
        <row r="19">
          <cell r="B19">
            <v>20934764.870000001</v>
          </cell>
        </row>
      </sheetData>
      <sheetData sheetId="12">
        <row r="19">
          <cell r="B19">
            <v>20934764.870000001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ย์ข้อมูลรายละเอียดต่างๆ"/>
      <sheetName val="925"/>
    </sheetNames>
    <sheetDataSet>
      <sheetData sheetId="0"/>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DealerData"/>
      <sheetName val="MV-Master"/>
      <sheetName val="S03"/>
      <sheetName val="ลูกหนี้(เก่า)"/>
      <sheetName val="เครื่องตกแต่ง"/>
      <sheetName val="@Master9612"/>
      <sheetName val="S33"/>
      <sheetName val="NZDUTY-JAN01"/>
      <sheetName val="Exchange Rate"/>
      <sheetName val="K2"/>
      <sheetName val=" IB-PL-YTD"/>
      <sheetName val=" IB-PL-00-01 SUMMARY"/>
      <sheetName val="DATA"/>
      <sheetName val="DEPSYS47"/>
      <sheetName val="CST1198"/>
      <sheetName val="M_Maincomp"/>
      <sheetName val="Month"/>
      <sheetName val="10"/>
      <sheetName val="เงินกู้ธนชาติ"/>
      <sheetName val="J1"/>
      <sheetName val="F_OH"/>
      <sheetName val="IG Payables  "/>
      <sheetName val="Chklst B"/>
      <sheetName val="A 08a"/>
      <sheetName val="Sheet1"/>
      <sheetName val="Master Config"/>
      <sheetName val="J2"/>
      <sheetName val="INFO"/>
      <sheetName val="Furniture_Master"/>
      <sheetName val="ZQ_F0911_002BSCR"/>
      <sheetName val="BSLA"/>
      <sheetName val="Used_Acc"/>
      <sheetName val="10-1 Media"/>
      <sheetName val="B1"/>
      <sheetName val="เงินกู้ MGC"/>
      <sheetName val="FG-ISSUED"/>
      <sheetName val="group-expense"/>
      <sheetName val=" IBPL0001"/>
      <sheetName val="M_CT_OUT"/>
      <sheetName val="CJEs"/>
      <sheetName val="PL"/>
      <sheetName val="CRJE"/>
      <sheetName val="163040 LC-TR"/>
      <sheetName val="Q300_old"/>
      <sheetName val="Trial Balance"/>
      <sheetName val="Selection"/>
      <sheetName val="MA"/>
      <sheetName val="Master"/>
      <sheetName val="TB 151-153 0913"/>
      <sheetName val="TB 632 0913"/>
      <sheetName val="TB"/>
      <sheetName val="งบดุล(1)"/>
      <sheetName val="TOTALMONTH"/>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lection"/>
      <sheetName val="BALANCE SHEET "/>
      <sheetName val="JUNE1"/>
      <sheetName val="Master"/>
      <sheetName val="Group"/>
      <sheetName val="CDT coating,salvage was"/>
      <sheetName val="total"/>
      <sheetName val="TB Dec 08"/>
      <sheetName val="Indicator"/>
      <sheetName val="Formulas"/>
    </sheetNames>
    <sheetDataSet>
      <sheetData sheetId="0" refreshError="1">
        <row r="2">
          <cell r="C2" t="str">
            <v/>
          </cell>
        </row>
        <row r="3">
          <cell r="C3" t="str">
            <v/>
          </cell>
        </row>
        <row r="4">
          <cell r="C4" t="str">
            <v/>
          </cell>
        </row>
        <row r="5">
          <cell r="C5" t="str">
            <v>2,593.5</v>
          </cell>
        </row>
        <row r="6">
          <cell r="C6" t="str">
            <v>2,593.5</v>
          </cell>
        </row>
        <row r="7">
          <cell r="C7" t="str">
            <v>2,593.5</v>
          </cell>
        </row>
        <row r="8">
          <cell r="C8" t="str">
            <v>80.9-</v>
          </cell>
        </row>
        <row r="9">
          <cell r="C9" t="str">
            <v>34.3</v>
          </cell>
        </row>
        <row r="10">
          <cell r="C10" t="str">
            <v>93.9-</v>
          </cell>
        </row>
        <row r="11">
          <cell r="C11" t="str">
            <v>93.9-</v>
          </cell>
        </row>
        <row r="12">
          <cell r="C12" t="str">
            <v>42.1-</v>
          </cell>
        </row>
        <row r="13">
          <cell r="C13" t="str">
            <v>42.1-</v>
          </cell>
        </row>
        <row r="14">
          <cell r="C14" t="str">
            <v>0.1</v>
          </cell>
        </row>
        <row r="15">
          <cell r="C15" t="str">
            <v>0.1</v>
          </cell>
        </row>
        <row r="16">
          <cell r="C16" t="str">
            <v>41.9-</v>
          </cell>
        </row>
        <row r="17">
          <cell r="C17" t="str">
            <v>4.7-</v>
          </cell>
        </row>
        <row r="18">
          <cell r="C18" t="str">
            <v>62.5</v>
          </cell>
        </row>
        <row r="19">
          <cell r="C19" t="str">
            <v/>
          </cell>
        </row>
        <row r="20">
          <cell r="C20" t="str">
            <v>100.0-</v>
          </cell>
        </row>
        <row r="21">
          <cell r="C21" t="str">
            <v>60.4</v>
          </cell>
        </row>
        <row r="22">
          <cell r="C22" t="str">
            <v>17.4</v>
          </cell>
        </row>
        <row r="23">
          <cell r="C23" t="str">
            <v/>
          </cell>
        </row>
        <row r="24">
          <cell r="C24" t="str">
            <v>26.9-</v>
          </cell>
        </row>
        <row r="25">
          <cell r="C25" t="str">
            <v>26.9-</v>
          </cell>
        </row>
        <row r="26">
          <cell r="C26" t="str">
            <v>5.3-</v>
          </cell>
        </row>
        <row r="27">
          <cell r="C27" t="str">
            <v>75.4-</v>
          </cell>
        </row>
        <row r="28">
          <cell r="C28" t="str">
            <v>10.3</v>
          </cell>
        </row>
        <row r="29">
          <cell r="C29" t="str">
            <v>10.2</v>
          </cell>
        </row>
        <row r="30">
          <cell r="C30" t="str">
            <v>10.2</v>
          </cell>
        </row>
        <row r="31">
          <cell r="C31" t="str">
            <v>0.0</v>
          </cell>
        </row>
        <row r="32">
          <cell r="C32" t="str">
            <v>32.1</v>
          </cell>
        </row>
        <row r="33">
          <cell r="C33" t="str">
            <v>37.3-</v>
          </cell>
        </row>
        <row r="34">
          <cell r="C34" t="str">
            <v>16.0</v>
          </cell>
        </row>
        <row r="35">
          <cell r="C35" t="str">
            <v>4.3</v>
          </cell>
        </row>
        <row r="36">
          <cell r="C36" t="str">
            <v>34.4-</v>
          </cell>
        </row>
        <row r="37">
          <cell r="C37" t="str">
            <v>1.5</v>
          </cell>
        </row>
        <row r="38">
          <cell r="C38" t="str">
            <v>13.0</v>
          </cell>
        </row>
        <row r="39">
          <cell r="C39" t="str">
            <v>13.0</v>
          </cell>
        </row>
        <row r="40">
          <cell r="C40" t="str">
            <v>3.8</v>
          </cell>
        </row>
        <row r="41">
          <cell r="C41" t="str">
            <v>3.8</v>
          </cell>
        </row>
        <row r="42">
          <cell r="C42" t="str">
            <v>28.0</v>
          </cell>
        </row>
        <row r="43">
          <cell r="C43" t="str">
            <v>28.0</v>
          </cell>
        </row>
        <row r="44">
          <cell r="C44" t="str">
            <v>8.3</v>
          </cell>
        </row>
        <row r="45">
          <cell r="C45" t="str">
            <v>75.2-</v>
          </cell>
        </row>
        <row r="46">
          <cell r="C46" t="str">
            <v>0.0</v>
          </cell>
        </row>
        <row r="47">
          <cell r="C47" t="str">
            <v>3.3-</v>
          </cell>
        </row>
        <row r="48">
          <cell r="C48" t="str">
            <v>94.1-</v>
          </cell>
        </row>
        <row r="49">
          <cell r="C49" t="str">
            <v>49.2</v>
          </cell>
        </row>
        <row r="50">
          <cell r="C50" t="str">
            <v>18.2-</v>
          </cell>
        </row>
        <row r="51">
          <cell r="C51" t="str">
            <v>2.8-</v>
          </cell>
        </row>
        <row r="52">
          <cell r="C52" t="str">
            <v>13.7</v>
          </cell>
        </row>
        <row r="53">
          <cell r="C53" t="str">
            <v>6,645.0</v>
          </cell>
        </row>
        <row r="54">
          <cell r="C54" t="str">
            <v>20.5-</v>
          </cell>
        </row>
        <row r="55">
          <cell r="C55" t="str">
            <v>1,941.0</v>
          </cell>
        </row>
        <row r="56">
          <cell r="C56" t="str">
            <v>2,951.4</v>
          </cell>
        </row>
        <row r="57">
          <cell r="C57" t="str">
            <v>99.3</v>
          </cell>
        </row>
        <row r="58">
          <cell r="C58" t="str">
            <v>27.2</v>
          </cell>
        </row>
        <row r="59">
          <cell r="C59" t="str">
            <v/>
          </cell>
        </row>
        <row r="60">
          <cell r="C60" t="str">
            <v>37.1-</v>
          </cell>
        </row>
        <row r="61">
          <cell r="C61" t="str">
            <v>6.1-</v>
          </cell>
        </row>
        <row r="62">
          <cell r="C62" t="str">
            <v>6.9-</v>
          </cell>
        </row>
        <row r="63">
          <cell r="C63" t="str">
            <v>9.4</v>
          </cell>
        </row>
        <row r="64">
          <cell r="C64" t="str">
            <v>0.0</v>
          </cell>
        </row>
        <row r="65">
          <cell r="C65" t="str">
            <v>0.1</v>
          </cell>
        </row>
        <row r="66">
          <cell r="C66" t="str">
            <v>0.1</v>
          </cell>
        </row>
        <row r="67">
          <cell r="C67" t="str">
            <v>0.0</v>
          </cell>
        </row>
        <row r="68">
          <cell r="C68" t="str">
            <v>0.0</v>
          </cell>
        </row>
        <row r="69">
          <cell r="C69" t="str">
            <v>0.0</v>
          </cell>
        </row>
        <row r="70">
          <cell r="C70" t="str">
            <v>0.4</v>
          </cell>
        </row>
        <row r="71">
          <cell r="C71" t="str">
            <v>0.4</v>
          </cell>
        </row>
        <row r="72">
          <cell r="C72" t="str">
            <v>0.0</v>
          </cell>
        </row>
        <row r="73">
          <cell r="C73" t="str">
            <v>0.0</v>
          </cell>
        </row>
        <row r="74">
          <cell r="C74" t="str">
            <v>0.1</v>
          </cell>
        </row>
        <row r="75">
          <cell r="C75" t="str">
            <v>0.1</v>
          </cell>
        </row>
        <row r="76">
          <cell r="C76" t="str">
            <v>7.6-</v>
          </cell>
        </row>
        <row r="77">
          <cell r="C77" t="str">
            <v>7.6-</v>
          </cell>
        </row>
        <row r="78">
          <cell r="C78" t="str">
            <v>0.0</v>
          </cell>
        </row>
        <row r="79">
          <cell r="C79" t="str">
            <v>0.0</v>
          </cell>
        </row>
        <row r="80">
          <cell r="C80" t="str">
            <v>7.2-</v>
          </cell>
        </row>
        <row r="81">
          <cell r="C81" t="str">
            <v>7.2-</v>
          </cell>
        </row>
        <row r="82">
          <cell r="C82" t="str">
            <v>9.6-</v>
          </cell>
        </row>
        <row r="83">
          <cell r="C83" t="str">
            <v>7.2-</v>
          </cell>
        </row>
        <row r="84">
          <cell r="C84" t="str">
            <v>8.1-</v>
          </cell>
        </row>
        <row r="85">
          <cell r="C85" t="str">
            <v>11.0-</v>
          </cell>
        </row>
        <row r="86">
          <cell r="C86" t="str">
            <v>7.4-</v>
          </cell>
        </row>
        <row r="87">
          <cell r="C87" t="str">
            <v/>
          </cell>
        </row>
        <row r="88">
          <cell r="C88" t="str">
            <v>15.3-</v>
          </cell>
        </row>
        <row r="89">
          <cell r="C89" t="str">
            <v>15.3-</v>
          </cell>
        </row>
        <row r="90">
          <cell r="C90" t="str">
            <v>60.8-</v>
          </cell>
        </row>
        <row r="91">
          <cell r="C91" t="str">
            <v>60.8-</v>
          </cell>
        </row>
        <row r="92">
          <cell r="C92" t="str">
            <v>1.9-</v>
          </cell>
        </row>
        <row r="93">
          <cell r="C93" t="str">
            <v>10.0-</v>
          </cell>
        </row>
        <row r="94">
          <cell r="C94" t="str">
            <v>0.0</v>
          </cell>
        </row>
        <row r="95">
          <cell r="C95" t="str">
            <v>14.9-</v>
          </cell>
        </row>
        <row r="96">
          <cell r="C96" t="str">
            <v>1.3</v>
          </cell>
        </row>
        <row r="97">
          <cell r="C97" t="str">
            <v/>
          </cell>
        </row>
        <row r="98">
          <cell r="C98" t="str">
            <v/>
          </cell>
        </row>
        <row r="99">
          <cell r="C99" t="str">
            <v/>
          </cell>
        </row>
        <row r="100">
          <cell r="C100" t="str">
            <v/>
          </cell>
        </row>
        <row r="101">
          <cell r="C101" t="str">
            <v/>
          </cell>
        </row>
        <row r="102">
          <cell r="C102" t="str">
            <v/>
          </cell>
        </row>
        <row r="103">
          <cell r="C103" t="str">
            <v>62.0</v>
          </cell>
        </row>
        <row r="104">
          <cell r="C104" t="str">
            <v>8.1</v>
          </cell>
        </row>
        <row r="105">
          <cell r="C105" t="str">
            <v>51.0</v>
          </cell>
        </row>
        <row r="106">
          <cell r="C106" t="str">
            <v>51.0</v>
          </cell>
        </row>
        <row r="107">
          <cell r="C107" t="str">
            <v>51.0</v>
          </cell>
        </row>
        <row r="108">
          <cell r="C108" t="str">
            <v>51.0</v>
          </cell>
        </row>
        <row r="109">
          <cell r="C109" t="str">
            <v/>
          </cell>
        </row>
        <row r="110">
          <cell r="C110" t="str">
            <v>23.6</v>
          </cell>
        </row>
        <row r="111">
          <cell r="C111" t="str">
            <v>23.6</v>
          </cell>
        </row>
        <row r="112">
          <cell r="C112" t="str">
            <v>258.1-</v>
          </cell>
        </row>
        <row r="113">
          <cell r="C113" t="str">
            <v>934.6-</v>
          </cell>
        </row>
        <row r="114">
          <cell r="C114" t="str">
            <v>81.9</v>
          </cell>
        </row>
        <row r="115">
          <cell r="C115" t="str">
            <v>7.3-</v>
          </cell>
        </row>
        <row r="116">
          <cell r="C116" t="str">
            <v>140.4-</v>
          </cell>
        </row>
        <row r="117">
          <cell r="C117" t="str">
            <v>65.6</v>
          </cell>
        </row>
        <row r="118">
          <cell r="C118" t="str">
            <v/>
          </cell>
        </row>
        <row r="119">
          <cell r="C119" t="str">
            <v>105.9</v>
          </cell>
        </row>
        <row r="120">
          <cell r="C120" t="str">
            <v>28.9</v>
          </cell>
        </row>
        <row r="121">
          <cell r="C121" t="str">
            <v>100.0</v>
          </cell>
        </row>
        <row r="122">
          <cell r="C122" t="str">
            <v>100.0</v>
          </cell>
        </row>
        <row r="123">
          <cell r="C123" t="str">
            <v>16.8</v>
          </cell>
        </row>
        <row r="124">
          <cell r="C124" t="str">
            <v>16.8</v>
          </cell>
        </row>
        <row r="125">
          <cell r="C125" t="str">
            <v>20.8</v>
          </cell>
        </row>
        <row r="126">
          <cell r="C126" t="str">
            <v>35.7-</v>
          </cell>
        </row>
        <row r="127">
          <cell r="C127" t="str">
            <v>0.0</v>
          </cell>
        </row>
        <row r="128">
          <cell r="C128" t="str">
            <v>0.0</v>
          </cell>
        </row>
        <row r="129">
          <cell r="C129" t="str">
            <v>15.1</v>
          </cell>
        </row>
        <row r="130">
          <cell r="C130" t="str">
            <v>211.3-</v>
          </cell>
        </row>
        <row r="131">
          <cell r="C131" t="str">
            <v>1.7-</v>
          </cell>
        </row>
        <row r="132">
          <cell r="C132" t="str">
            <v/>
          </cell>
        </row>
        <row r="133">
          <cell r="C133" t="str">
            <v/>
          </cell>
        </row>
        <row r="134">
          <cell r="C134" t="str">
            <v/>
          </cell>
        </row>
        <row r="135">
          <cell r="C135" t="str">
            <v>282.3</v>
          </cell>
        </row>
        <row r="136">
          <cell r="C136" t="str">
            <v>100.0</v>
          </cell>
        </row>
        <row r="137">
          <cell r="C137" t="str">
            <v>24.9</v>
          </cell>
        </row>
        <row r="138">
          <cell r="C138" t="str">
            <v/>
          </cell>
        </row>
        <row r="139">
          <cell r="C139" t="str">
            <v>100.0</v>
          </cell>
        </row>
        <row r="140">
          <cell r="C140" t="str">
            <v>100.0</v>
          </cell>
        </row>
        <row r="141">
          <cell r="C141" t="str">
            <v>45.3</v>
          </cell>
        </row>
        <row r="142">
          <cell r="C142" t="str">
            <v>0.0</v>
          </cell>
        </row>
        <row r="143">
          <cell r="C143" t="str">
            <v>71.4</v>
          </cell>
        </row>
        <row r="144">
          <cell r="C144" t="str">
            <v>7.3-</v>
          </cell>
        </row>
        <row r="145">
          <cell r="C145" t="str">
            <v>10.9</v>
          </cell>
        </row>
        <row r="146">
          <cell r="C146" t="str">
            <v>82.0</v>
          </cell>
        </row>
        <row r="147">
          <cell r="C147" t="str">
            <v>100.4-</v>
          </cell>
        </row>
        <row r="148">
          <cell r="C148" t="str">
            <v>4.7-</v>
          </cell>
        </row>
        <row r="149">
          <cell r="C149" t="str">
            <v/>
          </cell>
        </row>
        <row r="150">
          <cell r="C150" t="str">
            <v/>
          </cell>
        </row>
        <row r="151">
          <cell r="C151" t="str">
            <v/>
          </cell>
        </row>
        <row r="152">
          <cell r="C152" t="str">
            <v>0.0</v>
          </cell>
        </row>
        <row r="153">
          <cell r="C153" t="str">
            <v>42.5</v>
          </cell>
        </row>
        <row r="154">
          <cell r="C154" t="str">
            <v/>
          </cell>
        </row>
        <row r="155">
          <cell r="C155" t="str">
            <v>28.1-</v>
          </cell>
        </row>
        <row r="156">
          <cell r="C156" t="str">
            <v>100.0</v>
          </cell>
        </row>
        <row r="157">
          <cell r="C157" t="str">
            <v>1.6-</v>
          </cell>
        </row>
        <row r="158">
          <cell r="C158" t="str">
            <v>1.6-</v>
          </cell>
        </row>
        <row r="159">
          <cell r="C159" t="str">
            <v>1.1</v>
          </cell>
        </row>
        <row r="160">
          <cell r="C160" t="str">
            <v>0.0</v>
          </cell>
        </row>
        <row r="161">
          <cell r="C161" t="str">
            <v>23.6-</v>
          </cell>
        </row>
        <row r="162">
          <cell r="C162" t="str">
            <v>6.7-</v>
          </cell>
        </row>
        <row r="163">
          <cell r="C163" t="str">
            <v>27.4-</v>
          </cell>
        </row>
        <row r="164">
          <cell r="C164" t="str">
            <v>12.9-</v>
          </cell>
        </row>
        <row r="165">
          <cell r="C165" t="str">
            <v>115.1-</v>
          </cell>
        </row>
        <row r="166">
          <cell r="C166" t="str">
            <v>45.3</v>
          </cell>
        </row>
        <row r="167">
          <cell r="C167" t="str">
            <v>42.0</v>
          </cell>
        </row>
        <row r="168">
          <cell r="C168" t="str">
            <v>59.1</v>
          </cell>
        </row>
        <row r="169">
          <cell r="C169" t="str">
            <v>13.7-</v>
          </cell>
        </row>
        <row r="170">
          <cell r="C170" t="str">
            <v>35.7</v>
          </cell>
        </row>
        <row r="171">
          <cell r="C171" t="str">
            <v>35.7</v>
          </cell>
        </row>
        <row r="172">
          <cell r="C172" t="str">
            <v>36.0-</v>
          </cell>
        </row>
        <row r="173">
          <cell r="C173" t="str">
            <v>45.7-</v>
          </cell>
        </row>
        <row r="174">
          <cell r="C174" t="str">
            <v>100.0</v>
          </cell>
        </row>
        <row r="175">
          <cell r="C175" t="str">
            <v>25.3</v>
          </cell>
        </row>
        <row r="176">
          <cell r="C176" t="str">
            <v>23.3</v>
          </cell>
        </row>
        <row r="177">
          <cell r="C177" t="str">
            <v>16.8</v>
          </cell>
        </row>
        <row r="178">
          <cell r="C178" t="str">
            <v/>
          </cell>
        </row>
        <row r="179">
          <cell r="C179" t="str">
            <v>0.0</v>
          </cell>
        </row>
        <row r="180">
          <cell r="C180" t="str">
            <v>0.0</v>
          </cell>
        </row>
        <row r="181">
          <cell r="C181" t="str">
            <v>0.0</v>
          </cell>
        </row>
        <row r="182">
          <cell r="C182" t="str">
            <v>0.0</v>
          </cell>
        </row>
        <row r="183">
          <cell r="C183" t="str">
            <v/>
          </cell>
        </row>
        <row r="184">
          <cell r="C184" t="str">
            <v/>
          </cell>
        </row>
        <row r="185">
          <cell r="C185" t="str">
            <v>0.0</v>
          </cell>
        </row>
        <row r="186">
          <cell r="C186" t="str">
            <v>15.4-</v>
          </cell>
        </row>
        <row r="187">
          <cell r="C187" t="str">
            <v>13.0</v>
          </cell>
        </row>
        <row r="188">
          <cell r="C188" t="str">
            <v>3.5-</v>
          </cell>
        </row>
        <row r="189">
          <cell r="C189" t="str">
            <v>1.3-</v>
          </cell>
        </row>
        <row r="190">
          <cell r="C190" t="str">
            <v/>
          </cell>
        </row>
        <row r="191">
          <cell r="C191" t="str">
            <v/>
          </cell>
        </row>
        <row r="192">
          <cell r="C192" t="str">
            <v>48.0</v>
          </cell>
        </row>
        <row r="193">
          <cell r="C193" t="str">
            <v>47.8-</v>
          </cell>
        </row>
        <row r="194">
          <cell r="C194" t="str">
            <v>67.7-</v>
          </cell>
        </row>
        <row r="195">
          <cell r="C195" t="str">
            <v>28.5-</v>
          </cell>
        </row>
        <row r="196">
          <cell r="C196" t="str">
            <v>49.2-</v>
          </cell>
        </row>
        <row r="197">
          <cell r="C197" t="str">
            <v>100.0</v>
          </cell>
        </row>
        <row r="198">
          <cell r="C198" t="str">
            <v>100.0-</v>
          </cell>
        </row>
        <row r="199">
          <cell r="C199" t="str">
            <v>48.3</v>
          </cell>
        </row>
        <row r="200">
          <cell r="C200" t="str">
            <v>50.3</v>
          </cell>
        </row>
        <row r="201">
          <cell r="C201" t="str">
            <v>60.6</v>
          </cell>
        </row>
        <row r="202">
          <cell r="C202" t="str">
            <v>44.0</v>
          </cell>
        </row>
        <row r="203">
          <cell r="C203" t="str">
            <v>45.8</v>
          </cell>
        </row>
        <row r="204">
          <cell r="C204" t="str">
            <v>18.3</v>
          </cell>
        </row>
        <row r="205">
          <cell r="C205" t="str">
            <v>83.0</v>
          </cell>
        </row>
        <row r="206">
          <cell r="C206" t="str">
            <v>34.6-</v>
          </cell>
        </row>
        <row r="207">
          <cell r="C207" t="str">
            <v>97.8-</v>
          </cell>
        </row>
        <row r="208">
          <cell r="C208" t="str">
            <v>49.1-</v>
          </cell>
        </row>
        <row r="209">
          <cell r="C209" t="str">
            <v>30.8-</v>
          </cell>
        </row>
        <row r="210">
          <cell r="C210" t="str">
            <v>13.5</v>
          </cell>
        </row>
        <row r="211">
          <cell r="C211" t="str">
            <v>100.0</v>
          </cell>
        </row>
        <row r="212">
          <cell r="C212" t="str">
            <v>100.0-</v>
          </cell>
        </row>
        <row r="213">
          <cell r="C213" t="str">
            <v>100.0</v>
          </cell>
        </row>
        <row r="214">
          <cell r="C214" t="str">
            <v>100.0</v>
          </cell>
        </row>
        <row r="215">
          <cell r="C215" t="str">
            <v>61.5</v>
          </cell>
        </row>
        <row r="216">
          <cell r="C216" t="str">
            <v>62.4</v>
          </cell>
        </row>
        <row r="217">
          <cell r="C217" t="str">
            <v>53.8</v>
          </cell>
        </row>
        <row r="218">
          <cell r="C218" t="str">
            <v>49.5</v>
          </cell>
        </row>
        <row r="219">
          <cell r="C219" t="str">
            <v/>
          </cell>
        </row>
        <row r="220">
          <cell r="C220" t="str">
            <v/>
          </cell>
        </row>
        <row r="221">
          <cell r="C221" t="str">
            <v>62.2-</v>
          </cell>
        </row>
        <row r="222">
          <cell r="C222" t="str">
            <v>100.0-</v>
          </cell>
        </row>
        <row r="223">
          <cell r="C223" t="str">
            <v/>
          </cell>
        </row>
        <row r="224">
          <cell r="C224" t="str">
            <v/>
          </cell>
        </row>
        <row r="225">
          <cell r="C225" t="str">
            <v>47.1-</v>
          </cell>
        </row>
        <row r="226">
          <cell r="C226" t="str">
            <v/>
          </cell>
        </row>
        <row r="227">
          <cell r="C227" t="str">
            <v>64.5-</v>
          </cell>
        </row>
        <row r="228">
          <cell r="C228" t="str">
            <v>66.4-</v>
          </cell>
        </row>
        <row r="229">
          <cell r="C229" t="str">
            <v>307.1</v>
          </cell>
        </row>
        <row r="230">
          <cell r="C230" t="str">
            <v>55.3-</v>
          </cell>
        </row>
        <row r="231">
          <cell r="C231" t="str">
            <v>52.5-</v>
          </cell>
        </row>
        <row r="232">
          <cell r="C232" t="str">
            <v>52.5-</v>
          </cell>
        </row>
        <row r="233">
          <cell r="C233" t="str">
            <v>45.3-</v>
          </cell>
        </row>
        <row r="234">
          <cell r="C234" t="str">
            <v>63.5-</v>
          </cell>
        </row>
        <row r="235">
          <cell r="C235" t="str">
            <v>14.3</v>
          </cell>
        </row>
        <row r="236">
          <cell r="C236" t="str">
            <v>52.0-</v>
          </cell>
        </row>
        <row r="237">
          <cell r="C237" t="str">
            <v>32.1-</v>
          </cell>
        </row>
        <row r="238">
          <cell r="C238" t="str">
            <v>49.2-</v>
          </cell>
        </row>
        <row r="239">
          <cell r="C239" t="str">
            <v>47.7-</v>
          </cell>
        </row>
        <row r="240">
          <cell r="C240" t="str">
            <v>36.8-</v>
          </cell>
        </row>
        <row r="241">
          <cell r="C241" t="str">
            <v/>
          </cell>
        </row>
        <row r="242">
          <cell r="C242" t="str">
            <v>45.3-</v>
          </cell>
        </row>
        <row r="243">
          <cell r="C243" t="str">
            <v>49.4-</v>
          </cell>
        </row>
        <row r="244">
          <cell r="C244" t="str">
            <v>100.0-</v>
          </cell>
        </row>
        <row r="245">
          <cell r="C245" t="str">
            <v>49.3-</v>
          </cell>
        </row>
        <row r="246">
          <cell r="C246" t="str">
            <v>32.6-</v>
          </cell>
        </row>
        <row r="247">
          <cell r="C247" t="str">
            <v/>
          </cell>
        </row>
        <row r="248">
          <cell r="C248" t="str">
            <v/>
          </cell>
        </row>
        <row r="249">
          <cell r="C249" t="str">
            <v>100.0-</v>
          </cell>
        </row>
        <row r="250">
          <cell r="C250" t="str">
            <v/>
          </cell>
        </row>
        <row r="251">
          <cell r="C251" t="str">
            <v>48.0-</v>
          </cell>
        </row>
        <row r="252">
          <cell r="C252" t="str">
            <v>46.6-</v>
          </cell>
        </row>
        <row r="253">
          <cell r="C253" t="str">
            <v>46.6-</v>
          </cell>
        </row>
        <row r="254">
          <cell r="C254" t="str">
            <v/>
          </cell>
        </row>
        <row r="255">
          <cell r="C255" t="str">
            <v>179.3</v>
          </cell>
        </row>
        <row r="256">
          <cell r="C256" t="str">
            <v>37.3-</v>
          </cell>
        </row>
        <row r="257">
          <cell r="C257" t="str">
            <v/>
          </cell>
        </row>
        <row r="258">
          <cell r="C258" t="str">
            <v>23.7</v>
          </cell>
        </row>
        <row r="259">
          <cell r="C259" t="str">
            <v>140.1</v>
          </cell>
        </row>
        <row r="260">
          <cell r="C260" t="str">
            <v>32.5-</v>
          </cell>
        </row>
        <row r="261">
          <cell r="C261" t="str">
            <v/>
          </cell>
        </row>
        <row r="262">
          <cell r="C262" t="str">
            <v>32.9-</v>
          </cell>
        </row>
        <row r="263">
          <cell r="C263" t="str">
            <v>31.1-</v>
          </cell>
        </row>
        <row r="264">
          <cell r="C264" t="str">
            <v>2,589.7</v>
          </cell>
        </row>
        <row r="265">
          <cell r="C265" t="str">
            <v>67.8-</v>
          </cell>
        </row>
        <row r="266">
          <cell r="C266" t="str">
            <v>81.4-</v>
          </cell>
        </row>
        <row r="267">
          <cell r="C267" t="str">
            <v>12.7-</v>
          </cell>
        </row>
        <row r="268">
          <cell r="C268" t="str">
            <v>1,147.0</v>
          </cell>
        </row>
        <row r="269">
          <cell r="C269" t="str">
            <v/>
          </cell>
        </row>
        <row r="270">
          <cell r="C270" t="str">
            <v>100.0-</v>
          </cell>
        </row>
        <row r="271">
          <cell r="C271" t="str">
            <v>52.0-</v>
          </cell>
        </row>
        <row r="272">
          <cell r="C272" t="str">
            <v>50.1-</v>
          </cell>
        </row>
        <row r="273">
          <cell r="C273" t="str">
            <v>50.8-</v>
          </cell>
        </row>
        <row r="274">
          <cell r="C274" t="str">
            <v>63.4-</v>
          </cell>
        </row>
        <row r="275">
          <cell r="C275" t="str">
            <v/>
          </cell>
        </row>
        <row r="276">
          <cell r="C276" t="str">
            <v>34.4-</v>
          </cell>
        </row>
        <row r="277">
          <cell r="C277" t="str">
            <v/>
          </cell>
        </row>
        <row r="278">
          <cell r="C278" t="str">
            <v>8,954.3</v>
          </cell>
        </row>
        <row r="279">
          <cell r="C279" t="str">
            <v/>
          </cell>
        </row>
        <row r="280">
          <cell r="C280" t="str">
            <v>302.0</v>
          </cell>
        </row>
        <row r="281">
          <cell r="C281" t="str">
            <v>845.0</v>
          </cell>
        </row>
        <row r="282">
          <cell r="C282" t="str">
            <v>45.5-</v>
          </cell>
        </row>
        <row r="283">
          <cell r="C283" t="str">
            <v>70.4-</v>
          </cell>
        </row>
        <row r="284">
          <cell r="C284" t="str">
            <v>34.6-</v>
          </cell>
        </row>
        <row r="285">
          <cell r="C285" t="str">
            <v>73.7-</v>
          </cell>
        </row>
        <row r="286">
          <cell r="C286" t="str">
            <v>30.7-</v>
          </cell>
        </row>
        <row r="287">
          <cell r="C287" t="str">
            <v>51.9-</v>
          </cell>
        </row>
        <row r="288">
          <cell r="C288" t="str">
            <v>143.6</v>
          </cell>
        </row>
        <row r="289">
          <cell r="C289" t="str">
            <v>68.5-</v>
          </cell>
        </row>
        <row r="290">
          <cell r="C290" t="str">
            <v>30.5-</v>
          </cell>
        </row>
        <row r="291">
          <cell r="C291" t="str">
            <v>90.7-</v>
          </cell>
        </row>
        <row r="292">
          <cell r="C292" t="str">
            <v>57.5-</v>
          </cell>
        </row>
        <row r="293">
          <cell r="C293" t="str">
            <v>42.9-</v>
          </cell>
        </row>
        <row r="294">
          <cell r="C294" t="str">
            <v>55.5-</v>
          </cell>
        </row>
        <row r="295">
          <cell r="C295" t="str">
            <v>74.7-</v>
          </cell>
        </row>
        <row r="296">
          <cell r="C296" t="str">
            <v>55.3-</v>
          </cell>
        </row>
        <row r="297">
          <cell r="C297" t="str">
            <v>32.3-</v>
          </cell>
        </row>
        <row r="298">
          <cell r="C298" t="str">
            <v>4.1</v>
          </cell>
        </row>
        <row r="299">
          <cell r="C299" t="str">
            <v>39.0-</v>
          </cell>
        </row>
        <row r="300">
          <cell r="C300" t="str">
            <v>55.5-</v>
          </cell>
        </row>
        <row r="301">
          <cell r="C301" t="str">
            <v>94.8-</v>
          </cell>
        </row>
        <row r="302">
          <cell r="C302" t="str">
            <v>8.0-</v>
          </cell>
        </row>
        <row r="303">
          <cell r="C303" t="str">
            <v>100.0-</v>
          </cell>
        </row>
        <row r="304">
          <cell r="C304" t="str">
            <v>7.2</v>
          </cell>
        </row>
        <row r="305">
          <cell r="C305" t="str">
            <v>100.0-</v>
          </cell>
        </row>
        <row r="306">
          <cell r="C306" t="str">
            <v>42.7-</v>
          </cell>
        </row>
        <row r="307">
          <cell r="C307" t="str">
            <v>49.2-</v>
          </cell>
        </row>
        <row r="308">
          <cell r="C308" t="str">
            <v>38.7-</v>
          </cell>
        </row>
        <row r="309">
          <cell r="C309" t="str">
            <v>87.7-</v>
          </cell>
        </row>
        <row r="310">
          <cell r="C310" t="str">
            <v>44.3-</v>
          </cell>
        </row>
        <row r="311">
          <cell r="C311" t="str">
            <v>61.8-</v>
          </cell>
        </row>
        <row r="312">
          <cell r="C312" t="str">
            <v>55.7-</v>
          </cell>
        </row>
        <row r="313">
          <cell r="C313" t="str">
            <v>36.2-</v>
          </cell>
        </row>
        <row r="314">
          <cell r="C314" t="str">
            <v>33.5-</v>
          </cell>
        </row>
        <row r="315">
          <cell r="C315" t="str">
            <v/>
          </cell>
        </row>
        <row r="316">
          <cell r="C316" t="str">
            <v>38.4-</v>
          </cell>
        </row>
        <row r="317">
          <cell r="C317" t="str">
            <v>19.8-</v>
          </cell>
        </row>
        <row r="318">
          <cell r="C318" t="str">
            <v>57.6-</v>
          </cell>
        </row>
        <row r="319">
          <cell r="C319" t="str">
            <v>38.4-</v>
          </cell>
        </row>
        <row r="320">
          <cell r="C320" t="str">
            <v>69.1-</v>
          </cell>
        </row>
        <row r="321">
          <cell r="C321" t="str">
            <v>69.9-</v>
          </cell>
        </row>
        <row r="322">
          <cell r="C322" t="str">
            <v>22.3-</v>
          </cell>
        </row>
        <row r="323">
          <cell r="C323" t="str">
            <v>43.1-</v>
          </cell>
        </row>
        <row r="324">
          <cell r="C324" t="str">
            <v>45.1-</v>
          </cell>
        </row>
        <row r="325">
          <cell r="C325" t="str">
            <v>49.2-</v>
          </cell>
        </row>
        <row r="326">
          <cell r="C326" t="str">
            <v>42.6-</v>
          </cell>
        </row>
        <row r="327">
          <cell r="C327" t="str">
            <v>48.4-</v>
          </cell>
        </row>
        <row r="328">
          <cell r="C328" t="str">
            <v/>
          </cell>
        </row>
        <row r="329">
          <cell r="C329" t="str">
            <v>50.2-</v>
          </cell>
        </row>
        <row r="330">
          <cell r="C330" t="str">
            <v>47.6-</v>
          </cell>
        </row>
        <row r="331">
          <cell r="C331" t="str">
            <v>62.7-</v>
          </cell>
        </row>
        <row r="332">
          <cell r="C332" t="str">
            <v>55.1-</v>
          </cell>
        </row>
        <row r="333">
          <cell r="C333" t="str">
            <v>20.8-</v>
          </cell>
        </row>
        <row r="334">
          <cell r="C334" t="str">
            <v>74.9</v>
          </cell>
        </row>
        <row r="335">
          <cell r="C335" t="str">
            <v>48.7-</v>
          </cell>
        </row>
        <row r="336">
          <cell r="C336" t="str">
            <v>54.2-</v>
          </cell>
        </row>
        <row r="337">
          <cell r="C337" t="str">
            <v>48.4-</v>
          </cell>
        </row>
        <row r="338">
          <cell r="C338" t="str">
            <v>104.8</v>
          </cell>
        </row>
        <row r="339">
          <cell r="C339" t="str">
            <v>50.3-</v>
          </cell>
        </row>
        <row r="340">
          <cell r="C340" t="str">
            <v>52.7-</v>
          </cell>
        </row>
        <row r="341">
          <cell r="C341" t="str">
            <v>50.3-</v>
          </cell>
        </row>
        <row r="342">
          <cell r="C342" t="str">
            <v>50.5-</v>
          </cell>
        </row>
        <row r="343">
          <cell r="C343" t="str">
            <v>49.0-</v>
          </cell>
        </row>
        <row r="344">
          <cell r="C344" t="str">
            <v>33.4-</v>
          </cell>
        </row>
        <row r="345">
          <cell r="C345" t="str">
            <v>2.3</v>
          </cell>
        </row>
        <row r="346">
          <cell r="C346" t="str">
            <v>48.2-</v>
          </cell>
        </row>
        <row r="347">
          <cell r="C347" t="str">
            <v>68.4-</v>
          </cell>
        </row>
        <row r="348">
          <cell r="C348" t="str">
            <v>56.4-</v>
          </cell>
        </row>
        <row r="349">
          <cell r="C349" t="str">
            <v>49.4-</v>
          </cell>
        </row>
        <row r="350">
          <cell r="C350" t="str">
            <v>44.0-</v>
          </cell>
        </row>
        <row r="351">
          <cell r="C351" t="str">
            <v>34.3-</v>
          </cell>
        </row>
        <row r="352">
          <cell r="C352" t="str">
            <v>99.7-</v>
          </cell>
        </row>
        <row r="353">
          <cell r="C353" t="str">
            <v>99.0-</v>
          </cell>
        </row>
        <row r="354">
          <cell r="C354" t="str">
            <v>223.4</v>
          </cell>
        </row>
        <row r="355">
          <cell r="C355" t="str">
            <v>2.6</v>
          </cell>
        </row>
        <row r="356">
          <cell r="C356" t="str">
            <v>8.7-</v>
          </cell>
        </row>
        <row r="357">
          <cell r="C357" t="str">
            <v>50.5-</v>
          </cell>
        </row>
        <row r="358">
          <cell r="C358" t="str">
            <v>100.0-</v>
          </cell>
        </row>
        <row r="359">
          <cell r="C359" t="str">
            <v>40.6-</v>
          </cell>
        </row>
        <row r="360">
          <cell r="C360" t="str">
            <v>95.2-</v>
          </cell>
        </row>
        <row r="361">
          <cell r="C361" t="str">
            <v>22.0</v>
          </cell>
        </row>
        <row r="362">
          <cell r="C362" t="str">
            <v>842.3</v>
          </cell>
        </row>
        <row r="363">
          <cell r="C363" t="str">
            <v>42.4</v>
          </cell>
        </row>
        <row r="364">
          <cell r="C364" t="str">
            <v>55.5-</v>
          </cell>
        </row>
        <row r="365">
          <cell r="C365" t="str">
            <v>48.2-</v>
          </cell>
        </row>
        <row r="366">
          <cell r="C366" t="str">
            <v>30.6-</v>
          </cell>
        </row>
        <row r="367">
          <cell r="C367" t="str">
            <v>68.9-</v>
          </cell>
        </row>
        <row r="368">
          <cell r="C368" t="str">
            <v>37.3-</v>
          </cell>
        </row>
        <row r="369">
          <cell r="C369" t="str">
            <v>47.3-</v>
          </cell>
        </row>
        <row r="370">
          <cell r="C370" t="str">
            <v>61.5-</v>
          </cell>
        </row>
        <row r="371">
          <cell r="C371" t="str">
            <v>61.0-</v>
          </cell>
        </row>
        <row r="372">
          <cell r="C372" t="str">
            <v>57.6-</v>
          </cell>
        </row>
        <row r="373">
          <cell r="C373" t="str">
            <v>43.5-</v>
          </cell>
        </row>
        <row r="374">
          <cell r="C374" t="str">
            <v>39.1-</v>
          </cell>
        </row>
        <row r="375">
          <cell r="C375" t="str">
            <v>59.7-</v>
          </cell>
        </row>
        <row r="376">
          <cell r="C376" t="str">
            <v>89.8-</v>
          </cell>
        </row>
        <row r="377">
          <cell r="C377" t="str">
            <v>184.1</v>
          </cell>
        </row>
        <row r="378">
          <cell r="C378" t="str">
            <v>40.7-</v>
          </cell>
        </row>
        <row r="379">
          <cell r="C379" t="str">
            <v>45.5-</v>
          </cell>
        </row>
        <row r="380">
          <cell r="C380" t="str">
            <v>67.3-</v>
          </cell>
        </row>
        <row r="381">
          <cell r="C381" t="str">
            <v>19.5-</v>
          </cell>
        </row>
        <row r="382">
          <cell r="C382" t="str">
            <v>53.1-</v>
          </cell>
        </row>
        <row r="383">
          <cell r="C383" t="str">
            <v>60.0-</v>
          </cell>
        </row>
        <row r="384">
          <cell r="C384" t="str">
            <v>10.1</v>
          </cell>
        </row>
        <row r="385">
          <cell r="C385" t="str">
            <v>43.7-</v>
          </cell>
        </row>
        <row r="386">
          <cell r="C386" t="str">
            <v>0.0</v>
          </cell>
        </row>
        <row r="387">
          <cell r="C387" t="str">
            <v>50.9-</v>
          </cell>
        </row>
        <row r="388">
          <cell r="C388" t="str">
            <v>31.9-</v>
          </cell>
        </row>
        <row r="389">
          <cell r="C389" t="str">
            <v>65.6-</v>
          </cell>
        </row>
        <row r="390">
          <cell r="C390" t="str">
            <v>45.8-</v>
          </cell>
        </row>
        <row r="391">
          <cell r="C391" t="str">
            <v>100.0-</v>
          </cell>
        </row>
        <row r="392">
          <cell r="C392" t="str">
            <v>10.1-</v>
          </cell>
        </row>
        <row r="393">
          <cell r="C393" t="str">
            <v>45.1-</v>
          </cell>
        </row>
        <row r="394">
          <cell r="C394" t="str">
            <v>100.0-</v>
          </cell>
        </row>
        <row r="395">
          <cell r="C395" t="str">
            <v>39.6-</v>
          </cell>
        </row>
        <row r="396">
          <cell r="C396" t="str">
            <v>52.3-</v>
          </cell>
        </row>
        <row r="397">
          <cell r="C397" t="str">
            <v>52.4-</v>
          </cell>
        </row>
        <row r="398">
          <cell r="C398" t="str">
            <v>74.7-</v>
          </cell>
        </row>
        <row r="399">
          <cell r="C399" t="str">
            <v>55.3-</v>
          </cell>
        </row>
        <row r="400">
          <cell r="C400" t="str">
            <v>20.4-</v>
          </cell>
        </row>
        <row r="401">
          <cell r="C401" t="str">
            <v>53.6-</v>
          </cell>
        </row>
        <row r="402">
          <cell r="C402" t="str">
            <v>63.5-</v>
          </cell>
        </row>
        <row r="403">
          <cell r="C403" t="str">
            <v>36.8-</v>
          </cell>
        </row>
        <row r="404">
          <cell r="C404" t="str">
            <v>58.2-</v>
          </cell>
        </row>
        <row r="405">
          <cell r="C405" t="str">
            <v>65.8-</v>
          </cell>
        </row>
        <row r="406">
          <cell r="C406" t="str">
            <v>33.5-</v>
          </cell>
        </row>
        <row r="407">
          <cell r="C407" t="str">
            <v>45.9</v>
          </cell>
        </row>
        <row r="408">
          <cell r="C408" t="str">
            <v>57.8-</v>
          </cell>
        </row>
        <row r="409">
          <cell r="C409" t="str">
            <v>53.4-</v>
          </cell>
        </row>
        <row r="410">
          <cell r="C410" t="str">
            <v>50.0-</v>
          </cell>
        </row>
        <row r="411">
          <cell r="C411" t="str">
            <v>50.0-</v>
          </cell>
        </row>
        <row r="412">
          <cell r="C412" t="str">
            <v>50.0-</v>
          </cell>
        </row>
        <row r="413">
          <cell r="C413" t="str">
            <v>48.3-</v>
          </cell>
        </row>
        <row r="414">
          <cell r="C414" t="str">
            <v>47.1</v>
          </cell>
        </row>
        <row r="415">
          <cell r="C415" t="str">
            <v>47.6-</v>
          </cell>
        </row>
        <row r="416">
          <cell r="C416" t="str">
            <v>106.7-</v>
          </cell>
        </row>
        <row r="417">
          <cell r="C417" t="str">
            <v>46.8</v>
          </cell>
        </row>
        <row r="418">
          <cell r="C418" t="str">
            <v>37.6</v>
          </cell>
        </row>
        <row r="419">
          <cell r="C419" t="str">
            <v>27,578.9</v>
          </cell>
        </row>
        <row r="420">
          <cell r="C420" t="str">
            <v>41.8</v>
          </cell>
        </row>
        <row r="421">
          <cell r="C421" t="str">
            <v>71.1-</v>
          </cell>
        </row>
        <row r="422">
          <cell r="C422" t="str">
            <v>131.9</v>
          </cell>
        </row>
        <row r="423">
          <cell r="C423" t="str">
            <v>47.0-</v>
          </cell>
        </row>
        <row r="424">
          <cell r="C424" t="str">
            <v>37.5-</v>
          </cell>
        </row>
        <row r="425">
          <cell r="C425" t="str">
            <v>100.0-</v>
          </cell>
        </row>
        <row r="426">
          <cell r="C426" t="str">
            <v>100.0-</v>
          </cell>
        </row>
        <row r="427">
          <cell r="C427" t="str">
            <v>41.3-</v>
          </cell>
        </row>
        <row r="428">
          <cell r="C428" t="str">
            <v>48.2-</v>
          </cell>
        </row>
        <row r="429">
          <cell r="C429" t="str">
            <v/>
          </cell>
        </row>
        <row r="430">
          <cell r="C430" t="str">
            <v>51.4</v>
          </cell>
        </row>
        <row r="431">
          <cell r="C431" t="str">
            <v/>
          </cell>
        </row>
        <row r="432">
          <cell r="C432" t="str">
            <v>48.3-</v>
          </cell>
        </row>
        <row r="433">
          <cell r="C433" t="str">
            <v>46.3-</v>
          </cell>
        </row>
        <row r="434">
          <cell r="C434" t="str">
            <v>43.1</v>
          </cell>
        </row>
        <row r="435">
          <cell r="C435" t="str">
            <v>67.8-</v>
          </cell>
        </row>
        <row r="436">
          <cell r="C436" t="str">
            <v>43.2-</v>
          </cell>
        </row>
        <row r="437">
          <cell r="C437" t="str">
            <v>64.5-</v>
          </cell>
        </row>
        <row r="438">
          <cell r="C438" t="str">
            <v>100.0-</v>
          </cell>
        </row>
        <row r="439">
          <cell r="C439" t="str">
            <v>100.0-</v>
          </cell>
        </row>
        <row r="440">
          <cell r="C440" t="str">
            <v>56.0-</v>
          </cell>
        </row>
        <row r="441">
          <cell r="C441" t="str">
            <v>56.0-</v>
          </cell>
        </row>
        <row r="442">
          <cell r="C442" t="str">
            <v>27.1-</v>
          </cell>
        </row>
        <row r="443">
          <cell r="C443" t="str">
            <v>10.7</v>
          </cell>
        </row>
        <row r="444">
          <cell r="C444" t="str">
            <v>18.3-</v>
          </cell>
        </row>
        <row r="445">
          <cell r="C445" t="str">
            <v>43.5-</v>
          </cell>
        </row>
        <row r="446">
          <cell r="C446" t="str">
            <v>13.5-</v>
          </cell>
        </row>
        <row r="447">
          <cell r="C447" t="str">
            <v>27.6-</v>
          </cell>
        </row>
        <row r="448">
          <cell r="C448" t="str">
            <v>15.1-</v>
          </cell>
        </row>
        <row r="449">
          <cell r="C449" t="str">
            <v>16.3-</v>
          </cell>
        </row>
        <row r="450">
          <cell r="C450" t="str">
            <v>51.8-</v>
          </cell>
        </row>
        <row r="451">
          <cell r="C451" t="str">
            <v>51.8-</v>
          </cell>
        </row>
        <row r="452">
          <cell r="C452" t="str">
            <v>49.8-</v>
          </cell>
        </row>
        <row r="453">
          <cell r="C453" t="str">
            <v>48.0-</v>
          </cell>
        </row>
        <row r="454">
          <cell r="C454" t="str">
            <v>59.4-</v>
          </cell>
        </row>
        <row r="455">
          <cell r="C455" t="str">
            <v>27.9-</v>
          </cell>
        </row>
        <row r="456">
          <cell r="C456" t="str">
            <v>100.0-</v>
          </cell>
        </row>
        <row r="457">
          <cell r="C457" t="str">
            <v>46.3-</v>
          </cell>
        </row>
        <row r="458">
          <cell r="C458" t="str">
            <v>349.9</v>
          </cell>
        </row>
        <row r="459">
          <cell r="C459" t="str">
            <v>46.1-</v>
          </cell>
        </row>
        <row r="460">
          <cell r="C460" t="str">
            <v>100.0-</v>
          </cell>
        </row>
        <row r="461">
          <cell r="C461" t="str">
            <v>31.3-</v>
          </cell>
        </row>
        <row r="462">
          <cell r="C462" t="str">
            <v>45.3-</v>
          </cell>
        </row>
        <row r="463">
          <cell r="C463" t="str">
            <v>37.6-</v>
          </cell>
        </row>
        <row r="464">
          <cell r="C464" t="str">
            <v>100.0-</v>
          </cell>
        </row>
        <row r="465">
          <cell r="C465" t="str">
            <v>53.6-</v>
          </cell>
        </row>
        <row r="466">
          <cell r="C466" t="str">
            <v>51.1-</v>
          </cell>
        </row>
        <row r="467">
          <cell r="C467" t="str">
            <v>100.0-</v>
          </cell>
        </row>
        <row r="468">
          <cell r="C468" t="str">
            <v>8.2-</v>
          </cell>
        </row>
        <row r="469">
          <cell r="C469" t="str">
            <v>100.0-</v>
          </cell>
        </row>
        <row r="470">
          <cell r="C470" t="str">
            <v>39.1-</v>
          </cell>
        </row>
        <row r="471">
          <cell r="C471" t="str">
            <v>60.0-</v>
          </cell>
        </row>
        <row r="472">
          <cell r="C472" t="str">
            <v>100.0-</v>
          </cell>
        </row>
        <row r="473">
          <cell r="C473" t="str">
            <v>100.0-</v>
          </cell>
        </row>
        <row r="474">
          <cell r="C474" t="str">
            <v>100.0-</v>
          </cell>
        </row>
        <row r="475">
          <cell r="C475" t="str">
            <v>50.8-</v>
          </cell>
        </row>
        <row r="476">
          <cell r="C476" t="str">
            <v>47.1-</v>
          </cell>
        </row>
        <row r="477">
          <cell r="C477" t="str">
            <v>18.2</v>
          </cell>
        </row>
        <row r="478">
          <cell r="C478" t="str">
            <v>18.2</v>
          </cell>
        </row>
        <row r="479">
          <cell r="C479" t="str">
            <v>45.1-</v>
          </cell>
        </row>
        <row r="480">
          <cell r="C480" t="str">
            <v/>
          </cell>
        </row>
        <row r="481">
          <cell r="C481" t="str">
            <v>62.7-</v>
          </cell>
        </row>
        <row r="482">
          <cell r="C482" t="str">
            <v/>
          </cell>
        </row>
        <row r="483">
          <cell r="C483" t="str">
            <v/>
          </cell>
        </row>
        <row r="484">
          <cell r="C484" t="str">
            <v>100.0-</v>
          </cell>
        </row>
        <row r="485">
          <cell r="C485" t="str">
            <v>100.0-</v>
          </cell>
        </row>
        <row r="486">
          <cell r="C486" t="str">
            <v>78.4-</v>
          </cell>
        </row>
        <row r="487">
          <cell r="C487" t="str">
            <v>48.3-</v>
          </cell>
        </row>
        <row r="488">
          <cell r="C488" t="str">
            <v>91.1-</v>
          </cell>
        </row>
        <row r="489">
          <cell r="C489" t="str">
            <v>84.0-</v>
          </cell>
        </row>
        <row r="490">
          <cell r="C490" t="str">
            <v>47.4-</v>
          </cell>
        </row>
        <row r="491">
          <cell r="C491" t="str">
            <v>200.0</v>
          </cell>
        </row>
        <row r="492">
          <cell r="C492" t="str">
            <v>49.1-</v>
          </cell>
        </row>
        <row r="493">
          <cell r="C493" t="str">
            <v>2.0-</v>
          </cell>
        </row>
        <row r="494">
          <cell r="C494" t="str">
            <v>100.0-</v>
          </cell>
        </row>
        <row r="495">
          <cell r="C495" t="str">
            <v>43.7-</v>
          </cell>
        </row>
        <row r="496">
          <cell r="C496" t="str">
            <v>48.3-</v>
          </cell>
        </row>
        <row r="497">
          <cell r="C497" t="str">
            <v>33.5-</v>
          </cell>
        </row>
        <row r="498">
          <cell r="C498" t="str">
            <v>44.3</v>
          </cell>
        </row>
        <row r="499">
          <cell r="C499" t="str">
            <v>38.0-</v>
          </cell>
        </row>
        <row r="500">
          <cell r="C500" t="str">
            <v>48.6-</v>
          </cell>
        </row>
        <row r="501">
          <cell r="C501" t="str">
            <v>48.6-</v>
          </cell>
        </row>
        <row r="502">
          <cell r="C502" t="str">
            <v>100.0-</v>
          </cell>
        </row>
        <row r="503">
          <cell r="C503" t="str">
            <v>49.3-</v>
          </cell>
        </row>
        <row r="504">
          <cell r="C504" t="str">
            <v>56.1-</v>
          </cell>
        </row>
        <row r="505">
          <cell r="C505" t="str">
            <v>67.3-</v>
          </cell>
        </row>
        <row r="506">
          <cell r="C506" t="str">
            <v>87.3-</v>
          </cell>
        </row>
        <row r="507">
          <cell r="C507" t="str">
            <v>74.8-</v>
          </cell>
        </row>
        <row r="508">
          <cell r="C508" t="str">
            <v>405.8</v>
          </cell>
        </row>
        <row r="509">
          <cell r="C509" t="str">
            <v>92.5-</v>
          </cell>
        </row>
        <row r="510">
          <cell r="C510" t="str">
            <v/>
          </cell>
        </row>
        <row r="511">
          <cell r="C511" t="str">
            <v>40.9</v>
          </cell>
        </row>
        <row r="512">
          <cell r="C512" t="str">
            <v>254.5</v>
          </cell>
        </row>
        <row r="513">
          <cell r="C513" t="str">
            <v>48.7-</v>
          </cell>
        </row>
        <row r="514">
          <cell r="C514" t="str">
            <v>409.9</v>
          </cell>
        </row>
        <row r="515">
          <cell r="C515" t="str">
            <v>58.5-</v>
          </cell>
        </row>
        <row r="516">
          <cell r="C516" t="str">
            <v>25.9</v>
          </cell>
        </row>
        <row r="517">
          <cell r="C517" t="str">
            <v>32.8-</v>
          </cell>
        </row>
        <row r="518">
          <cell r="C518" t="str">
            <v/>
          </cell>
        </row>
        <row r="519">
          <cell r="C519" t="str">
            <v/>
          </cell>
        </row>
        <row r="520">
          <cell r="C520" t="str">
            <v/>
          </cell>
        </row>
        <row r="521">
          <cell r="C521" t="str">
            <v>61.1-</v>
          </cell>
        </row>
        <row r="522">
          <cell r="C522" t="str">
            <v>50.0-</v>
          </cell>
        </row>
        <row r="523">
          <cell r="C523" t="str">
            <v>45.5-</v>
          </cell>
        </row>
        <row r="524">
          <cell r="C524" t="str">
            <v>60.1-</v>
          </cell>
        </row>
        <row r="525">
          <cell r="C525" t="str">
            <v>49.6-</v>
          </cell>
        </row>
        <row r="526">
          <cell r="C526" t="str">
            <v>49.6-</v>
          </cell>
        </row>
        <row r="527">
          <cell r="C527" t="str">
            <v/>
          </cell>
        </row>
        <row r="528">
          <cell r="C528" t="str">
            <v>30.4-</v>
          </cell>
        </row>
        <row r="529">
          <cell r="C529" t="str">
            <v>89.8-</v>
          </cell>
        </row>
        <row r="530">
          <cell r="C530" t="str">
            <v>87.3-</v>
          </cell>
        </row>
        <row r="531">
          <cell r="C531" t="str">
            <v>63.1-</v>
          </cell>
        </row>
        <row r="532">
          <cell r="C532" t="str">
            <v>63.1-</v>
          </cell>
        </row>
        <row r="533">
          <cell r="C533" t="str">
            <v>48.9-</v>
          </cell>
        </row>
        <row r="534">
          <cell r="C534" t="str">
            <v/>
          </cell>
        </row>
        <row r="535">
          <cell r="C535" t="str">
            <v/>
          </cell>
        </row>
        <row r="536">
          <cell r="C536" t="str">
            <v>100.0</v>
          </cell>
        </row>
        <row r="537">
          <cell r="C537" t="str">
            <v>300.6-</v>
          </cell>
        </row>
        <row r="538">
          <cell r="C538" t="str">
            <v>11.7-</v>
          </cell>
        </row>
        <row r="539">
          <cell r="C539" t="str">
            <v>65.5</v>
          </cell>
        </row>
        <row r="540">
          <cell r="C540" t="str">
            <v>57.1</v>
          </cell>
        </row>
        <row r="541">
          <cell r="C541" t="str">
            <v>277.5</v>
          </cell>
        </row>
        <row r="542">
          <cell r="C542" t="str">
            <v>110.3</v>
          </cell>
        </row>
        <row r="543">
          <cell r="C543" t="str">
            <v>76.9-</v>
          </cell>
        </row>
        <row r="544">
          <cell r="C544" t="str">
            <v>100.0-</v>
          </cell>
        </row>
        <row r="545">
          <cell r="C545" t="str">
            <v>74.1-</v>
          </cell>
        </row>
        <row r="546">
          <cell r="C546" t="str">
            <v>85.5-</v>
          </cell>
        </row>
        <row r="547">
          <cell r="C547" t="str">
            <v>100.0-</v>
          </cell>
        </row>
        <row r="548">
          <cell r="C548" t="str">
            <v>71.1</v>
          </cell>
        </row>
        <row r="549">
          <cell r="C549" t="str">
            <v/>
          </cell>
        </row>
        <row r="550">
          <cell r="C550" t="str">
            <v>49.3-</v>
          </cell>
        </row>
        <row r="551">
          <cell r="C551" t="str">
            <v>100.0-</v>
          </cell>
        </row>
        <row r="552">
          <cell r="C552" t="str">
            <v>53.8-</v>
          </cell>
        </row>
        <row r="553">
          <cell r="C553" t="str">
            <v>55.3-</v>
          </cell>
        </row>
        <row r="554">
          <cell r="C554" t="str">
            <v>36.3-</v>
          </cell>
        </row>
        <row r="555">
          <cell r="C555" t="str">
            <v>61.3-</v>
          </cell>
        </row>
        <row r="556">
          <cell r="C556" t="str">
            <v>100.0-</v>
          </cell>
        </row>
        <row r="557">
          <cell r="C557" t="str">
            <v>159.1-</v>
          </cell>
        </row>
        <row r="558">
          <cell r="C558" t="str">
            <v>100.0-</v>
          </cell>
        </row>
        <row r="559">
          <cell r="C559" t="str">
            <v>1.6-</v>
          </cell>
        </row>
        <row r="560">
          <cell r="C560" t="str">
            <v>84.7-</v>
          </cell>
        </row>
        <row r="561">
          <cell r="C561" t="str">
            <v>100.0-</v>
          </cell>
        </row>
        <row r="562">
          <cell r="C562" t="str">
            <v>99.6-</v>
          </cell>
        </row>
        <row r="563">
          <cell r="C563" t="str">
            <v>95.5-</v>
          </cell>
        </row>
        <row r="564">
          <cell r="C564" t="str">
            <v>38.0-</v>
          </cell>
        </row>
        <row r="565">
          <cell r="C565" t="str">
            <v>100.0-</v>
          </cell>
        </row>
        <row r="566">
          <cell r="C566" t="str">
            <v>100.0-</v>
          </cell>
        </row>
        <row r="567">
          <cell r="C567" t="str">
            <v>5.5-</v>
          </cell>
        </row>
        <row r="568">
          <cell r="C568" t="str">
            <v>96.4-</v>
          </cell>
        </row>
        <row r="569">
          <cell r="C569" t="str">
            <v>100.0-</v>
          </cell>
        </row>
        <row r="570">
          <cell r="C570" t="str">
            <v>100.0-</v>
          </cell>
        </row>
        <row r="571">
          <cell r="C571" t="str">
            <v>54.3-</v>
          </cell>
        </row>
        <row r="572">
          <cell r="C572" t="str">
            <v/>
          </cell>
        </row>
        <row r="573">
          <cell r="C573" t="str">
            <v>65.5-</v>
          </cell>
        </row>
        <row r="574">
          <cell r="C574" t="str">
            <v>65.5-</v>
          </cell>
        </row>
        <row r="575">
          <cell r="C575" t="str">
            <v>13.0-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alerData"/>
      <sheetName val="CustomerData"/>
      <sheetName val="comm_FCD"/>
      <sheetName val="Com_Paid_FCD"/>
      <sheetName val="comm_THB"/>
      <sheetName val="Comm_Paid_THB"/>
      <sheetName val="comm_EUR"/>
      <sheetName val="Pivot"/>
      <sheetName val="BSLA"/>
      <sheetName val="BGT-00F2907"/>
      <sheetName val="Menu"/>
      <sheetName val="10-1 Media"/>
      <sheetName val="10-cut"/>
      <sheetName val="MENU-DOP"/>
      <sheetName val="Group"/>
      <sheetName val="Jul_dec97"/>
      <sheetName val="STD RESERVE"/>
      <sheetName val="total"/>
      <sheetName val="Provision_2002N"/>
      <sheetName val="Key"/>
      <sheetName val="J2"/>
      <sheetName val="Calculation PS"/>
      <sheetName val="payment"/>
      <sheetName val="2006"/>
      <sheetName val="V310_H"/>
      <sheetName val="F_OH"/>
      <sheetName val="Basic_Information"/>
      <sheetName val="MA"/>
      <sheetName val="ADVANCE-STAFF"/>
      <sheetName val="TMS2000"/>
      <sheetName val="04年度長期操業予測_金額_0408月3発反映_長計修正"/>
      <sheetName val="REPORT"/>
      <sheetName val="SOPSG"/>
      <sheetName val="Selling and Admins (DONE)"/>
      <sheetName val="Raw Material"/>
      <sheetName val="Total 01'05"/>
      <sheetName val="Seagate _share_in_units"/>
      <sheetName val="PMT sche 7039"/>
      <sheetName val="PL"/>
      <sheetName val="DEP12"/>
      <sheetName val="BS"/>
      <sheetName val="10-1_Media"/>
      <sheetName val="STD_RESERVE"/>
      <sheetName val="Calculation_PS"/>
      <sheetName val="Total_01'05"/>
      <sheetName val="Raw_Material"/>
      <sheetName val="Selling_and_Admins_(DONE)"/>
      <sheetName val="JUNE1"/>
      <sheetName val="dcf"/>
      <sheetName val="PPC_DTY"/>
      <sheetName val="Root Cause"/>
    </sheetNames>
    <sheetDataSet>
      <sheetData sheetId="0">
        <row r="5">
          <cell r="A5" t="str">
            <v>088882</v>
          </cell>
        </row>
      </sheetData>
      <sheetData sheetId="1">
        <row r="5">
          <cell r="A5" t="str">
            <v>088882</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국문제조"/>
      <sheetName val="현금흐름"/>
      <sheetName val="영문FS"/>
      <sheetName val="영문제조원가"/>
      <sheetName val="???"/>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현금흐름"/>
      <sheetName val="재무비율"/>
      <sheetName val="국문제조"/>
      <sheetName val="cashflow"/>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3"/>
      <sheetName val="C-5"/>
      <sheetName val="C-11"/>
      <sheetName val="#REF"/>
      <sheetName val="TPP-C 2003"/>
      <sheetName val="ตั๋วเงินรับ"/>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Bal"/>
      <sheetName val="Budget-Profit"/>
      <sheetName val="DATA"/>
      <sheetName val="RATIO"/>
      <sheetName val="DUPONT"/>
      <sheetName val="Sum"/>
      <sheetName val="US007"/>
      <sheetName val="Group"/>
      <sheetName val="10"/>
      <sheetName val="J1"/>
      <sheetName val="10-1 Media"/>
      <sheetName val="10-cut"/>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500_PTTUT"/>
      <sheetName val="H300"/>
      <sheetName val="17009030"/>
      <sheetName val="17009010"/>
      <sheetName val="17005010"/>
      <sheetName val="17004010"/>
      <sheetName val="17003010"/>
      <sheetName val="17002010"/>
      <sheetName val="17102010"/>
      <sheetName val="17103010"/>
      <sheetName val="17104010"/>
      <sheetName val="17105010"/>
      <sheetName val="17109030"/>
      <sheetName val="17109010"/>
      <sheetName val="1700502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Doc. date</v>
          </cell>
          <cell r="K1" t="str">
            <v>Pstg date</v>
          </cell>
          <cell r="L1" t="str">
            <v>Amount in local cur.</v>
          </cell>
          <cell r="M1" t="str">
            <v>LCurr</v>
          </cell>
        </row>
        <row r="2">
          <cell r="A2" t="str">
            <v>@5C@</v>
          </cell>
          <cell r="B2" t="str">
            <v>120000000011000</v>
          </cell>
          <cell r="C2" t="str">
            <v>1300000001</v>
          </cell>
          <cell r="D2" t="str">
            <v>01</v>
          </cell>
          <cell r="E2" t="str">
            <v>AA</v>
          </cell>
          <cell r="F2" t="str">
            <v>01</v>
          </cell>
          <cell r="G2" t="str">
            <v/>
          </cell>
          <cell r="H2" t="str">
            <v/>
          </cell>
          <cell r="I2" t="str">
            <v>ตัดจำหน่ายระบบ air อาคาร workshop</v>
          </cell>
          <cell r="J2">
            <v>39825</v>
          </cell>
          <cell r="K2">
            <v>39825</v>
          </cell>
          <cell r="L2">
            <v>-214031.1</v>
          </cell>
          <cell r="M2" t="str">
            <v>THB</v>
          </cell>
        </row>
        <row r="3">
          <cell r="A3" t="str">
            <v>@5C@</v>
          </cell>
          <cell r="B3" t="str">
            <v>120000000013000</v>
          </cell>
          <cell r="C3" t="str">
            <v>1300000002</v>
          </cell>
          <cell r="D3" t="str">
            <v>01</v>
          </cell>
          <cell r="E3" t="str">
            <v>AA</v>
          </cell>
          <cell r="F3" t="str">
            <v>01</v>
          </cell>
          <cell r="G3" t="str">
            <v/>
          </cell>
          <cell r="H3" t="str">
            <v/>
          </cell>
          <cell r="I3" t="str">
            <v>ตัดจำหน่ายระบบ อาคาร workshop</v>
          </cell>
          <cell r="J3">
            <v>39825</v>
          </cell>
          <cell r="K3">
            <v>39825</v>
          </cell>
          <cell r="L3">
            <v>-10322963.42</v>
          </cell>
          <cell r="M3" t="str">
            <v>THB</v>
          </cell>
        </row>
        <row r="4">
          <cell r="L4">
            <v>-10536994.52</v>
          </cell>
        </row>
        <row r="5">
          <cell r="A5" t="str">
            <v>@5C@</v>
          </cell>
          <cell r="B5" t="str">
            <v>121000000001000</v>
          </cell>
          <cell r="C5" t="str">
            <v>1300000003</v>
          </cell>
          <cell r="D5" t="str">
            <v>01</v>
          </cell>
          <cell r="E5" t="str">
            <v>AA</v>
          </cell>
          <cell r="F5" t="str">
            <v>02</v>
          </cell>
          <cell r="G5" t="str">
            <v/>
          </cell>
          <cell r="H5" t="str">
            <v/>
          </cell>
          <cell r="I5" t="str">
            <v>เพิ่มเติมกันสาดอาคารCUP1(51-219)</v>
          </cell>
          <cell r="J5">
            <v>39860</v>
          </cell>
          <cell r="K5">
            <v>39860</v>
          </cell>
          <cell r="L5">
            <v>84462.07</v>
          </cell>
          <cell r="M5" t="str">
            <v>THB</v>
          </cell>
        </row>
        <row r="6">
          <cell r="A6" t="str">
            <v>@5C@</v>
          </cell>
          <cell r="B6" t="str">
            <v>121000000014000</v>
          </cell>
          <cell r="C6" t="str">
            <v>1300000003</v>
          </cell>
          <cell r="D6" t="str">
            <v>01</v>
          </cell>
          <cell r="E6" t="str">
            <v>AA</v>
          </cell>
          <cell r="F6" t="str">
            <v>02</v>
          </cell>
          <cell r="G6" t="str">
            <v/>
          </cell>
          <cell r="H6" t="str">
            <v/>
          </cell>
          <cell r="I6" t="str">
            <v>เพิ่มเติมกันสาดอาคารCUP1(51-219)</v>
          </cell>
          <cell r="J6">
            <v>39860</v>
          </cell>
          <cell r="K6">
            <v>39860</v>
          </cell>
          <cell r="L6">
            <v>-84462.07</v>
          </cell>
          <cell r="M6" t="str">
            <v>THB</v>
          </cell>
        </row>
        <row r="7">
          <cell r="A7" t="str">
            <v>@5C@</v>
          </cell>
          <cell r="B7" t="str">
            <v>120000000005000</v>
          </cell>
          <cell r="C7" t="str">
            <v>1300000005</v>
          </cell>
          <cell r="D7" t="str">
            <v>01</v>
          </cell>
          <cell r="E7" t="str">
            <v>AA</v>
          </cell>
          <cell r="F7" t="str">
            <v>04</v>
          </cell>
          <cell r="G7" t="str">
            <v/>
          </cell>
          <cell r="H7" t="str">
            <v/>
          </cell>
          <cell r="I7" t="str">
            <v>Acquisition from transfer of organiz. units</v>
          </cell>
          <cell r="J7">
            <v>39933</v>
          </cell>
          <cell r="K7">
            <v>39933</v>
          </cell>
          <cell r="L7">
            <v>368369.5</v>
          </cell>
          <cell r="M7" t="str">
            <v>THB</v>
          </cell>
        </row>
        <row r="8">
          <cell r="A8" t="str">
            <v>@5C@</v>
          </cell>
          <cell r="B8" t="str">
            <v>120000000005000</v>
          </cell>
          <cell r="C8" t="str">
            <v>1300000005</v>
          </cell>
          <cell r="D8" t="str">
            <v>01</v>
          </cell>
          <cell r="E8" t="str">
            <v>AA</v>
          </cell>
          <cell r="F8" t="str">
            <v>04</v>
          </cell>
          <cell r="G8" t="str">
            <v/>
          </cell>
          <cell r="H8" t="str">
            <v/>
          </cell>
          <cell r="I8" t="str">
            <v>Retirement from transfer of organiz. units</v>
          </cell>
          <cell r="J8">
            <v>39933</v>
          </cell>
          <cell r="K8">
            <v>39933</v>
          </cell>
          <cell r="L8">
            <v>-368369.5</v>
          </cell>
          <cell r="M8" t="str">
            <v>THB</v>
          </cell>
        </row>
        <row r="9">
          <cell r="A9" t="str">
            <v>@5C@</v>
          </cell>
          <cell r="B9" t="str">
            <v>120000000006000</v>
          </cell>
          <cell r="C9" t="str">
            <v>1300000006</v>
          </cell>
          <cell r="D9" t="str">
            <v>01</v>
          </cell>
          <cell r="E9" t="str">
            <v>AA</v>
          </cell>
          <cell r="F9" t="str">
            <v>04</v>
          </cell>
          <cell r="G9" t="str">
            <v/>
          </cell>
          <cell r="H9" t="str">
            <v/>
          </cell>
          <cell r="I9" t="str">
            <v>Acquisition from transfer of organiz. units</v>
          </cell>
          <cell r="J9">
            <v>39933</v>
          </cell>
          <cell r="K9">
            <v>39933</v>
          </cell>
          <cell r="L9">
            <v>94500</v>
          </cell>
          <cell r="M9" t="str">
            <v>THB</v>
          </cell>
        </row>
        <row r="10">
          <cell r="A10" t="str">
            <v>@5C@</v>
          </cell>
          <cell r="B10" t="str">
            <v>120000000006000</v>
          </cell>
          <cell r="C10" t="str">
            <v>1300000006</v>
          </cell>
          <cell r="D10" t="str">
            <v>01</v>
          </cell>
          <cell r="E10" t="str">
            <v>AA</v>
          </cell>
          <cell r="F10" t="str">
            <v>04</v>
          </cell>
          <cell r="G10" t="str">
            <v/>
          </cell>
          <cell r="H10" t="str">
            <v/>
          </cell>
          <cell r="I10" t="str">
            <v>Retirement from transfer of organiz. units</v>
          </cell>
          <cell r="J10">
            <v>39933</v>
          </cell>
          <cell r="K10">
            <v>39933</v>
          </cell>
          <cell r="L10">
            <v>-94500</v>
          </cell>
          <cell r="M10" t="str">
            <v>THB</v>
          </cell>
        </row>
        <row r="11">
          <cell r="A11" t="str">
            <v>@5C@</v>
          </cell>
          <cell r="B11" t="str">
            <v>121000000008000</v>
          </cell>
          <cell r="C11" t="str">
            <v>1300000007</v>
          </cell>
          <cell r="D11" t="str">
            <v>01</v>
          </cell>
          <cell r="E11" t="str">
            <v>AA</v>
          </cell>
          <cell r="F11" t="str">
            <v>04</v>
          </cell>
          <cell r="G11" t="str">
            <v/>
          </cell>
          <cell r="H11" t="str">
            <v/>
          </cell>
          <cell r="I11" t="str">
            <v>Acquisition from transfer of organiz. units</v>
          </cell>
          <cell r="J11">
            <v>39933</v>
          </cell>
          <cell r="K11">
            <v>39933</v>
          </cell>
          <cell r="L11">
            <v>296042.89</v>
          </cell>
          <cell r="M11" t="str">
            <v>THB</v>
          </cell>
        </row>
        <row r="12">
          <cell r="A12" t="str">
            <v>@5C@</v>
          </cell>
          <cell r="B12" t="str">
            <v>121000000008000</v>
          </cell>
          <cell r="C12" t="str">
            <v>1300000007</v>
          </cell>
          <cell r="D12" t="str">
            <v>01</v>
          </cell>
          <cell r="E12" t="str">
            <v>AA</v>
          </cell>
          <cell r="F12" t="str">
            <v>04</v>
          </cell>
          <cell r="G12" t="str">
            <v/>
          </cell>
          <cell r="H12" t="str">
            <v/>
          </cell>
          <cell r="I12" t="str">
            <v>Retirement from transfer of organiz. units</v>
          </cell>
          <cell r="J12">
            <v>39933</v>
          </cell>
          <cell r="K12">
            <v>39933</v>
          </cell>
          <cell r="L12">
            <v>-296042.89</v>
          </cell>
          <cell r="M12" t="str">
            <v>THB</v>
          </cell>
        </row>
        <row r="13">
          <cell r="A13" t="str">
            <v>@5C@</v>
          </cell>
          <cell r="B13" t="str">
            <v>121000000008000</v>
          </cell>
          <cell r="C13" t="str">
            <v>1300000012</v>
          </cell>
          <cell r="D13" t="str">
            <v>01</v>
          </cell>
          <cell r="E13" t="str">
            <v>AA</v>
          </cell>
          <cell r="F13" t="str">
            <v>05</v>
          </cell>
          <cell r="G13" t="str">
            <v/>
          </cell>
          <cell r="H13" t="str">
            <v/>
          </cell>
          <cell r="I13" t="str">
            <v>Acquisition from transfer of organiz. units</v>
          </cell>
          <cell r="J13">
            <v>39939</v>
          </cell>
          <cell r="K13">
            <v>39939</v>
          </cell>
          <cell r="L13">
            <v>296042.89</v>
          </cell>
          <cell r="M13" t="str">
            <v>THB</v>
          </cell>
        </row>
        <row r="14">
          <cell r="A14" t="str">
            <v>@5C@</v>
          </cell>
          <cell r="B14" t="str">
            <v>121000000008000</v>
          </cell>
          <cell r="C14" t="str">
            <v>1300000012</v>
          </cell>
          <cell r="D14" t="str">
            <v>01</v>
          </cell>
          <cell r="E14" t="str">
            <v>AA</v>
          </cell>
          <cell r="F14" t="str">
            <v>05</v>
          </cell>
          <cell r="G14" t="str">
            <v/>
          </cell>
          <cell r="H14" t="str">
            <v/>
          </cell>
          <cell r="I14" t="str">
            <v>Retirement from transfer of organiz. units</v>
          </cell>
          <cell r="J14">
            <v>39939</v>
          </cell>
          <cell r="K14">
            <v>39939</v>
          </cell>
          <cell r="L14">
            <v>-296042.89</v>
          </cell>
          <cell r="M14" t="str">
            <v>THB</v>
          </cell>
        </row>
        <row r="15">
          <cell r="A15" t="str">
            <v>@5C@</v>
          </cell>
          <cell r="B15" t="str">
            <v>120000000020000</v>
          </cell>
          <cell r="C15" t="str">
            <v>2400000795</v>
          </cell>
          <cell r="D15" t="str">
            <v>01</v>
          </cell>
          <cell r="E15" t="str">
            <v>KR</v>
          </cell>
          <cell r="F15" t="str">
            <v>07</v>
          </cell>
          <cell r="G15" t="str">
            <v/>
          </cell>
          <cell r="H15" t="str">
            <v/>
          </cell>
          <cell r="I15" t="str">
            <v>ค่าศาลพระพรม</v>
          </cell>
          <cell r="J15">
            <v>39706</v>
          </cell>
          <cell r="K15">
            <v>39995</v>
          </cell>
          <cell r="L15">
            <v>85000</v>
          </cell>
          <cell r="M15" t="str">
            <v>THB</v>
          </cell>
        </row>
        <row r="16">
          <cell r="A16" t="str">
            <v>@5C@</v>
          </cell>
          <cell r="B16" t="str">
            <v>121000000013000</v>
          </cell>
          <cell r="C16" t="str">
            <v>5100000188</v>
          </cell>
          <cell r="D16" t="str">
            <v>01</v>
          </cell>
          <cell r="E16" t="str">
            <v>RE</v>
          </cell>
          <cell r="F16" t="str">
            <v>02</v>
          </cell>
          <cell r="G16" t="str">
            <v>D7</v>
          </cell>
          <cell r="H16" t="str">
            <v/>
          </cell>
          <cell r="I16" t="str">
            <v>จ่ายค่าซ่อมบ่อบัว,ทำกันสาด CUP1</v>
          </cell>
          <cell r="J16">
            <v>39854</v>
          </cell>
          <cell r="K16">
            <v>39860</v>
          </cell>
          <cell r="L16">
            <v>36650.800000000003</v>
          </cell>
          <cell r="M16" t="str">
            <v>THB</v>
          </cell>
        </row>
        <row r="17">
          <cell r="A17" t="str">
            <v>@5C@</v>
          </cell>
          <cell r="B17" t="str">
            <v>121000000014000</v>
          </cell>
          <cell r="C17" t="str">
            <v>5100000188</v>
          </cell>
          <cell r="D17" t="str">
            <v>01</v>
          </cell>
          <cell r="E17" t="str">
            <v>RE</v>
          </cell>
          <cell r="F17" t="str">
            <v>02</v>
          </cell>
          <cell r="G17" t="str">
            <v>D7</v>
          </cell>
          <cell r="H17" t="str">
            <v/>
          </cell>
          <cell r="I17" t="str">
            <v>จ่ายค่าซ่อมบ่อบัว,ทำกันสาด CUP1</v>
          </cell>
          <cell r="J17">
            <v>39854</v>
          </cell>
          <cell r="K17">
            <v>39860</v>
          </cell>
          <cell r="L17">
            <v>87674</v>
          </cell>
          <cell r="M17" t="str">
            <v>THB</v>
          </cell>
        </row>
        <row r="18">
          <cell r="A18" t="str">
            <v>@5C@</v>
          </cell>
          <cell r="B18" t="str">
            <v>121000000013000</v>
          </cell>
          <cell r="C18" t="str">
            <v>5100000219</v>
          </cell>
          <cell r="D18" t="str">
            <v>01</v>
          </cell>
          <cell r="E18" t="str">
            <v>RE</v>
          </cell>
          <cell r="F18" t="str">
            <v>02</v>
          </cell>
          <cell r="G18" t="str">
            <v>D7</v>
          </cell>
          <cell r="H18" t="str">
            <v/>
          </cell>
          <cell r="I18" t="str">
            <v>จ่ายค่าซ่อมบ่อบัว,ทำกันสาด CUP1</v>
          </cell>
          <cell r="J18">
            <v>39854</v>
          </cell>
          <cell r="K18">
            <v>39860</v>
          </cell>
          <cell r="L18">
            <v>35308.1</v>
          </cell>
          <cell r="M18" t="str">
            <v>THB</v>
          </cell>
        </row>
        <row r="19">
          <cell r="A19" t="str">
            <v>@5C@</v>
          </cell>
          <cell r="B19" t="str">
            <v>121000000014000</v>
          </cell>
          <cell r="C19" t="str">
            <v>5100000219</v>
          </cell>
          <cell r="D19" t="str">
            <v>01</v>
          </cell>
          <cell r="E19" t="str">
            <v>RE</v>
          </cell>
          <cell r="F19" t="str">
            <v>02</v>
          </cell>
          <cell r="G19" t="str">
            <v>D7</v>
          </cell>
          <cell r="H19" t="str">
            <v/>
          </cell>
          <cell r="I19" t="str">
            <v>จ่ายค่าซ่อมบ่อบัว,ทำกันสาด CUP1</v>
          </cell>
          <cell r="J19">
            <v>39854</v>
          </cell>
          <cell r="K19">
            <v>39860</v>
          </cell>
          <cell r="L19">
            <v>84462.07</v>
          </cell>
          <cell r="M19" t="str">
            <v>THB</v>
          </cell>
        </row>
        <row r="20">
          <cell r="A20" t="str">
            <v>@5C@</v>
          </cell>
          <cell r="B20" t="str">
            <v>120000000017000</v>
          </cell>
          <cell r="C20" t="str">
            <v>5100000462</v>
          </cell>
          <cell r="D20" t="str">
            <v>01</v>
          </cell>
          <cell r="E20" t="str">
            <v>RE</v>
          </cell>
          <cell r="F20" t="str">
            <v>04</v>
          </cell>
          <cell r="G20" t="str">
            <v>D7</v>
          </cell>
          <cell r="H20" t="str">
            <v/>
          </cell>
          <cell r="I20" t="str">
            <v>จ่ายค่าติดตั้งโคมไฟส่องสว่าง</v>
          </cell>
          <cell r="J20">
            <v>39910</v>
          </cell>
          <cell r="K20">
            <v>39910</v>
          </cell>
          <cell r="L20">
            <v>95410</v>
          </cell>
          <cell r="M20" t="str">
            <v>THB</v>
          </cell>
        </row>
        <row r="21">
          <cell r="A21" t="str">
            <v>@5C@</v>
          </cell>
          <cell r="B21" t="str">
            <v>121000000013000</v>
          </cell>
          <cell r="C21" t="str">
            <v>6100000061</v>
          </cell>
          <cell r="D21" t="str">
            <v>01</v>
          </cell>
          <cell r="E21" t="str">
            <v>AP</v>
          </cell>
          <cell r="F21" t="str">
            <v>02</v>
          </cell>
          <cell r="G21" t="str">
            <v>D7</v>
          </cell>
          <cell r="H21" t="str">
            <v/>
          </cell>
          <cell r="I21" t="str">
            <v/>
          </cell>
          <cell r="J21">
            <v>39854</v>
          </cell>
          <cell r="K21">
            <v>39860</v>
          </cell>
          <cell r="L21">
            <v>-36650.800000000003</v>
          </cell>
          <cell r="M21" t="str">
            <v>THB</v>
          </cell>
        </row>
        <row r="22">
          <cell r="A22" t="str">
            <v>@5C@</v>
          </cell>
          <cell r="B22" t="str">
            <v>121000000014000</v>
          </cell>
          <cell r="C22" t="str">
            <v>6100000061</v>
          </cell>
          <cell r="D22" t="str">
            <v>01</v>
          </cell>
          <cell r="E22" t="str">
            <v>AP</v>
          </cell>
          <cell r="F22" t="str">
            <v>02</v>
          </cell>
          <cell r="G22" t="str">
            <v>D7</v>
          </cell>
          <cell r="H22" t="str">
            <v/>
          </cell>
          <cell r="I22" t="str">
            <v/>
          </cell>
          <cell r="J22">
            <v>39854</v>
          </cell>
          <cell r="K22">
            <v>39860</v>
          </cell>
          <cell r="L22">
            <v>-87674</v>
          </cell>
          <cell r="M22" t="str">
            <v>THB</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TB Q3"/>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Demand Assumption"/>
      <sheetName val="Amortization"/>
      <sheetName val="Customer Demand"/>
      <sheetName val="Sale Assumption"/>
      <sheetName val="Working Capital"/>
      <sheetName val="Depreciation"/>
      <sheetName val="Cash Flow"/>
      <sheetName val="Financing"/>
      <sheetName val="Taxation"/>
      <sheetName val="Valuation"/>
      <sheetName val="Profit and Loss"/>
      <sheetName val="Profit and Loss yearly"/>
      <sheetName val="Cost of Sales - Peak"/>
      <sheetName val="Operating Costs"/>
      <sheetName val="Industrial Water"/>
      <sheetName val="Power"/>
      <sheetName val="Steam"/>
      <sheetName val="170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ตัวอย่างการกรอก"/>
      <sheetName val="การลงทุนระยะสั้น"/>
      <sheetName val="วงเงินสินเชื่อระยะสั้น"/>
      <sheetName val="การออกBEและหุ้นกู้ระยะยาว"/>
      <sheetName val="DropDown List"/>
      <sheetName val="Account List"/>
    </sheetNames>
    <sheetDataSet>
      <sheetData sheetId="0"/>
      <sheetData sheetId="1"/>
      <sheetData sheetId="2"/>
      <sheetData sheetId="3"/>
      <sheetData sheetId="4"/>
      <sheetData sheetId="5"/>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1.2006"/>
      <sheetName val="28.02.2006"/>
      <sheetName val="31.03.2006"/>
      <sheetName val="30.04.2006"/>
      <sheetName val="31.05.2006"/>
      <sheetName val="30.06.2006"/>
      <sheetName val="31.07.2006"/>
      <sheetName val="31.08.2006"/>
      <sheetName val="30.09.2006"/>
      <sheetName val="31.10.2006"/>
      <sheetName val="30.11.2006"/>
      <sheetName val="31.12.2006"/>
      <sheetName val="Calculation of end rates"/>
      <sheetName val="EUR_currencies"/>
      <sheetName val="31_01_2006"/>
      <sheetName val="28_02_2006"/>
      <sheetName val="31_03_2006"/>
      <sheetName val="30_04_2006"/>
      <sheetName val="31_05_2006"/>
      <sheetName val="30_06_2006"/>
      <sheetName val="31_07_2006"/>
      <sheetName val="31_08_2006"/>
      <sheetName val="30_09_2006"/>
      <sheetName val="31_10_2006"/>
      <sheetName val="30_11_2006"/>
      <sheetName val="31_12_2006"/>
      <sheetName val="Calculation_of_end_rates"/>
      <sheetName val="DealerData"/>
      <sheetName val="10-1 Media"/>
      <sheetName val="10-cut"/>
      <sheetName val="7251-065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EASCA"/>
      <sheetName val="Computron"/>
      <sheetName val="AR"/>
      <sheetName val="JE Template"/>
      <sheetName val="Description"/>
      <sheetName val="Profit Share Report Oct 2001"/>
    </sheetNames>
    <sheetDataSet>
      <sheetData sheetId="0"/>
      <sheetData sheetId="1"/>
      <sheetData sheetId="2"/>
      <sheetData sheetId="3">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 val="10"/>
      <sheetName val="BUDGET"/>
      <sheetName val="MAIN"/>
      <sheetName val="10-1 Media"/>
      <sheetName val="Menu"/>
      <sheetName val="DETAIL "/>
      <sheetName val="J2"/>
      <sheetName val="Group"/>
      <sheetName val="CodeA"/>
      <sheetName val="Cost Center_2014"/>
    </sheetNames>
    <sheetDataSet>
      <sheetData sheetId="0" refreshError="1">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เงินกู้ธนชาติ"/>
    </sheetNames>
    <sheetDataSet>
      <sheetData sheetId="0">
        <row r="1">
          <cell r="F1">
            <v>36525</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Template"/>
      <sheetName val="Description"/>
      <sheetName val="EAS"/>
      <sheetName val="EASCA"/>
      <sheetName val="Computron"/>
      <sheetName val="AR"/>
      <sheetName val="Profit Share Report Oct 2001"/>
    </sheetNames>
    <sheetDataSet>
      <sheetData sheetId="0" refreshError="1"/>
      <sheetData sheetId="1" refreshError="1"/>
      <sheetData sheetId="2">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3">
        <row r="2">
          <cell r="T2" t="str">
            <v>16079351613</v>
          </cell>
          <cell r="U2">
            <v>1898.4749999999999</v>
          </cell>
        </row>
        <row r="3">
          <cell r="T3" t="str">
            <v>16079351613</v>
          </cell>
          <cell r="U3">
            <v>889</v>
          </cell>
        </row>
        <row r="4">
          <cell r="T4" t="str">
            <v>16079351635</v>
          </cell>
          <cell r="U4">
            <v>2811.4625000000001</v>
          </cell>
        </row>
        <row r="5">
          <cell r="T5" t="str">
            <v>18074932631</v>
          </cell>
          <cell r="U5">
            <v>126393.575</v>
          </cell>
        </row>
        <row r="6">
          <cell r="T6" t="str">
            <v>18074932631</v>
          </cell>
          <cell r="U6">
            <v>106680</v>
          </cell>
        </row>
        <row r="7">
          <cell r="T7" t="str">
            <v>18074932631</v>
          </cell>
          <cell r="U7">
            <v>1871.345</v>
          </cell>
        </row>
        <row r="8">
          <cell r="T8" t="str">
            <v>18074932826</v>
          </cell>
          <cell r="U8">
            <v>4407.5888999999997</v>
          </cell>
        </row>
        <row r="9">
          <cell r="T9" t="str">
            <v>18074932826</v>
          </cell>
          <cell r="U9">
            <v>2010.15</v>
          </cell>
        </row>
        <row r="10">
          <cell r="T10" t="str">
            <v>18074932826</v>
          </cell>
          <cell r="U10">
            <v>40403.121599999999</v>
          </cell>
        </row>
        <row r="11">
          <cell r="T11" t="str">
            <v>18074932826</v>
          </cell>
          <cell r="U11">
            <v>142720.65</v>
          </cell>
        </row>
        <row r="12">
          <cell r="T12" t="str">
            <v>18074932826</v>
          </cell>
          <cell r="U12">
            <v>6253.8</v>
          </cell>
        </row>
        <row r="13">
          <cell r="T13" t="str">
            <v>18074932826</v>
          </cell>
          <cell r="U13">
            <v>1786.8</v>
          </cell>
        </row>
        <row r="14">
          <cell r="T14" t="str">
            <v>18074932826</v>
          </cell>
          <cell r="U14">
            <v>12221.265299999999</v>
          </cell>
        </row>
        <row r="15">
          <cell r="T15" t="str">
            <v>18074932826</v>
          </cell>
          <cell r="U15">
            <v>6143.9117999999999</v>
          </cell>
        </row>
        <row r="16">
          <cell r="T16" t="str">
            <v>18074932826</v>
          </cell>
          <cell r="U16">
            <v>33609.707999999999</v>
          </cell>
        </row>
        <row r="17">
          <cell r="T17" t="str">
            <v>18074932826</v>
          </cell>
          <cell r="U17">
            <v>8263.9500000000007</v>
          </cell>
        </row>
        <row r="18">
          <cell r="T18" t="str">
            <v>21743737455</v>
          </cell>
          <cell r="U18">
            <v>16215.36</v>
          </cell>
        </row>
        <row r="19">
          <cell r="T19" t="str">
            <v>69516098994</v>
          </cell>
          <cell r="U19">
            <v>640344.44999999995</v>
          </cell>
        </row>
        <row r="20">
          <cell r="T20" t="str">
            <v>18074932642</v>
          </cell>
          <cell r="U20">
            <v>194880.1</v>
          </cell>
        </row>
        <row r="21">
          <cell r="T21" t="str">
            <v>18074932642</v>
          </cell>
          <cell r="U21">
            <v>432694.08</v>
          </cell>
        </row>
        <row r="22">
          <cell r="T22" t="str">
            <v>18074935910</v>
          </cell>
          <cell r="U22">
            <v>497128.5</v>
          </cell>
        </row>
        <row r="23">
          <cell r="T23" t="str">
            <v>21743168845</v>
          </cell>
          <cell r="U23">
            <v>2551.4299999999998</v>
          </cell>
        </row>
        <row r="24">
          <cell r="T24" t="str">
            <v>21743737470</v>
          </cell>
          <cell r="U24">
            <v>1651.3728000000001</v>
          </cell>
        </row>
        <row r="25">
          <cell r="T25" t="str">
            <v>21743737481</v>
          </cell>
          <cell r="U25">
            <v>4087.3049999999998</v>
          </cell>
        </row>
        <row r="26">
          <cell r="T26" t="str">
            <v>21743737492</v>
          </cell>
          <cell r="U26">
            <v>1989.6004</v>
          </cell>
        </row>
        <row r="27">
          <cell r="T27" t="str">
            <v>61827788596</v>
          </cell>
          <cell r="U27">
            <v>2657.8649999999998</v>
          </cell>
        </row>
        <row r="28">
          <cell r="T28" t="str">
            <v>69516108912</v>
          </cell>
          <cell r="U28">
            <v>303600.2</v>
          </cell>
        </row>
        <row r="29">
          <cell r="T29" t="str">
            <v>07431193831</v>
          </cell>
          <cell r="U29">
            <v>3349.6596</v>
          </cell>
        </row>
        <row r="30">
          <cell r="T30" t="str">
            <v>12940225264</v>
          </cell>
          <cell r="U30">
            <v>26190.1</v>
          </cell>
        </row>
        <row r="31">
          <cell r="T31" t="str">
            <v>12940225264</v>
          </cell>
          <cell r="U31">
            <v>315315.20000000001</v>
          </cell>
        </row>
        <row r="32">
          <cell r="T32" t="str">
            <v>16079351624</v>
          </cell>
          <cell r="U32">
            <v>22156.32</v>
          </cell>
        </row>
        <row r="33">
          <cell r="T33" t="str">
            <v>18074932745</v>
          </cell>
          <cell r="U33">
            <v>5361.6</v>
          </cell>
        </row>
        <row r="34">
          <cell r="T34" t="str">
            <v>18074932745</v>
          </cell>
          <cell r="U34">
            <v>4562.7215999999999</v>
          </cell>
        </row>
        <row r="35">
          <cell r="T35" t="str">
            <v>18074932745</v>
          </cell>
          <cell r="U35">
            <v>58180.061999999998</v>
          </cell>
        </row>
        <row r="36">
          <cell r="T36" t="str">
            <v>18074932745</v>
          </cell>
          <cell r="U36">
            <v>50591.163999999997</v>
          </cell>
        </row>
        <row r="37">
          <cell r="T37" t="str">
            <v>18074932745</v>
          </cell>
          <cell r="U37">
            <v>1881.028</v>
          </cell>
        </row>
        <row r="38">
          <cell r="T38" t="str">
            <v>18074932745</v>
          </cell>
          <cell r="U38">
            <v>1787.2</v>
          </cell>
        </row>
        <row r="39">
          <cell r="T39" t="str">
            <v>18074932745</v>
          </cell>
          <cell r="U39">
            <v>3574.4</v>
          </cell>
        </row>
        <row r="40">
          <cell r="T40" t="str">
            <v>18074932745</v>
          </cell>
          <cell r="U40">
            <v>5361.6</v>
          </cell>
        </row>
        <row r="41">
          <cell r="T41" t="str">
            <v>18074932745</v>
          </cell>
          <cell r="U41">
            <v>8265.7999999999993</v>
          </cell>
        </row>
        <row r="42">
          <cell r="T42" t="str">
            <v>18074932745</v>
          </cell>
          <cell r="U42">
            <v>7013.19</v>
          </cell>
        </row>
        <row r="43">
          <cell r="T43" t="str">
            <v>18074932841</v>
          </cell>
          <cell r="U43">
            <v>8578.56</v>
          </cell>
        </row>
        <row r="44">
          <cell r="T44" t="str">
            <v>18074932841</v>
          </cell>
          <cell r="U44">
            <v>107232</v>
          </cell>
        </row>
        <row r="45">
          <cell r="T45" t="str">
            <v>18074932841</v>
          </cell>
          <cell r="U45">
            <v>3395.68</v>
          </cell>
        </row>
        <row r="46">
          <cell r="T46" t="str">
            <v>18074932701</v>
          </cell>
          <cell r="U46">
            <v>1786.8</v>
          </cell>
        </row>
        <row r="47">
          <cell r="T47" t="str">
            <v>18074932852</v>
          </cell>
          <cell r="U47">
            <v>8377.5</v>
          </cell>
        </row>
        <row r="48">
          <cell r="T48" t="str">
            <v>18074932852</v>
          </cell>
          <cell r="U48">
            <v>8377.5</v>
          </cell>
        </row>
        <row r="49">
          <cell r="T49" t="str">
            <v>18074932852</v>
          </cell>
          <cell r="U49">
            <v>286175.40000000002</v>
          </cell>
        </row>
        <row r="50">
          <cell r="T50" t="str">
            <v>18074932852</v>
          </cell>
          <cell r="U50">
            <v>3574.4</v>
          </cell>
        </row>
        <row r="51">
          <cell r="T51" t="str">
            <v>21743737525</v>
          </cell>
          <cell r="U51">
            <v>893.6</v>
          </cell>
        </row>
        <row r="52">
          <cell r="T52" t="str">
            <v>21743737540</v>
          </cell>
          <cell r="U52">
            <v>4467</v>
          </cell>
        </row>
        <row r="53">
          <cell r="T53" t="str">
            <v>16079351646</v>
          </cell>
          <cell r="U53">
            <v>17417.7264</v>
          </cell>
        </row>
        <row r="54">
          <cell r="T54" t="str">
            <v>18074932653</v>
          </cell>
          <cell r="U54">
            <v>158924.6925</v>
          </cell>
        </row>
        <row r="55">
          <cell r="T55" t="str">
            <v>18074932653</v>
          </cell>
          <cell r="U55">
            <v>7013.19</v>
          </cell>
        </row>
        <row r="56">
          <cell r="T56" t="str">
            <v>18074932653</v>
          </cell>
          <cell r="U56">
            <v>0</v>
          </cell>
        </row>
        <row r="57">
          <cell r="T57" t="str">
            <v>18074932756</v>
          </cell>
          <cell r="U57">
            <v>27714.608100000001</v>
          </cell>
        </row>
        <row r="58">
          <cell r="T58" t="str">
            <v>18074932756</v>
          </cell>
          <cell r="U58">
            <v>55428.769500000002</v>
          </cell>
        </row>
        <row r="59">
          <cell r="T59" t="str">
            <v>18074932756</v>
          </cell>
          <cell r="U59">
            <v>19172.810700000002</v>
          </cell>
        </row>
        <row r="60">
          <cell r="T60" t="str">
            <v>18074935976</v>
          </cell>
          <cell r="U60">
            <v>156420</v>
          </cell>
        </row>
        <row r="61">
          <cell r="T61" t="str">
            <v>18074935976</v>
          </cell>
          <cell r="U61">
            <v>9548.2124999999996</v>
          </cell>
        </row>
        <row r="62">
          <cell r="T62" t="str">
            <v>21743737503</v>
          </cell>
          <cell r="U62">
            <v>2747.2049999999999</v>
          </cell>
        </row>
        <row r="63">
          <cell r="T63" t="str">
            <v>21743737536</v>
          </cell>
          <cell r="U63">
            <v>3076.8696</v>
          </cell>
        </row>
        <row r="64">
          <cell r="T64" t="str">
            <v>29721046874</v>
          </cell>
          <cell r="U64">
            <v>5127.6692999999996</v>
          </cell>
        </row>
        <row r="65">
          <cell r="T65" t="str">
            <v>29721046874</v>
          </cell>
          <cell r="U65">
            <v>32667.170999999998</v>
          </cell>
        </row>
        <row r="66">
          <cell r="T66" t="str">
            <v>61865879715</v>
          </cell>
          <cell r="U66">
            <v>15234.156000000001</v>
          </cell>
        </row>
        <row r="67">
          <cell r="T67" t="str">
            <v>61865879715</v>
          </cell>
          <cell r="U67">
            <v>21830.25</v>
          </cell>
        </row>
        <row r="68">
          <cell r="T68" t="str">
            <v>07431193890</v>
          </cell>
          <cell r="U68">
            <v>10206.2016</v>
          </cell>
        </row>
        <row r="69">
          <cell r="T69" t="str">
            <v>12602065372</v>
          </cell>
          <cell r="U69">
            <v>0</v>
          </cell>
        </row>
        <row r="70">
          <cell r="T70" t="str">
            <v>12602065372</v>
          </cell>
          <cell r="U70">
            <v>10492.983</v>
          </cell>
        </row>
        <row r="71">
          <cell r="T71" t="str">
            <v>16079351650</v>
          </cell>
          <cell r="U71">
            <v>43594.346400000002</v>
          </cell>
        </row>
        <row r="72">
          <cell r="T72" t="str">
            <v>18074932863</v>
          </cell>
          <cell r="U72">
            <v>283511.55599999998</v>
          </cell>
        </row>
        <row r="73">
          <cell r="T73" t="str">
            <v>18074932863</v>
          </cell>
          <cell r="U73">
            <v>51772.53</v>
          </cell>
        </row>
        <row r="74">
          <cell r="T74" t="str">
            <v>18074932863</v>
          </cell>
          <cell r="U74">
            <v>26607.6855</v>
          </cell>
        </row>
        <row r="75">
          <cell r="T75" t="str">
            <v>18074932863</v>
          </cell>
          <cell r="U75">
            <v>3919.7925</v>
          </cell>
        </row>
        <row r="76">
          <cell r="T76" t="str">
            <v>18074932863</v>
          </cell>
          <cell r="U76">
            <v>9913.1664000000001</v>
          </cell>
        </row>
        <row r="77">
          <cell r="T77" t="str">
            <v>18074935954</v>
          </cell>
          <cell r="U77">
            <v>12998.97</v>
          </cell>
        </row>
        <row r="78">
          <cell r="T78" t="str">
            <v>18074935954</v>
          </cell>
          <cell r="U78">
            <v>31961.384999999998</v>
          </cell>
        </row>
        <row r="79">
          <cell r="T79" t="str">
            <v>18074935954</v>
          </cell>
          <cell r="U79">
            <v>80084.376000000004</v>
          </cell>
        </row>
        <row r="80">
          <cell r="T80" t="str">
            <v>18074935954</v>
          </cell>
          <cell r="U80">
            <v>59168.541899999997</v>
          </cell>
        </row>
        <row r="81">
          <cell r="T81" t="str">
            <v>18074935954</v>
          </cell>
          <cell r="U81">
            <v>18031.0455</v>
          </cell>
        </row>
        <row r="82">
          <cell r="T82" t="str">
            <v>18074935954</v>
          </cell>
          <cell r="U82">
            <v>13311.66</v>
          </cell>
        </row>
        <row r="83">
          <cell r="T83" t="str">
            <v>18074935954</v>
          </cell>
          <cell r="U83">
            <v>43129.778400000003</v>
          </cell>
        </row>
        <row r="84">
          <cell r="T84" t="str">
            <v>21743737514</v>
          </cell>
          <cell r="U84">
            <v>3644.6253000000002</v>
          </cell>
        </row>
        <row r="85">
          <cell r="T85" t="str">
            <v>21743737551</v>
          </cell>
          <cell r="U85">
            <v>18010.944</v>
          </cell>
        </row>
        <row r="86">
          <cell r="T86" t="str">
            <v>05047929523</v>
          </cell>
          <cell r="U86">
            <v>81680</v>
          </cell>
        </row>
        <row r="87">
          <cell r="T87" t="str">
            <v>05839461822</v>
          </cell>
          <cell r="U87">
            <v>9863.1360000000004</v>
          </cell>
        </row>
        <row r="88">
          <cell r="T88" t="str">
            <v>05839461833</v>
          </cell>
          <cell r="U88">
            <v>7375.0169999999998</v>
          </cell>
        </row>
        <row r="89">
          <cell r="T89" t="str">
            <v>18074932760</v>
          </cell>
          <cell r="U89">
            <v>2237.5</v>
          </cell>
        </row>
        <row r="90">
          <cell r="T90" t="str">
            <v>18074932760</v>
          </cell>
          <cell r="U90">
            <v>22108.29</v>
          </cell>
        </row>
        <row r="91">
          <cell r="T91" t="str">
            <v>18074932760</v>
          </cell>
          <cell r="U91">
            <v>34010</v>
          </cell>
        </row>
        <row r="92">
          <cell r="T92" t="str">
            <v>18074932760</v>
          </cell>
          <cell r="U92">
            <v>12243.6</v>
          </cell>
        </row>
        <row r="93">
          <cell r="T93" t="str">
            <v>18074932760</v>
          </cell>
          <cell r="U93">
            <v>1790</v>
          </cell>
        </row>
        <row r="94">
          <cell r="T94" t="str">
            <v>18074932874</v>
          </cell>
          <cell r="U94">
            <v>213457.5</v>
          </cell>
        </row>
        <row r="95">
          <cell r="T95" t="str">
            <v>18074932874</v>
          </cell>
          <cell r="U95">
            <v>435574.125</v>
          </cell>
        </row>
        <row r="96">
          <cell r="T96" t="str">
            <v>18074932874</v>
          </cell>
          <cell r="U96">
            <v>28937.587500000001</v>
          </cell>
        </row>
        <row r="97">
          <cell r="T97" t="str">
            <v>21743737562</v>
          </cell>
          <cell r="U97">
            <v>828</v>
          </cell>
        </row>
        <row r="98">
          <cell r="T98" t="str">
            <v>21743737595</v>
          </cell>
          <cell r="U98">
            <v>1050.6384</v>
          </cell>
        </row>
        <row r="99">
          <cell r="T99" t="str">
            <v>69516108923</v>
          </cell>
          <cell r="U99">
            <v>28892.556</v>
          </cell>
        </row>
        <row r="100">
          <cell r="T100" t="str">
            <v>18074932830</v>
          </cell>
          <cell r="U100">
            <v>136261.06200000001</v>
          </cell>
        </row>
        <row r="101">
          <cell r="T101" t="str">
            <v>18074932830</v>
          </cell>
          <cell r="U101">
            <v>233482.92</v>
          </cell>
        </row>
        <row r="102">
          <cell r="T102" t="str">
            <v>18074932830</v>
          </cell>
          <cell r="U102">
            <v>12963.81</v>
          </cell>
        </row>
        <row r="103">
          <cell r="T103" t="str">
            <v>18074932830</v>
          </cell>
          <cell r="U103">
            <v>158401.18960000001</v>
          </cell>
        </row>
        <row r="104">
          <cell r="T104" t="str">
            <v>18074932830</v>
          </cell>
          <cell r="U104">
            <v>15263.710800000001</v>
          </cell>
        </row>
        <row r="105">
          <cell r="T105" t="str">
            <v>18074932830</v>
          </cell>
          <cell r="U105">
            <v>123241.5</v>
          </cell>
        </row>
        <row r="106">
          <cell r="T106" t="str">
            <v>18074932830</v>
          </cell>
          <cell r="U106">
            <v>74588.254799999995</v>
          </cell>
        </row>
        <row r="107">
          <cell r="T107" t="str">
            <v>18074935965</v>
          </cell>
          <cell r="U107">
            <v>3615.0893999999998</v>
          </cell>
        </row>
        <row r="108">
          <cell r="T108" t="str">
            <v>18074935965</v>
          </cell>
          <cell r="U108">
            <v>435933.3</v>
          </cell>
        </row>
        <row r="109">
          <cell r="T109" t="str">
            <v>18074935965</v>
          </cell>
          <cell r="U109">
            <v>15263.710800000001</v>
          </cell>
        </row>
        <row r="110">
          <cell r="T110" t="str">
            <v>18074935965</v>
          </cell>
          <cell r="U110">
            <v>27669.562000000002</v>
          </cell>
        </row>
        <row r="111">
          <cell r="T111" t="str">
            <v>61827791724</v>
          </cell>
          <cell r="U111">
            <v>10891.839400000001</v>
          </cell>
        </row>
        <row r="112">
          <cell r="T112" t="str">
            <v>61827791724</v>
          </cell>
          <cell r="U112">
            <v>1531.4760000000001</v>
          </cell>
        </row>
        <row r="113">
          <cell r="T113" t="str">
            <v>61827791724</v>
          </cell>
          <cell r="U113">
            <v>9279.7594000000008</v>
          </cell>
        </row>
        <row r="114">
          <cell r="T114" t="str">
            <v>61827791724</v>
          </cell>
          <cell r="U114">
            <v>987.399</v>
          </cell>
        </row>
        <row r="115">
          <cell r="T115" t="str">
            <v>61827791724</v>
          </cell>
          <cell r="U115">
            <v>7365.4143999999997</v>
          </cell>
        </row>
        <row r="116">
          <cell r="T116" t="str">
            <v>61827791724</v>
          </cell>
          <cell r="U116">
            <v>896.9434</v>
          </cell>
        </row>
        <row r="117">
          <cell r="T117" t="str">
            <v>61827791724</v>
          </cell>
          <cell r="U117">
            <v>4110.8040000000001</v>
          </cell>
        </row>
        <row r="118">
          <cell r="T118" t="str">
            <v>61827791724</v>
          </cell>
          <cell r="U118">
            <v>895.6</v>
          </cell>
        </row>
        <row r="119">
          <cell r="T119" t="str">
            <v>61827791724</v>
          </cell>
          <cell r="U119">
            <v>895.6</v>
          </cell>
        </row>
        <row r="120">
          <cell r="T120" t="str">
            <v>12940225275</v>
          </cell>
          <cell r="U120">
            <v>42000.1</v>
          </cell>
        </row>
        <row r="121">
          <cell r="T121" t="str">
            <v>17618089050</v>
          </cell>
          <cell r="U121">
            <v>17910</v>
          </cell>
        </row>
        <row r="122">
          <cell r="T122" t="str">
            <v>21743737573</v>
          </cell>
          <cell r="U122">
            <v>8063.9</v>
          </cell>
        </row>
        <row r="123">
          <cell r="T123" t="str">
            <v>21743737606</v>
          </cell>
          <cell r="U123">
            <v>2570.3719999999998</v>
          </cell>
        </row>
        <row r="124">
          <cell r="T124" t="str">
            <v>21743737610</v>
          </cell>
          <cell r="U124">
            <v>2068.8359999999998</v>
          </cell>
        </row>
        <row r="125">
          <cell r="T125" t="str">
            <v>21743737621</v>
          </cell>
          <cell r="U125">
            <v>1229.211</v>
          </cell>
        </row>
        <row r="126">
          <cell r="T126" t="str">
            <v>21743737643</v>
          </cell>
          <cell r="U126">
            <v>1241.3016</v>
          </cell>
        </row>
        <row r="127">
          <cell r="T127" t="str">
            <v>08676576920</v>
          </cell>
          <cell r="U127">
            <v>4275</v>
          </cell>
        </row>
        <row r="128">
          <cell r="T128" t="str">
            <v>16079351661</v>
          </cell>
          <cell r="U128">
            <v>24640.2</v>
          </cell>
        </row>
        <row r="129">
          <cell r="T129" t="str">
            <v>16079351661</v>
          </cell>
          <cell r="U129">
            <v>10548.9</v>
          </cell>
        </row>
        <row r="130">
          <cell r="T130" t="str">
            <v>18074932885</v>
          </cell>
          <cell r="U130">
            <v>1535.4275</v>
          </cell>
        </row>
        <row r="131">
          <cell r="T131" t="str">
            <v>18074932896</v>
          </cell>
          <cell r="U131">
            <v>7372.2934999999998</v>
          </cell>
        </row>
        <row r="132">
          <cell r="T132" t="str">
            <v>18074932896</v>
          </cell>
          <cell r="U132">
            <v>5043.375</v>
          </cell>
        </row>
        <row r="133">
          <cell r="T133" t="str">
            <v>18074932896</v>
          </cell>
          <cell r="U133">
            <v>31381</v>
          </cell>
        </row>
        <row r="134">
          <cell r="T134" t="str">
            <v>18074932896</v>
          </cell>
          <cell r="U134">
            <v>3586.4</v>
          </cell>
        </row>
        <row r="135">
          <cell r="T135" t="str">
            <v>18074932896</v>
          </cell>
          <cell r="U135">
            <v>45816.26</v>
          </cell>
        </row>
        <row r="136">
          <cell r="T136" t="str">
            <v>21743737315</v>
          </cell>
          <cell r="U136">
            <v>5573.2655999999997</v>
          </cell>
        </row>
        <row r="137">
          <cell r="T137" t="str">
            <v>21743737315</v>
          </cell>
          <cell r="U137">
            <v>896.6</v>
          </cell>
        </row>
        <row r="138">
          <cell r="T138" t="str">
            <v>21743737632</v>
          </cell>
          <cell r="U138">
            <v>5488.2</v>
          </cell>
        </row>
        <row r="139">
          <cell r="T139" t="str">
            <v>21743737632</v>
          </cell>
          <cell r="U139">
            <v>2217.6</v>
          </cell>
        </row>
        <row r="140">
          <cell r="T140" t="str">
            <v>21743737665</v>
          </cell>
          <cell r="U140">
            <v>896</v>
          </cell>
        </row>
        <row r="141">
          <cell r="T141" t="str">
            <v>29721046885</v>
          </cell>
          <cell r="U141">
            <v>10231.3344</v>
          </cell>
        </row>
        <row r="142">
          <cell r="T142" t="str">
            <v>18074932900</v>
          </cell>
          <cell r="U142">
            <v>15270.528</v>
          </cell>
        </row>
        <row r="143">
          <cell r="T143" t="str">
            <v>18074932900</v>
          </cell>
          <cell r="U143">
            <v>3584</v>
          </cell>
        </row>
        <row r="144">
          <cell r="T144" t="str">
            <v>18074932900</v>
          </cell>
          <cell r="U144">
            <v>26120.639999999999</v>
          </cell>
        </row>
        <row r="145">
          <cell r="T145" t="str">
            <v>18074935980</v>
          </cell>
          <cell r="U145">
            <v>43081.023999999998</v>
          </cell>
        </row>
        <row r="146">
          <cell r="T146" t="str">
            <v>18074935980</v>
          </cell>
          <cell r="U146">
            <v>212432.64000000001</v>
          </cell>
        </row>
        <row r="147">
          <cell r="T147" t="str">
            <v>21743737680</v>
          </cell>
          <cell r="U147">
            <v>896</v>
          </cell>
        </row>
        <row r="148">
          <cell r="T148" t="str">
            <v>29721046896</v>
          </cell>
          <cell r="U148">
            <v>6220.3</v>
          </cell>
        </row>
        <row r="149">
          <cell r="T149" t="str">
            <v>69516108934</v>
          </cell>
          <cell r="U149">
            <v>458579.52</v>
          </cell>
        </row>
        <row r="150">
          <cell r="T150" t="str">
            <v>69516108960</v>
          </cell>
          <cell r="U150">
            <v>27351.743999999999</v>
          </cell>
        </row>
        <row r="151">
          <cell r="T151" t="str">
            <v>18074936050</v>
          </cell>
          <cell r="U151">
            <v>8562.6239999999998</v>
          </cell>
        </row>
        <row r="152">
          <cell r="T152" t="str">
            <v>18074936050</v>
          </cell>
          <cell r="U152">
            <v>44410.239999999998</v>
          </cell>
        </row>
        <row r="153">
          <cell r="T153" t="str">
            <v>18074936050</v>
          </cell>
          <cell r="U153">
            <v>3931.2</v>
          </cell>
        </row>
        <row r="154">
          <cell r="T154" t="str">
            <v>18074936050</v>
          </cell>
          <cell r="U154">
            <v>9374.4</v>
          </cell>
        </row>
        <row r="155">
          <cell r="T155" t="str">
            <v>18074936050</v>
          </cell>
          <cell r="U155">
            <v>19577.599999999999</v>
          </cell>
        </row>
        <row r="156">
          <cell r="T156" t="str">
            <v>18074936050</v>
          </cell>
          <cell r="U156">
            <v>406448</v>
          </cell>
        </row>
        <row r="157">
          <cell r="T157" t="str">
            <v>21743737676</v>
          </cell>
          <cell r="U157">
            <v>24829.714800000002</v>
          </cell>
        </row>
        <row r="158">
          <cell r="T158" t="str">
            <v>21743737702</v>
          </cell>
          <cell r="U158">
            <v>2571.52</v>
          </cell>
        </row>
        <row r="159">
          <cell r="T159" t="str">
            <v>21743737713</v>
          </cell>
          <cell r="U159">
            <v>1241.856</v>
          </cell>
        </row>
        <row r="160">
          <cell r="T160" t="str">
            <v>21743737713</v>
          </cell>
          <cell r="U160">
            <v>896</v>
          </cell>
        </row>
        <row r="161">
          <cell r="T161" t="str">
            <v>21743737724</v>
          </cell>
          <cell r="U161">
            <v>4476</v>
          </cell>
        </row>
        <row r="162">
          <cell r="T162" t="str">
            <v>21743737816</v>
          </cell>
          <cell r="U162">
            <v>984.72</v>
          </cell>
        </row>
        <row r="163">
          <cell r="T163" t="str">
            <v>69516108945</v>
          </cell>
          <cell r="U163">
            <v>39209.760000000002</v>
          </cell>
        </row>
        <row r="164">
          <cell r="T164" t="str">
            <v>69516108945</v>
          </cell>
          <cell r="U164">
            <v>299041.56</v>
          </cell>
        </row>
        <row r="165">
          <cell r="T165" t="str">
            <v>69516108945</v>
          </cell>
          <cell r="U165">
            <v>41895.360000000001</v>
          </cell>
        </row>
        <row r="166">
          <cell r="T166" t="str">
            <v>69516108945</v>
          </cell>
          <cell r="U166">
            <v>11370.830400000001</v>
          </cell>
        </row>
        <row r="167">
          <cell r="T167" t="str">
            <v>69516108945</v>
          </cell>
          <cell r="U167">
            <v>13784.7372</v>
          </cell>
        </row>
        <row r="168">
          <cell r="T168" t="str">
            <v>69516108945</v>
          </cell>
          <cell r="U168">
            <v>3580.8</v>
          </cell>
        </row>
        <row r="169">
          <cell r="T169" t="str">
            <v>69516108945</v>
          </cell>
          <cell r="U169">
            <v>279268.83</v>
          </cell>
        </row>
        <row r="170">
          <cell r="T170" t="str">
            <v>69516108956</v>
          </cell>
          <cell r="U170">
            <v>970451.40720000002</v>
          </cell>
        </row>
        <row r="171">
          <cell r="T171" t="str">
            <v>02070464903</v>
          </cell>
          <cell r="U171">
            <v>983.84</v>
          </cell>
        </row>
        <row r="172">
          <cell r="T172" t="str">
            <v>16079351672</v>
          </cell>
          <cell r="U172">
            <v>1955.2</v>
          </cell>
        </row>
        <row r="173">
          <cell r="T173" t="str">
            <v>16079351672</v>
          </cell>
          <cell r="U173">
            <v>895.2</v>
          </cell>
        </row>
        <row r="174">
          <cell r="T174" t="str">
            <v>16079351672</v>
          </cell>
          <cell r="U174">
            <v>1260.8892000000001</v>
          </cell>
        </row>
        <row r="175">
          <cell r="T175" t="str">
            <v>16079351683</v>
          </cell>
          <cell r="U175">
            <v>8401.8996000000006</v>
          </cell>
        </row>
        <row r="176">
          <cell r="T176" t="str">
            <v>18074932771</v>
          </cell>
          <cell r="U176">
            <v>206970.23999999999</v>
          </cell>
        </row>
        <row r="177">
          <cell r="T177" t="str">
            <v>18074932771</v>
          </cell>
          <cell r="U177">
            <v>70730.199600000007</v>
          </cell>
        </row>
        <row r="178">
          <cell r="T178" t="str">
            <v>21743737691</v>
          </cell>
          <cell r="U178">
            <v>3164.5320000000002</v>
          </cell>
        </row>
        <row r="179">
          <cell r="T179" t="str">
            <v>21743737746</v>
          </cell>
          <cell r="U179">
            <v>895.2</v>
          </cell>
        </row>
        <row r="180">
          <cell r="T180" t="str">
            <v>21743737746</v>
          </cell>
          <cell r="U180">
            <v>3308.6592000000001</v>
          </cell>
        </row>
        <row r="181">
          <cell r="T181" t="str">
            <v>05839461844</v>
          </cell>
          <cell r="U181">
            <v>3550.1</v>
          </cell>
        </row>
        <row r="182">
          <cell r="T182" t="str">
            <v>12602065383</v>
          </cell>
          <cell r="U182">
            <v>9592.44</v>
          </cell>
        </row>
        <row r="183">
          <cell r="T183" t="str">
            <v>12602065405</v>
          </cell>
          <cell r="U183">
            <v>8351.4599999999991</v>
          </cell>
        </row>
        <row r="184">
          <cell r="T184" t="str">
            <v>12940458806</v>
          </cell>
          <cell r="U184">
            <v>72899.899999999994</v>
          </cell>
        </row>
        <row r="185">
          <cell r="T185" t="str">
            <v>18074932793</v>
          </cell>
          <cell r="U185">
            <v>15719.974399999999</v>
          </cell>
        </row>
        <row r="186">
          <cell r="T186" t="str">
            <v>18074932793</v>
          </cell>
          <cell r="U186">
            <v>50873.472000000002</v>
          </cell>
        </row>
        <row r="187">
          <cell r="T187" t="str">
            <v>18074932793</v>
          </cell>
          <cell r="U187">
            <v>155826.84</v>
          </cell>
        </row>
        <row r="188">
          <cell r="T188" t="str">
            <v>18074932793</v>
          </cell>
          <cell r="U188">
            <v>18514.080000000002</v>
          </cell>
        </row>
        <row r="189">
          <cell r="T189" t="str">
            <v>18074932793</v>
          </cell>
          <cell r="U189">
            <v>11355.3024</v>
          </cell>
        </row>
        <row r="190">
          <cell r="T190" t="str">
            <v>21743737750</v>
          </cell>
          <cell r="U190">
            <v>895.2</v>
          </cell>
        </row>
        <row r="191">
          <cell r="T191" t="str">
            <v>21743737831</v>
          </cell>
          <cell r="U191">
            <v>4906</v>
          </cell>
        </row>
        <row r="192">
          <cell r="T192" t="str">
            <v>21743737842</v>
          </cell>
          <cell r="U192">
            <v>984.72</v>
          </cell>
        </row>
        <row r="193">
          <cell r="T193" t="str">
            <v>23299598122</v>
          </cell>
          <cell r="U193">
            <v>12219.48</v>
          </cell>
        </row>
        <row r="194">
          <cell r="T194" t="str">
            <v>61827791735</v>
          </cell>
          <cell r="U194">
            <v>20053.7896</v>
          </cell>
        </row>
        <row r="195">
          <cell r="T195" t="str">
            <v>61827791735</v>
          </cell>
          <cell r="U195">
            <v>6479.9279999999999</v>
          </cell>
        </row>
        <row r="196">
          <cell r="T196" t="str">
            <v>61827791735</v>
          </cell>
          <cell r="U196">
            <v>894.4</v>
          </cell>
        </row>
        <row r="197">
          <cell r="T197" t="str">
            <v>61827791735</v>
          </cell>
          <cell r="U197">
            <v>2455.1280000000002</v>
          </cell>
        </row>
        <row r="198">
          <cell r="T198" t="str">
            <v>61827791735</v>
          </cell>
          <cell r="U198">
            <v>7345.26</v>
          </cell>
        </row>
        <row r="199">
          <cell r="T199" t="str">
            <v>61827791735</v>
          </cell>
          <cell r="U199">
            <v>894.4</v>
          </cell>
        </row>
        <row r="200">
          <cell r="T200" t="str">
            <v>61827791735</v>
          </cell>
          <cell r="U200">
            <v>1992.2760000000001</v>
          </cell>
        </row>
        <row r="201">
          <cell r="T201" t="str">
            <v>18074935991</v>
          </cell>
          <cell r="U201">
            <v>919777.71600000001</v>
          </cell>
        </row>
        <row r="202">
          <cell r="T202" t="str">
            <v>18074936061</v>
          </cell>
          <cell r="U202">
            <v>10035</v>
          </cell>
        </row>
        <row r="203">
          <cell r="T203" t="str">
            <v>18074936061</v>
          </cell>
          <cell r="U203">
            <v>20627.5</v>
          </cell>
        </row>
        <row r="204">
          <cell r="T204" t="str">
            <v>18074936061</v>
          </cell>
          <cell r="U204">
            <v>2230</v>
          </cell>
        </row>
        <row r="205">
          <cell r="T205" t="str">
            <v>18074936061</v>
          </cell>
          <cell r="U205">
            <v>15122.968000000001</v>
          </cell>
        </row>
        <row r="206">
          <cell r="T206" t="str">
            <v>18074936061</v>
          </cell>
          <cell r="U206">
            <v>29616.63</v>
          </cell>
        </row>
        <row r="207">
          <cell r="T207" t="str">
            <v>18074936061</v>
          </cell>
          <cell r="U207">
            <v>5720.3959999999997</v>
          </cell>
        </row>
        <row r="208">
          <cell r="T208" t="str">
            <v>18074936061</v>
          </cell>
          <cell r="U208">
            <v>9678.2000000000007</v>
          </cell>
        </row>
        <row r="209">
          <cell r="T209" t="str">
            <v>18074936061</v>
          </cell>
          <cell r="U209">
            <v>60950</v>
          </cell>
        </row>
        <row r="210">
          <cell r="T210" t="str">
            <v>18074936061</v>
          </cell>
          <cell r="U210">
            <v>25867.108</v>
          </cell>
        </row>
        <row r="211">
          <cell r="T211" t="str">
            <v>18074936061</v>
          </cell>
          <cell r="U211">
            <v>218205.5</v>
          </cell>
        </row>
        <row r="212">
          <cell r="T212" t="str">
            <v>08676576942</v>
          </cell>
          <cell r="U212">
            <v>11614.944</v>
          </cell>
        </row>
        <row r="213">
          <cell r="T213" t="str">
            <v>08676576953</v>
          </cell>
          <cell r="U213">
            <v>9290.16</v>
          </cell>
        </row>
        <row r="214">
          <cell r="T214" t="str">
            <v>16079351694</v>
          </cell>
          <cell r="U214">
            <v>983.98125000000005</v>
          </cell>
        </row>
        <row r="215">
          <cell r="T215" t="str">
            <v>16079351694</v>
          </cell>
          <cell r="U215">
            <v>892.5</v>
          </cell>
        </row>
        <row r="216">
          <cell r="T216" t="str">
            <v>17617423383</v>
          </cell>
          <cell r="U216">
            <v>14894.8</v>
          </cell>
        </row>
        <row r="217">
          <cell r="T217" t="str">
            <v>17617423383</v>
          </cell>
          <cell r="U217">
            <v>5040</v>
          </cell>
        </row>
        <row r="218">
          <cell r="T218" t="str">
            <v>18074936072</v>
          </cell>
          <cell r="U218">
            <v>46652.76</v>
          </cell>
        </row>
        <row r="219">
          <cell r="T219" t="str">
            <v>18074936072</v>
          </cell>
          <cell r="U219">
            <v>3570</v>
          </cell>
        </row>
        <row r="220">
          <cell r="T220" t="str">
            <v>18074936072</v>
          </cell>
          <cell r="U220">
            <v>10674.3</v>
          </cell>
        </row>
        <row r="221">
          <cell r="T221" t="str">
            <v>18074936072</v>
          </cell>
          <cell r="U221">
            <v>33406.275000000001</v>
          </cell>
        </row>
        <row r="222">
          <cell r="T222" t="str">
            <v>21743737735</v>
          </cell>
          <cell r="U222">
            <v>6288.1087500000003</v>
          </cell>
        </row>
        <row r="223">
          <cell r="T223" t="str">
            <v>21743737761</v>
          </cell>
          <cell r="U223">
            <v>981.75</v>
          </cell>
        </row>
        <row r="224">
          <cell r="T224" t="str">
            <v>21743737853</v>
          </cell>
          <cell r="U224">
            <v>33796.300000000003</v>
          </cell>
        </row>
        <row r="225">
          <cell r="T225" t="str">
            <v>21743737864</v>
          </cell>
          <cell r="U225">
            <v>5305.9125000000004</v>
          </cell>
        </row>
        <row r="226">
          <cell r="T226" t="str">
            <v>21743737886</v>
          </cell>
          <cell r="U226">
            <v>974.61</v>
          </cell>
        </row>
        <row r="227">
          <cell r="T227" t="str">
            <v>21743737886</v>
          </cell>
          <cell r="U227">
            <v>892.5</v>
          </cell>
        </row>
        <row r="228">
          <cell r="T228" t="str">
            <v>21743737890</v>
          </cell>
          <cell r="U228">
            <v>3306.7584000000002</v>
          </cell>
        </row>
        <row r="229">
          <cell r="T229" t="str">
            <v>69516108971</v>
          </cell>
          <cell r="U229">
            <v>175584.20250000001</v>
          </cell>
        </row>
        <row r="230">
          <cell r="T230" t="str">
            <v>69516108971</v>
          </cell>
          <cell r="U230">
            <v>24617.381249999999</v>
          </cell>
        </row>
        <row r="231">
          <cell r="T231" t="str">
            <v>69516108971</v>
          </cell>
          <cell r="U231">
            <v>8902.6875</v>
          </cell>
        </row>
        <row r="232">
          <cell r="T232" t="str">
            <v>69516108971</v>
          </cell>
          <cell r="U232">
            <v>7006.125</v>
          </cell>
        </row>
        <row r="233">
          <cell r="T233" t="str">
            <v>02070464936</v>
          </cell>
          <cell r="U233">
            <v>1026.375</v>
          </cell>
        </row>
        <row r="234">
          <cell r="T234" t="str">
            <v>16079351705</v>
          </cell>
          <cell r="U234">
            <v>8274.125</v>
          </cell>
        </row>
        <row r="235">
          <cell r="T235" t="str">
            <v>16079351705</v>
          </cell>
          <cell r="U235">
            <v>9165.1</v>
          </cell>
        </row>
        <row r="236">
          <cell r="T236" t="str">
            <v>17617423512</v>
          </cell>
          <cell r="U236">
            <v>1319.6</v>
          </cell>
        </row>
        <row r="237">
          <cell r="T237" t="str">
            <v>18074932804</v>
          </cell>
          <cell r="U237">
            <v>62530.78125</v>
          </cell>
        </row>
        <row r="238">
          <cell r="T238" t="str">
            <v>18074932804</v>
          </cell>
          <cell r="U238">
            <v>1600</v>
          </cell>
        </row>
        <row r="239">
          <cell r="T239" t="str">
            <v>18074932804</v>
          </cell>
          <cell r="U239">
            <v>10776.9375</v>
          </cell>
        </row>
        <row r="240">
          <cell r="T240" t="str">
            <v>18074932804</v>
          </cell>
          <cell r="U240">
            <v>12600</v>
          </cell>
        </row>
        <row r="241">
          <cell r="T241" t="str">
            <v>18074932804</v>
          </cell>
          <cell r="U241">
            <v>16565.692500000001</v>
          </cell>
        </row>
        <row r="242">
          <cell r="T242" t="str">
            <v>18074932804</v>
          </cell>
          <cell r="U242">
            <v>10542.65625</v>
          </cell>
        </row>
        <row r="243">
          <cell r="T243" t="str">
            <v>18074932804</v>
          </cell>
          <cell r="U243">
            <v>9103.5</v>
          </cell>
        </row>
        <row r="244">
          <cell r="T244" t="str">
            <v>18074932804</v>
          </cell>
          <cell r="U244">
            <v>8100.3</v>
          </cell>
        </row>
        <row r="245">
          <cell r="T245" t="str">
            <v>18074932804</v>
          </cell>
          <cell r="U245">
            <v>28420.32375</v>
          </cell>
        </row>
        <row r="246">
          <cell r="T246" t="str">
            <v>18074936002</v>
          </cell>
          <cell r="U246">
            <v>38265.9375</v>
          </cell>
        </row>
        <row r="247">
          <cell r="T247" t="str">
            <v>18074936013</v>
          </cell>
          <cell r="U247">
            <v>780759</v>
          </cell>
        </row>
        <row r="248">
          <cell r="T248" t="str">
            <v>18074936083</v>
          </cell>
          <cell r="U248">
            <v>59375.793749999997</v>
          </cell>
        </row>
        <row r="249">
          <cell r="T249" t="str">
            <v>18074936083</v>
          </cell>
          <cell r="U249">
            <v>3748.5</v>
          </cell>
        </row>
        <row r="250">
          <cell r="T250" t="str">
            <v>18074936083</v>
          </cell>
          <cell r="U250">
            <v>175565.01375000001</v>
          </cell>
        </row>
        <row r="251">
          <cell r="T251" t="str">
            <v>18074936083</v>
          </cell>
          <cell r="U251">
            <v>10710</v>
          </cell>
        </row>
        <row r="252">
          <cell r="T252" t="str">
            <v>18074936083</v>
          </cell>
          <cell r="U252">
            <v>660673.125</v>
          </cell>
        </row>
        <row r="253">
          <cell r="T253" t="str">
            <v>21743737772</v>
          </cell>
          <cell r="U253">
            <v>892.5</v>
          </cell>
        </row>
        <row r="254">
          <cell r="T254" t="str">
            <v>21743737772</v>
          </cell>
          <cell r="U254">
            <v>6447.42</v>
          </cell>
        </row>
        <row r="255">
          <cell r="T255" t="str">
            <v>02074254003</v>
          </cell>
          <cell r="U255">
            <v>983.95</v>
          </cell>
        </row>
        <row r="256">
          <cell r="T256" t="str">
            <v>05047930551</v>
          </cell>
          <cell r="U256">
            <v>6541.03125</v>
          </cell>
        </row>
        <row r="257">
          <cell r="T257" t="str">
            <v>05047930551</v>
          </cell>
          <cell r="U257">
            <v>8385.9375</v>
          </cell>
        </row>
        <row r="258">
          <cell r="T258" t="str">
            <v>18074936024</v>
          </cell>
          <cell r="U258">
            <v>776963.64375000005</v>
          </cell>
        </row>
        <row r="259">
          <cell r="T259" t="str">
            <v>21743737783</v>
          </cell>
          <cell r="U259">
            <v>892.5</v>
          </cell>
        </row>
        <row r="260">
          <cell r="T260" t="str">
            <v>21743737875</v>
          </cell>
          <cell r="U260">
            <v>1116.07125</v>
          </cell>
        </row>
        <row r="261">
          <cell r="T261" t="str">
            <v>61827788600</v>
          </cell>
          <cell r="U261">
            <v>29339.599999999999</v>
          </cell>
        </row>
        <row r="262">
          <cell r="T262" t="str">
            <v>61827791713</v>
          </cell>
          <cell r="U262">
            <v>8302.3017500000005</v>
          </cell>
        </row>
        <row r="263">
          <cell r="T263" t="str">
            <v>61827791713</v>
          </cell>
          <cell r="U263">
            <v>894.5</v>
          </cell>
        </row>
        <row r="264">
          <cell r="T264" t="str">
            <v>69516108993</v>
          </cell>
          <cell r="U264">
            <v>3049.3505</v>
          </cell>
        </row>
        <row r="265">
          <cell r="T265" t="str">
            <v>08131991982</v>
          </cell>
          <cell r="U265">
            <v>0</v>
          </cell>
        </row>
        <row r="266">
          <cell r="T266" t="str">
            <v>18074936105</v>
          </cell>
          <cell r="U266">
            <v>5231.9587499999998</v>
          </cell>
        </row>
        <row r="267">
          <cell r="T267" t="str">
            <v>18074936105</v>
          </cell>
          <cell r="U267">
            <v>16908.383249999999</v>
          </cell>
        </row>
        <row r="268">
          <cell r="T268" t="str">
            <v>18074936105</v>
          </cell>
          <cell r="U268">
            <v>3582</v>
          </cell>
        </row>
        <row r="269">
          <cell r="T269" t="str">
            <v>18074936105</v>
          </cell>
          <cell r="U269">
            <v>16011.54</v>
          </cell>
        </row>
        <row r="270">
          <cell r="T270" t="str">
            <v>18074944015</v>
          </cell>
          <cell r="U270">
            <v>46559.205000000002</v>
          </cell>
        </row>
        <row r="271">
          <cell r="T271" t="str">
            <v>18074944015</v>
          </cell>
          <cell r="U271">
            <v>6696.1049999999996</v>
          </cell>
        </row>
        <row r="272">
          <cell r="T272" t="str">
            <v>18074944015</v>
          </cell>
          <cell r="U272">
            <v>2969.5770000000002</v>
          </cell>
        </row>
        <row r="273">
          <cell r="T273" t="str">
            <v>18074944015</v>
          </cell>
          <cell r="U273">
            <v>11378.4516</v>
          </cell>
        </row>
        <row r="274">
          <cell r="T274" t="str">
            <v>18074944015</v>
          </cell>
          <cell r="U274">
            <v>27948.959999999999</v>
          </cell>
        </row>
        <row r="275">
          <cell r="T275" t="str">
            <v>18074944015</v>
          </cell>
          <cell r="U275">
            <v>5733.12</v>
          </cell>
        </row>
        <row r="276">
          <cell r="T276" t="str">
            <v>18074944015</v>
          </cell>
          <cell r="U276">
            <v>36993.404699999999</v>
          </cell>
        </row>
        <row r="277">
          <cell r="T277" t="str">
            <v>21743737326</v>
          </cell>
          <cell r="U277">
            <v>894.5</v>
          </cell>
        </row>
        <row r="278">
          <cell r="T278" t="str">
            <v>21743737326</v>
          </cell>
          <cell r="U278">
            <v>894.5</v>
          </cell>
        </row>
        <row r="279">
          <cell r="T279" t="str">
            <v>21743737794</v>
          </cell>
          <cell r="U279">
            <v>984.83</v>
          </cell>
        </row>
        <row r="280">
          <cell r="T280" t="str">
            <v>21743737901</v>
          </cell>
          <cell r="U280">
            <v>2750.5875000000001</v>
          </cell>
        </row>
        <row r="281">
          <cell r="T281" t="str">
            <v>21743737912</v>
          </cell>
          <cell r="U281">
            <v>6782.7928000000002</v>
          </cell>
        </row>
        <row r="282">
          <cell r="T282" t="str">
            <v>21743737923</v>
          </cell>
          <cell r="U282">
            <v>4476.5</v>
          </cell>
        </row>
        <row r="283">
          <cell r="T283" t="str">
            <v>23299308215</v>
          </cell>
          <cell r="U283">
            <v>15989.1875</v>
          </cell>
        </row>
        <row r="284">
          <cell r="T284" t="str">
            <v>29721046900</v>
          </cell>
          <cell r="U284">
            <v>21356.1875</v>
          </cell>
        </row>
        <row r="285">
          <cell r="T285" t="str">
            <v>69516108982</v>
          </cell>
          <cell r="U285">
            <v>608074.33050000004</v>
          </cell>
        </row>
        <row r="286">
          <cell r="T286" t="str">
            <v>69516109015</v>
          </cell>
          <cell r="U286">
            <v>291851.64</v>
          </cell>
        </row>
        <row r="287">
          <cell r="T287" t="str">
            <v>69516109015</v>
          </cell>
          <cell r="U287">
            <v>51396.525000000001</v>
          </cell>
        </row>
        <row r="288">
          <cell r="T288" t="str">
            <v>69516109015</v>
          </cell>
          <cell r="U288">
            <v>12966.705</v>
          </cell>
        </row>
        <row r="289">
          <cell r="T289" t="str">
            <v>69516109015</v>
          </cell>
          <cell r="U289">
            <v>25360.098000000002</v>
          </cell>
        </row>
        <row r="290">
          <cell r="T290" t="str">
            <v>69516109015</v>
          </cell>
          <cell r="U290">
            <v>5892.5724</v>
          </cell>
        </row>
        <row r="291">
          <cell r="T291" t="str">
            <v>69516109015</v>
          </cell>
          <cell r="U291">
            <v>5374.8</v>
          </cell>
        </row>
        <row r="292">
          <cell r="T292" t="str">
            <v>02074254073</v>
          </cell>
          <cell r="U292">
            <v>984.83</v>
          </cell>
        </row>
        <row r="293">
          <cell r="T293" t="str">
            <v>18074936035</v>
          </cell>
          <cell r="U293">
            <v>88419.0432</v>
          </cell>
        </row>
        <row r="294">
          <cell r="T294" t="str">
            <v>18074936035</v>
          </cell>
          <cell r="U294">
            <v>107136.78419999999</v>
          </cell>
        </row>
        <row r="295">
          <cell r="T295" t="str">
            <v>18074936035</v>
          </cell>
          <cell r="U295">
            <v>3963.915</v>
          </cell>
        </row>
        <row r="296">
          <cell r="T296" t="str">
            <v>18074936035</v>
          </cell>
          <cell r="U296">
            <v>107710.992</v>
          </cell>
        </row>
        <row r="297">
          <cell r="T297" t="str">
            <v>18074936035</v>
          </cell>
          <cell r="U297">
            <v>39374.889000000003</v>
          </cell>
        </row>
        <row r="298">
          <cell r="T298" t="str">
            <v>18074936035</v>
          </cell>
          <cell r="U298">
            <v>33928.425000000003</v>
          </cell>
        </row>
        <row r="299">
          <cell r="T299" t="str">
            <v>18074936035</v>
          </cell>
          <cell r="U299">
            <v>2239.5</v>
          </cell>
        </row>
        <row r="300">
          <cell r="T300" t="str">
            <v>21743737330</v>
          </cell>
          <cell r="U300">
            <v>6533.8994000000002</v>
          </cell>
        </row>
        <row r="301">
          <cell r="T301" t="str">
            <v>21743737805</v>
          </cell>
          <cell r="U301">
            <v>895.3</v>
          </cell>
        </row>
        <row r="302">
          <cell r="T302" t="str">
            <v>21743737945</v>
          </cell>
          <cell r="U302">
            <v>896.9</v>
          </cell>
        </row>
        <row r="303">
          <cell r="T303" t="str">
            <v>69516109004</v>
          </cell>
          <cell r="U303">
            <v>17220.099999999999</v>
          </cell>
        </row>
        <row r="304">
          <cell r="T304" t="str">
            <v>69516109026</v>
          </cell>
          <cell r="U304">
            <v>58095.569349999998</v>
          </cell>
        </row>
        <row r="305">
          <cell r="T305" t="str">
            <v>69516109026</v>
          </cell>
          <cell r="U305">
            <v>522613.91665000003</v>
          </cell>
        </row>
        <row r="306">
          <cell r="T306" t="str">
            <v>69516109030</v>
          </cell>
          <cell r="U306">
            <v>498905.92499999999</v>
          </cell>
        </row>
        <row r="307">
          <cell r="T307" t="str">
            <v>69516109052</v>
          </cell>
          <cell r="U307">
            <v>14559.8</v>
          </cell>
        </row>
        <row r="308">
          <cell r="T308" t="str">
            <v>12940458821</v>
          </cell>
          <cell r="U308">
            <v>35431.599999999999</v>
          </cell>
        </row>
        <row r="309">
          <cell r="T309" t="str">
            <v>12940458854</v>
          </cell>
          <cell r="U309">
            <v>185801.1</v>
          </cell>
        </row>
        <row r="310">
          <cell r="T310" t="str">
            <v>17617423523</v>
          </cell>
          <cell r="U310">
            <v>7011.7650000000003</v>
          </cell>
        </row>
        <row r="311">
          <cell r="T311" t="str">
            <v>17617423523</v>
          </cell>
          <cell r="U311">
            <v>7600.1</v>
          </cell>
        </row>
        <row r="312">
          <cell r="T312" t="str">
            <v>18074936120</v>
          </cell>
          <cell r="U312">
            <v>258742.872</v>
          </cell>
        </row>
        <row r="313">
          <cell r="T313" t="str">
            <v>18074936120</v>
          </cell>
          <cell r="U313">
            <v>47218.513800000001</v>
          </cell>
        </row>
        <row r="314">
          <cell r="T314" t="str">
            <v>18074936120</v>
          </cell>
          <cell r="U314">
            <v>2297.7269999999999</v>
          </cell>
        </row>
        <row r="315">
          <cell r="T315" t="str">
            <v>18074936120</v>
          </cell>
          <cell r="U315">
            <v>11863.975200000001</v>
          </cell>
        </row>
        <row r="316">
          <cell r="T316" t="str">
            <v>18074936120</v>
          </cell>
          <cell r="U316">
            <v>78183.184500000003</v>
          </cell>
        </row>
        <row r="317">
          <cell r="T317" t="str">
            <v>18074936120</v>
          </cell>
          <cell r="U317">
            <v>25771.718099999998</v>
          </cell>
        </row>
        <row r="318">
          <cell r="T318" t="str">
            <v>18074936120</v>
          </cell>
          <cell r="U318">
            <v>6136.23</v>
          </cell>
        </row>
        <row r="319">
          <cell r="T319" t="str">
            <v>18074944026</v>
          </cell>
          <cell r="U319">
            <v>15393.4272</v>
          </cell>
        </row>
        <row r="320">
          <cell r="T320" t="str">
            <v>18074944026</v>
          </cell>
          <cell r="U320">
            <v>154234.36499999999</v>
          </cell>
        </row>
        <row r="321">
          <cell r="T321" t="str">
            <v>18074944026</v>
          </cell>
          <cell r="U321">
            <v>79168.116599999994</v>
          </cell>
        </row>
        <row r="322">
          <cell r="T322" t="str">
            <v>18074944026</v>
          </cell>
          <cell r="U322">
            <v>7032.03</v>
          </cell>
        </row>
        <row r="323">
          <cell r="T323" t="str">
            <v>18074944026</v>
          </cell>
          <cell r="U323">
            <v>94693.2264</v>
          </cell>
        </row>
        <row r="324">
          <cell r="T324" t="str">
            <v>18074944026</v>
          </cell>
          <cell r="U324">
            <v>1791.6</v>
          </cell>
        </row>
        <row r="325">
          <cell r="T325" t="str">
            <v>18074944026</v>
          </cell>
          <cell r="U325">
            <v>3583.2</v>
          </cell>
        </row>
        <row r="326">
          <cell r="T326" t="str">
            <v>18074944026</v>
          </cell>
          <cell r="U326">
            <v>5374.8</v>
          </cell>
        </row>
        <row r="327">
          <cell r="T327" t="str">
            <v>21743737341</v>
          </cell>
          <cell r="U327">
            <v>6487.8975</v>
          </cell>
        </row>
        <row r="328">
          <cell r="T328" t="str">
            <v>21743737341</v>
          </cell>
          <cell r="U328">
            <v>15373.49625</v>
          </cell>
        </row>
        <row r="329">
          <cell r="T329" t="str">
            <v>21743737956</v>
          </cell>
          <cell r="U329">
            <v>2219.8274999999999</v>
          </cell>
        </row>
        <row r="330">
          <cell r="T330" t="str">
            <v>21743737960</v>
          </cell>
          <cell r="U330">
            <v>5565.1848</v>
          </cell>
        </row>
        <row r="331">
          <cell r="T331" t="str">
            <v>21743737971</v>
          </cell>
          <cell r="U331">
            <v>984.83</v>
          </cell>
        </row>
        <row r="332">
          <cell r="T332" t="str">
            <v>29724934523</v>
          </cell>
          <cell r="U332">
            <v>10218.550499999999</v>
          </cell>
        </row>
        <row r="333">
          <cell r="T333" t="str">
            <v>29724934523</v>
          </cell>
          <cell r="U333">
            <v>1535.33475</v>
          </cell>
        </row>
        <row r="334">
          <cell r="T334" t="str">
            <v>29724934523</v>
          </cell>
          <cell r="U334">
            <v>8283.375</v>
          </cell>
        </row>
        <row r="335">
          <cell r="T335" t="str">
            <v>61827791746</v>
          </cell>
          <cell r="U335">
            <v>13725.895500000001</v>
          </cell>
        </row>
        <row r="336">
          <cell r="T336" t="str">
            <v>61827791746</v>
          </cell>
          <cell r="U336">
            <v>1753.5284999999999</v>
          </cell>
        </row>
        <row r="337">
          <cell r="T337" t="str">
            <v>61827791746</v>
          </cell>
          <cell r="U337">
            <v>1410.885</v>
          </cell>
        </row>
        <row r="338">
          <cell r="T338" t="str">
            <v>61827791746</v>
          </cell>
          <cell r="U338">
            <v>10218.8385</v>
          </cell>
        </row>
        <row r="339">
          <cell r="T339" t="str">
            <v>61827791746</v>
          </cell>
          <cell r="U339">
            <v>1753.5284999999999</v>
          </cell>
        </row>
        <row r="340">
          <cell r="T340" t="str">
            <v>61827791746</v>
          </cell>
          <cell r="U340">
            <v>895.8</v>
          </cell>
        </row>
        <row r="341">
          <cell r="T341" t="str">
            <v>61827791746</v>
          </cell>
          <cell r="U341">
            <v>4585.6001999999999</v>
          </cell>
        </row>
        <row r="342">
          <cell r="T342" t="str">
            <v>61827791746</v>
          </cell>
          <cell r="U342">
            <v>895.8</v>
          </cell>
        </row>
        <row r="343">
          <cell r="T343" t="str">
            <v>61827791746</v>
          </cell>
          <cell r="U343">
            <v>895.8</v>
          </cell>
        </row>
        <row r="344">
          <cell r="T344" t="str">
            <v>61827791746</v>
          </cell>
          <cell r="U344">
            <v>0</v>
          </cell>
        </row>
        <row r="345">
          <cell r="T345" t="str">
            <v>02074254084</v>
          </cell>
          <cell r="U345">
            <v>985.05</v>
          </cell>
        </row>
        <row r="346">
          <cell r="T346" t="str">
            <v>18074936094</v>
          </cell>
          <cell r="U346">
            <v>49823.445</v>
          </cell>
        </row>
        <row r="347">
          <cell r="T347" t="str">
            <v>18074944111</v>
          </cell>
          <cell r="U347">
            <v>348080.85</v>
          </cell>
        </row>
        <row r="348">
          <cell r="T348" t="str">
            <v>18074944111</v>
          </cell>
          <cell r="U348">
            <v>8702.0212499999998</v>
          </cell>
        </row>
        <row r="349">
          <cell r="T349" t="str">
            <v>23299598144</v>
          </cell>
          <cell r="U349">
            <v>7856.2574999999997</v>
          </cell>
        </row>
        <row r="350">
          <cell r="T350" t="str">
            <v>16079351716</v>
          </cell>
          <cell r="U350">
            <v>20776.599999999999</v>
          </cell>
        </row>
        <row r="351">
          <cell r="T351" t="str">
            <v>18074932782</v>
          </cell>
          <cell r="U351">
            <v>438893.505</v>
          </cell>
        </row>
        <row r="352">
          <cell r="T352" t="str">
            <v>18074932782</v>
          </cell>
          <cell r="U352">
            <v>598740.255</v>
          </cell>
        </row>
        <row r="353">
          <cell r="T353" t="str">
            <v>18074932782</v>
          </cell>
          <cell r="U353">
            <v>23457.622500000001</v>
          </cell>
        </row>
        <row r="354">
          <cell r="T354" t="str">
            <v>18074932782</v>
          </cell>
          <cell r="U354">
            <v>2968.5825</v>
          </cell>
        </row>
        <row r="355">
          <cell r="T355" t="str">
            <v>18074936046</v>
          </cell>
          <cell r="U355">
            <v>18805.5</v>
          </cell>
        </row>
        <row r="356">
          <cell r="T356" t="str">
            <v>18074936046</v>
          </cell>
          <cell r="U356">
            <v>8283.375</v>
          </cell>
        </row>
        <row r="357">
          <cell r="T357" t="str">
            <v>18074936131</v>
          </cell>
          <cell r="U357">
            <v>47215.237500000003</v>
          </cell>
        </row>
        <row r="358">
          <cell r="T358" t="str">
            <v>18074936131</v>
          </cell>
          <cell r="U358">
            <v>2238.75</v>
          </cell>
        </row>
        <row r="359">
          <cell r="T359" t="str">
            <v>18074936131</v>
          </cell>
          <cell r="U359">
            <v>284769</v>
          </cell>
        </row>
        <row r="360">
          <cell r="T360" t="str">
            <v>18074936131</v>
          </cell>
          <cell r="U360">
            <v>27205.29</v>
          </cell>
        </row>
        <row r="361">
          <cell r="T361" t="str">
            <v>18074936131</v>
          </cell>
          <cell r="U361">
            <v>32596.2</v>
          </cell>
        </row>
        <row r="362">
          <cell r="T362" t="str">
            <v>21740633025</v>
          </cell>
          <cell r="U362">
            <v>6188.61</v>
          </cell>
        </row>
        <row r="363">
          <cell r="T363" t="str">
            <v>21740991204</v>
          </cell>
          <cell r="U363">
            <v>700</v>
          </cell>
        </row>
        <row r="364">
          <cell r="T364" t="str">
            <v>21743737993</v>
          </cell>
          <cell r="U364">
            <v>895.5</v>
          </cell>
        </row>
        <row r="365">
          <cell r="T365" t="str">
            <v>21743737993</v>
          </cell>
          <cell r="U365">
            <v>895.5</v>
          </cell>
        </row>
        <row r="366">
          <cell r="T366" t="str">
            <v>21743737993</v>
          </cell>
          <cell r="U366">
            <v>895.5</v>
          </cell>
        </row>
        <row r="367">
          <cell r="T367" t="str">
            <v>21743738796</v>
          </cell>
          <cell r="U367">
            <v>985.05</v>
          </cell>
        </row>
        <row r="368">
          <cell r="T368" t="str">
            <v>21743738822</v>
          </cell>
          <cell r="U368">
            <v>2570.085</v>
          </cell>
        </row>
        <row r="369">
          <cell r="T369" t="str">
            <v>02074254095</v>
          </cell>
          <cell r="U369">
            <v>985.05</v>
          </cell>
        </row>
        <row r="370">
          <cell r="T370" t="str">
            <v>21743738800</v>
          </cell>
          <cell r="U370">
            <v>1241.163</v>
          </cell>
        </row>
        <row r="371">
          <cell r="T371" t="str">
            <v>02081580660</v>
          </cell>
          <cell r="U371">
            <v>985.38</v>
          </cell>
        </row>
        <row r="372">
          <cell r="T372" t="str">
            <v>17617423534</v>
          </cell>
          <cell r="U372">
            <v>4774</v>
          </cell>
        </row>
        <row r="373">
          <cell r="T373" t="str">
            <v>17617423534</v>
          </cell>
          <cell r="U373">
            <v>895.5</v>
          </cell>
        </row>
        <row r="374">
          <cell r="T374" t="str">
            <v>18074936153</v>
          </cell>
          <cell r="U374">
            <v>284864.40000000002</v>
          </cell>
        </row>
        <row r="375">
          <cell r="T375" t="str">
            <v>18074936153</v>
          </cell>
          <cell r="U375">
            <v>48393.355499999998</v>
          </cell>
        </row>
        <row r="376">
          <cell r="T376" t="str">
            <v>18074936153</v>
          </cell>
          <cell r="U376">
            <v>4599.8999999999996</v>
          </cell>
        </row>
        <row r="377">
          <cell r="T377" t="str">
            <v>21743737982</v>
          </cell>
          <cell r="U377">
            <v>3043</v>
          </cell>
        </row>
        <row r="378">
          <cell r="T378" t="str">
            <v>21743738811</v>
          </cell>
          <cell r="U378">
            <v>895.5</v>
          </cell>
        </row>
        <row r="379">
          <cell r="T379" t="str">
            <v>21743738811</v>
          </cell>
          <cell r="U379">
            <v>895.5</v>
          </cell>
        </row>
        <row r="380">
          <cell r="T380" t="str">
            <v>69516109074</v>
          </cell>
          <cell r="U380">
            <v>9872.8875000000007</v>
          </cell>
        </row>
        <row r="381">
          <cell r="T381" t="str">
            <v>18074936164</v>
          </cell>
          <cell r="U381">
            <v>39038.516100000001</v>
          </cell>
        </row>
        <row r="382">
          <cell r="T382" t="str">
            <v>18074936164</v>
          </cell>
          <cell r="U382">
            <v>16541.394899999999</v>
          </cell>
        </row>
        <row r="383">
          <cell r="T383" t="str">
            <v>18074936164</v>
          </cell>
          <cell r="U383">
            <v>30534.238799999999</v>
          </cell>
        </row>
        <row r="384">
          <cell r="T384" t="str">
            <v>18074936164</v>
          </cell>
          <cell r="U384">
            <v>6158.625</v>
          </cell>
        </row>
        <row r="385">
          <cell r="T385" t="str">
            <v>18074936164</v>
          </cell>
          <cell r="U385">
            <v>3583.2</v>
          </cell>
        </row>
        <row r="386">
          <cell r="T386" t="str">
            <v>18074936164</v>
          </cell>
          <cell r="U386">
            <v>5733.12</v>
          </cell>
        </row>
        <row r="387">
          <cell r="T387" t="str">
            <v>18074944041</v>
          </cell>
          <cell r="U387">
            <v>676987.41299999994</v>
          </cell>
        </row>
        <row r="388">
          <cell r="T388" t="str">
            <v>21740991215</v>
          </cell>
          <cell r="U388">
            <v>17022.265100000001</v>
          </cell>
        </row>
        <row r="389">
          <cell r="T389" t="str">
            <v>21740991241</v>
          </cell>
          <cell r="U389">
            <v>895.8</v>
          </cell>
        </row>
        <row r="390">
          <cell r="T390" t="str">
            <v>21740991252</v>
          </cell>
          <cell r="U390">
            <v>5575.1304</v>
          </cell>
        </row>
        <row r="391">
          <cell r="T391" t="str">
            <v>21743738833</v>
          </cell>
          <cell r="U391">
            <v>4479</v>
          </cell>
        </row>
        <row r="392">
          <cell r="T392" t="str">
            <v>69516109041</v>
          </cell>
          <cell r="U392">
            <v>676987.41299999994</v>
          </cell>
        </row>
        <row r="393">
          <cell r="T393" t="str">
            <v>69516109096</v>
          </cell>
          <cell r="U393">
            <v>9013.8449999999993</v>
          </cell>
        </row>
        <row r="394">
          <cell r="T394" t="str">
            <v>69516109096</v>
          </cell>
          <cell r="U394">
            <v>2382.828</v>
          </cell>
        </row>
        <row r="395">
          <cell r="T395" t="str">
            <v>69516109100</v>
          </cell>
          <cell r="U395">
            <v>522986.87449999998</v>
          </cell>
        </row>
        <row r="396">
          <cell r="T396" t="str">
            <v>02081580763</v>
          </cell>
          <cell r="U396">
            <v>987.36</v>
          </cell>
        </row>
        <row r="397">
          <cell r="T397" t="str">
            <v>17617423545</v>
          </cell>
          <cell r="U397">
            <v>38447.9</v>
          </cell>
        </row>
        <row r="398">
          <cell r="T398" t="str">
            <v>18074936142</v>
          </cell>
          <cell r="U398">
            <v>249562.42499999999</v>
          </cell>
        </row>
        <row r="399">
          <cell r="T399" t="str">
            <v>18074936142</v>
          </cell>
          <cell r="U399">
            <v>49441.612500000003</v>
          </cell>
        </row>
        <row r="400">
          <cell r="T400" t="str">
            <v>18074936142</v>
          </cell>
          <cell r="U400">
            <v>159653.13295</v>
          </cell>
        </row>
        <row r="401">
          <cell r="T401" t="str">
            <v>18074936142</v>
          </cell>
          <cell r="U401">
            <v>5751.3712500000001</v>
          </cell>
        </row>
        <row r="402">
          <cell r="T402" t="str">
            <v>18074936142</v>
          </cell>
          <cell r="U402">
            <v>48562.650500000003</v>
          </cell>
        </row>
        <row r="403">
          <cell r="T403" t="str">
            <v>18074944030</v>
          </cell>
          <cell r="U403">
            <v>3766.98</v>
          </cell>
        </row>
        <row r="404">
          <cell r="T404" t="str">
            <v>18074944030</v>
          </cell>
          <cell r="U404">
            <v>10359.195</v>
          </cell>
        </row>
        <row r="405">
          <cell r="T405" t="str">
            <v>18074944030</v>
          </cell>
          <cell r="U405">
            <v>35786.31</v>
          </cell>
        </row>
        <row r="406">
          <cell r="T406" t="str">
            <v>18074944030</v>
          </cell>
          <cell r="U406">
            <v>56986.783750000002</v>
          </cell>
        </row>
        <row r="407">
          <cell r="T407" t="str">
            <v>18074944030</v>
          </cell>
          <cell r="U407">
            <v>6255.8774999999996</v>
          </cell>
        </row>
        <row r="408">
          <cell r="T408" t="str">
            <v>18074944030</v>
          </cell>
          <cell r="U408">
            <v>3766.98</v>
          </cell>
        </row>
        <row r="409">
          <cell r="T409" t="str">
            <v>18074944030</v>
          </cell>
          <cell r="U409">
            <v>24485.37</v>
          </cell>
        </row>
        <row r="410">
          <cell r="T410" t="str">
            <v>18074944030</v>
          </cell>
          <cell r="U410">
            <v>13924.372499999999</v>
          </cell>
        </row>
        <row r="411">
          <cell r="T411" t="str">
            <v>21740991226</v>
          </cell>
          <cell r="U411">
            <v>2385.7539999999999</v>
          </cell>
        </row>
        <row r="412">
          <cell r="T412" t="str">
            <v>21740991311</v>
          </cell>
          <cell r="U412">
            <v>1619.8014000000001</v>
          </cell>
        </row>
        <row r="413">
          <cell r="T413" t="str">
            <v>21740991311</v>
          </cell>
          <cell r="U413">
            <v>1883.49</v>
          </cell>
        </row>
        <row r="414">
          <cell r="T414" t="str">
            <v>29724934534</v>
          </cell>
          <cell r="U414">
            <v>6355.9</v>
          </cell>
        </row>
        <row r="415">
          <cell r="T415" t="str">
            <v>61826982141</v>
          </cell>
          <cell r="U415">
            <v>4027.6</v>
          </cell>
        </row>
        <row r="416">
          <cell r="T416" t="str">
            <v>18074944052</v>
          </cell>
          <cell r="U416">
            <v>5644.17</v>
          </cell>
        </row>
        <row r="417">
          <cell r="T417" t="str">
            <v>18074944052</v>
          </cell>
          <cell r="U417">
            <v>7418.0519999999997</v>
          </cell>
        </row>
        <row r="418">
          <cell r="T418" t="str">
            <v>18074944052</v>
          </cell>
          <cell r="U418">
            <v>109308.75900000001</v>
          </cell>
        </row>
        <row r="419">
          <cell r="T419" t="str">
            <v>18074944052</v>
          </cell>
          <cell r="U419">
            <v>15419.78285</v>
          </cell>
        </row>
        <row r="420">
          <cell r="T420" t="str">
            <v>18074944052</v>
          </cell>
          <cell r="U420">
            <v>49280</v>
          </cell>
        </row>
        <row r="421">
          <cell r="T421" t="str">
            <v>18074944052</v>
          </cell>
          <cell r="U421">
            <v>170429.74470000001</v>
          </cell>
        </row>
        <row r="422">
          <cell r="T422" t="str">
            <v>18074944052</v>
          </cell>
          <cell r="U422">
            <v>291884.21999999997</v>
          </cell>
        </row>
        <row r="423">
          <cell r="T423" t="str">
            <v>18074944052</v>
          </cell>
          <cell r="U423">
            <v>23987.7225</v>
          </cell>
        </row>
        <row r="424">
          <cell r="T424" t="str">
            <v>21740991230</v>
          </cell>
          <cell r="U424">
            <v>15904.1</v>
          </cell>
        </row>
        <row r="425">
          <cell r="T425" t="str">
            <v>21740991230</v>
          </cell>
          <cell r="U425">
            <v>39759.9</v>
          </cell>
        </row>
        <row r="426">
          <cell r="T426" t="str">
            <v>21743738855</v>
          </cell>
          <cell r="U426">
            <v>12696.552</v>
          </cell>
        </row>
        <row r="427">
          <cell r="T427" t="str">
            <v>21743738866</v>
          </cell>
          <cell r="U427">
            <v>897.6</v>
          </cell>
        </row>
        <row r="428">
          <cell r="T428" t="str">
            <v>21743738866</v>
          </cell>
          <cell r="U428">
            <v>1658.7647999999999</v>
          </cell>
        </row>
        <row r="429">
          <cell r="T429" t="str">
            <v>21743738881</v>
          </cell>
          <cell r="U429">
            <v>2827.44</v>
          </cell>
        </row>
        <row r="430">
          <cell r="T430" t="str">
            <v>23299602134</v>
          </cell>
          <cell r="U430">
            <v>35006.400000000001</v>
          </cell>
        </row>
        <row r="431">
          <cell r="T431" t="str">
            <v>61827791750</v>
          </cell>
          <cell r="U431">
            <v>9998.2440000000006</v>
          </cell>
        </row>
        <row r="432">
          <cell r="T432" t="str">
            <v>61827791750</v>
          </cell>
          <cell r="U432">
            <v>1381.0298499999999</v>
          </cell>
        </row>
        <row r="433">
          <cell r="T433" t="str">
            <v>61827791750</v>
          </cell>
          <cell r="U433">
            <v>2499.5610000000001</v>
          </cell>
        </row>
        <row r="434">
          <cell r="T434" t="str">
            <v>61827791750</v>
          </cell>
          <cell r="U434">
            <v>5452.8953499999998</v>
          </cell>
        </row>
        <row r="435">
          <cell r="T435" t="str">
            <v>61827791750</v>
          </cell>
          <cell r="U435">
            <v>9796.6664999999994</v>
          </cell>
        </row>
        <row r="436">
          <cell r="T436" t="str">
            <v>61827791750</v>
          </cell>
          <cell r="U436">
            <v>5896.3658500000001</v>
          </cell>
        </row>
        <row r="437">
          <cell r="T437" t="str">
            <v>61827791750</v>
          </cell>
          <cell r="U437">
            <v>1118.9791</v>
          </cell>
        </row>
        <row r="438">
          <cell r="T438" t="str">
            <v>61827791750</v>
          </cell>
          <cell r="U438">
            <v>7186.4618499999997</v>
          </cell>
        </row>
        <row r="439">
          <cell r="T439" t="str">
            <v>69516109085</v>
          </cell>
          <cell r="U439">
            <v>10974.775</v>
          </cell>
        </row>
        <row r="440">
          <cell r="T440" t="str">
            <v>69516109085</v>
          </cell>
          <cell r="U440">
            <v>21037.5</v>
          </cell>
        </row>
        <row r="441">
          <cell r="T441" t="str">
            <v>02081580774</v>
          </cell>
          <cell r="U441">
            <v>985.49</v>
          </cell>
        </row>
        <row r="442">
          <cell r="T442" t="str">
            <v>18074936175</v>
          </cell>
          <cell r="U442">
            <v>37286.303999999996</v>
          </cell>
        </row>
        <row r="443">
          <cell r="T443" t="str">
            <v>18074936175</v>
          </cell>
          <cell r="U443">
            <v>19074</v>
          </cell>
        </row>
        <row r="444">
          <cell r="T444" t="str">
            <v>18074936175</v>
          </cell>
          <cell r="U444">
            <v>34760.92</v>
          </cell>
        </row>
        <row r="445">
          <cell r="T445" t="str">
            <v>18074936175</v>
          </cell>
          <cell r="U445">
            <v>142464.20000000001</v>
          </cell>
        </row>
        <row r="446">
          <cell r="T446" t="str">
            <v>18074936175</v>
          </cell>
          <cell r="U446">
            <v>107123.1744</v>
          </cell>
        </row>
        <row r="447">
          <cell r="T447" t="str">
            <v>18074936175</v>
          </cell>
          <cell r="U447">
            <v>48930.42</v>
          </cell>
        </row>
        <row r="448">
          <cell r="T448" t="str">
            <v>18074936175</v>
          </cell>
          <cell r="U448">
            <v>22946.695199999998</v>
          </cell>
        </row>
        <row r="449">
          <cell r="T449" t="str">
            <v>18074944122</v>
          </cell>
          <cell r="U449">
            <v>179071.2</v>
          </cell>
        </row>
        <row r="450">
          <cell r="T450" t="str">
            <v>21743738892</v>
          </cell>
          <cell r="U450">
            <v>897.6</v>
          </cell>
        </row>
        <row r="451">
          <cell r="T451" t="str">
            <v>05839461855</v>
          </cell>
          <cell r="U451">
            <v>11610.864</v>
          </cell>
        </row>
        <row r="452">
          <cell r="T452" t="str">
            <v>21743738870</v>
          </cell>
          <cell r="U452">
            <v>1241.7174</v>
          </cell>
        </row>
        <row r="453">
          <cell r="T453" t="str">
            <v>21743738870</v>
          </cell>
          <cell r="U453">
            <v>6396.7259999999997</v>
          </cell>
        </row>
        <row r="454">
          <cell r="T454" t="str">
            <v>21743738903</v>
          </cell>
          <cell r="U454">
            <v>894</v>
          </cell>
        </row>
        <row r="455">
          <cell r="T455" t="str">
            <v>21743738903</v>
          </cell>
          <cell r="U455">
            <v>700.1</v>
          </cell>
        </row>
        <row r="456">
          <cell r="T456" t="str">
            <v>21743738914</v>
          </cell>
          <cell r="U456">
            <v>976.69500000000005</v>
          </cell>
        </row>
        <row r="457">
          <cell r="T457" t="str">
            <v>21743738951</v>
          </cell>
          <cell r="U457">
            <v>1685.19</v>
          </cell>
        </row>
        <row r="458">
          <cell r="T458" t="str">
            <v>69516828910</v>
          </cell>
          <cell r="U458">
            <v>677062.9865</v>
          </cell>
        </row>
        <row r="459">
          <cell r="T459" t="str">
            <v>69516828921</v>
          </cell>
          <cell r="U459">
            <v>1530.1972000000001</v>
          </cell>
        </row>
        <row r="460">
          <cell r="T460" t="str">
            <v>69516828921</v>
          </cell>
          <cell r="U460">
            <v>2195.8508999999999</v>
          </cell>
        </row>
        <row r="461">
          <cell r="T461" t="str">
            <v>69516828921</v>
          </cell>
          <cell r="U461">
            <v>19799.39</v>
          </cell>
        </row>
        <row r="462">
          <cell r="T462" t="str">
            <v>69516828943</v>
          </cell>
          <cell r="U462">
            <v>178060.125</v>
          </cell>
        </row>
        <row r="463">
          <cell r="T463" t="str">
            <v>18074936190</v>
          </cell>
          <cell r="U463">
            <v>20588.82</v>
          </cell>
        </row>
        <row r="464">
          <cell r="T464" t="str">
            <v>18074936190</v>
          </cell>
          <cell r="U464">
            <v>40069.08</v>
          </cell>
        </row>
        <row r="465">
          <cell r="T465" t="str">
            <v>18074936190</v>
          </cell>
          <cell r="U465">
            <v>171862.56</v>
          </cell>
        </row>
        <row r="466">
          <cell r="T466" t="str">
            <v>18074936190</v>
          </cell>
          <cell r="U466">
            <v>22854.663</v>
          </cell>
        </row>
        <row r="467">
          <cell r="T467" t="str">
            <v>18074936190</v>
          </cell>
          <cell r="U467">
            <v>8269.5</v>
          </cell>
        </row>
        <row r="468">
          <cell r="T468" t="str">
            <v>18074944063</v>
          </cell>
          <cell r="U468">
            <v>2963.61</v>
          </cell>
        </row>
        <row r="469">
          <cell r="T469" t="str">
            <v>18074944063</v>
          </cell>
          <cell r="U469">
            <v>5095.8</v>
          </cell>
        </row>
        <row r="470">
          <cell r="T470" t="str">
            <v>18074944063</v>
          </cell>
          <cell r="U470">
            <v>6973.2</v>
          </cell>
        </row>
        <row r="471">
          <cell r="T471" t="str">
            <v>18074944063</v>
          </cell>
          <cell r="U471">
            <v>7238.9</v>
          </cell>
        </row>
        <row r="472">
          <cell r="T472" t="str">
            <v>21743738962</v>
          </cell>
          <cell r="U472">
            <v>1952.4960000000001</v>
          </cell>
        </row>
        <row r="473">
          <cell r="T473" t="str">
            <v>21743738962</v>
          </cell>
          <cell r="U473">
            <v>2177.7840000000001</v>
          </cell>
        </row>
        <row r="474">
          <cell r="T474" t="str">
            <v>29724934545</v>
          </cell>
          <cell r="U474">
            <v>13564.215</v>
          </cell>
        </row>
      </sheetData>
      <sheetData sheetId="4">
        <row r="2">
          <cell r="B2" t="str">
            <v>05047927843</v>
          </cell>
          <cell r="C2" t="str">
            <v>AF050</v>
          </cell>
          <cell r="D2" t="str">
            <v>CLSD</v>
          </cell>
          <cell r="E2">
            <v>44075</v>
          </cell>
          <cell r="F2">
            <v>6825</v>
          </cell>
          <cell r="G2" t="str">
            <v>TH1</v>
          </cell>
          <cell r="H2">
            <v>18738</v>
          </cell>
        </row>
        <row r="3">
          <cell r="B3" t="str">
            <v>05837394862</v>
          </cell>
          <cell r="C3" t="str">
            <v>AF058</v>
          </cell>
          <cell r="D3" t="str">
            <v>CLSD</v>
          </cell>
          <cell r="E3">
            <v>44075</v>
          </cell>
          <cell r="F3">
            <v>6997</v>
          </cell>
          <cell r="G3" t="str">
            <v>TH1</v>
          </cell>
          <cell r="H3">
            <v>18740</v>
          </cell>
        </row>
        <row r="4">
          <cell r="B4" t="str">
            <v>05837394873</v>
          </cell>
          <cell r="C4" t="str">
            <v>AF058</v>
          </cell>
          <cell r="D4" t="str">
            <v>CLSD</v>
          </cell>
          <cell r="E4">
            <v>44075</v>
          </cell>
          <cell r="F4">
            <v>6029</v>
          </cell>
          <cell r="G4" t="str">
            <v>TH1</v>
          </cell>
          <cell r="H4">
            <v>19459</v>
          </cell>
        </row>
        <row r="5">
          <cell r="B5" t="str">
            <v>05837394884</v>
          </cell>
          <cell r="C5" t="str">
            <v>AF058</v>
          </cell>
          <cell r="D5" t="str">
            <v>CLSD</v>
          </cell>
          <cell r="E5">
            <v>45170</v>
          </cell>
          <cell r="F5">
            <v>6817</v>
          </cell>
          <cell r="G5" t="str">
            <v>TH1</v>
          </cell>
          <cell r="H5">
            <v>18874</v>
          </cell>
        </row>
        <row r="6">
          <cell r="B6" t="str">
            <v>05839461811</v>
          </cell>
          <cell r="C6" t="str">
            <v>AF058</v>
          </cell>
          <cell r="D6" t="str">
            <v>CLSD</v>
          </cell>
          <cell r="E6">
            <v>11202</v>
          </cell>
          <cell r="F6">
            <v>9135</v>
          </cell>
          <cell r="G6" t="str">
            <v>TH1</v>
          </cell>
          <cell r="H6">
            <v>19790</v>
          </cell>
        </row>
        <row r="7">
          <cell r="B7" t="str">
            <v>05839461822</v>
          </cell>
          <cell r="C7" t="str">
            <v>AF058</v>
          </cell>
          <cell r="D7" t="str">
            <v>CLSD</v>
          </cell>
          <cell r="E7">
            <v>37082</v>
          </cell>
          <cell r="F7">
            <v>6210</v>
          </cell>
          <cell r="G7" t="str">
            <v>TH1</v>
          </cell>
          <cell r="H7">
            <v>21142</v>
          </cell>
        </row>
        <row r="8">
          <cell r="B8" t="str">
            <v>05839461833</v>
          </cell>
          <cell r="C8" t="str">
            <v>AF058</v>
          </cell>
          <cell r="D8" t="str">
            <v>CLSD</v>
          </cell>
          <cell r="E8">
            <v>37082</v>
          </cell>
          <cell r="F8">
            <v>5715</v>
          </cell>
          <cell r="G8" t="str">
            <v>TH1</v>
          </cell>
          <cell r="H8">
            <v>21143</v>
          </cell>
        </row>
        <row r="9">
          <cell r="B9" t="str">
            <v>08676576846</v>
          </cell>
          <cell r="C9" t="str">
            <v>AF086</v>
          </cell>
          <cell r="D9" t="str">
            <v>CLSD</v>
          </cell>
          <cell r="E9">
            <v>37204</v>
          </cell>
          <cell r="F9">
            <v>5643</v>
          </cell>
          <cell r="G9" t="str">
            <v>TH1</v>
          </cell>
          <cell r="H9">
            <v>18144</v>
          </cell>
        </row>
        <row r="10">
          <cell r="B10" t="str">
            <v>10542118075</v>
          </cell>
          <cell r="C10" t="str">
            <v>AF105</v>
          </cell>
          <cell r="D10" t="str">
            <v>CLSD</v>
          </cell>
          <cell r="E10">
            <v>44075</v>
          </cell>
          <cell r="F10">
            <v>5533</v>
          </cell>
          <cell r="G10" t="str">
            <v>TH1</v>
          </cell>
          <cell r="H10">
            <v>19495</v>
          </cell>
        </row>
        <row r="11">
          <cell r="B11" t="str">
            <v>12602065346</v>
          </cell>
          <cell r="C11" t="str">
            <v>AF126</v>
          </cell>
          <cell r="D11" t="str">
            <v>CLSD</v>
          </cell>
          <cell r="E11">
            <v>37143</v>
          </cell>
          <cell r="F11">
            <v>43349</v>
          </cell>
          <cell r="G11" t="str">
            <v>TH1</v>
          </cell>
          <cell r="H11">
            <v>18148</v>
          </cell>
        </row>
        <row r="12">
          <cell r="B12" t="str">
            <v>12602065361</v>
          </cell>
          <cell r="C12" t="str">
            <v>AF126</v>
          </cell>
          <cell r="D12" t="str">
            <v>CLSD</v>
          </cell>
          <cell r="E12">
            <v>45170</v>
          </cell>
          <cell r="F12">
            <v>22843</v>
          </cell>
          <cell r="G12" t="str">
            <v>TH1</v>
          </cell>
          <cell r="H12">
            <v>18917</v>
          </cell>
        </row>
        <row r="13">
          <cell r="B13" t="str">
            <v>12602066400</v>
          </cell>
          <cell r="C13" t="str">
            <v>AF126</v>
          </cell>
          <cell r="D13" t="str">
            <v>CLSD</v>
          </cell>
          <cell r="E13">
            <v>36900</v>
          </cell>
          <cell r="F13">
            <v>8468</v>
          </cell>
          <cell r="G13" t="str">
            <v>TH1</v>
          </cell>
          <cell r="H13">
            <v>17192</v>
          </cell>
        </row>
        <row r="14">
          <cell r="B14" t="str">
            <v>12940222103</v>
          </cell>
          <cell r="C14" t="str">
            <v>AF129</v>
          </cell>
          <cell r="D14" t="str">
            <v>CLSD</v>
          </cell>
          <cell r="E14">
            <v>36990</v>
          </cell>
          <cell r="F14">
            <v>243090</v>
          </cell>
          <cell r="G14" t="str">
            <v>TH1</v>
          </cell>
          <cell r="H14">
            <v>18539</v>
          </cell>
        </row>
        <row r="15">
          <cell r="B15" t="str">
            <v>12940222114</v>
          </cell>
          <cell r="C15" t="str">
            <v>AF129</v>
          </cell>
          <cell r="D15" t="str">
            <v>CLSD</v>
          </cell>
          <cell r="E15">
            <v>36990</v>
          </cell>
          <cell r="F15">
            <v>79288</v>
          </cell>
          <cell r="G15" t="str">
            <v>TH1</v>
          </cell>
          <cell r="H15">
            <v>17436</v>
          </cell>
        </row>
        <row r="16">
          <cell r="B16" t="str">
            <v>12940222136</v>
          </cell>
          <cell r="C16" t="str">
            <v>AF129</v>
          </cell>
          <cell r="D16" t="str">
            <v>CLSD</v>
          </cell>
          <cell r="E16">
            <v>37143</v>
          </cell>
          <cell r="F16">
            <v>49367</v>
          </cell>
          <cell r="G16" t="str">
            <v>TH1</v>
          </cell>
          <cell r="H16">
            <v>18304</v>
          </cell>
        </row>
        <row r="17">
          <cell r="B17" t="str">
            <v>12940225194</v>
          </cell>
          <cell r="C17" t="str">
            <v>AF129</v>
          </cell>
          <cell r="D17" t="str">
            <v>CLSD</v>
          </cell>
          <cell r="E17">
            <v>37204</v>
          </cell>
          <cell r="F17">
            <v>24090</v>
          </cell>
          <cell r="G17" t="str">
            <v>TH1</v>
          </cell>
          <cell r="H17">
            <v>18149</v>
          </cell>
        </row>
        <row r="18">
          <cell r="B18" t="str">
            <v>12940225205</v>
          </cell>
          <cell r="C18" t="str">
            <v>AF129</v>
          </cell>
          <cell r="D18" t="str">
            <v>CLSD</v>
          </cell>
          <cell r="E18">
            <v>41883</v>
          </cell>
          <cell r="F18">
            <v>67795</v>
          </cell>
          <cell r="G18" t="str">
            <v>TH1</v>
          </cell>
          <cell r="H18">
            <v>18622</v>
          </cell>
        </row>
        <row r="19">
          <cell r="B19" t="str">
            <v>12940225216</v>
          </cell>
          <cell r="C19" t="str">
            <v>AF129</v>
          </cell>
          <cell r="D19" t="str">
            <v>CLSD</v>
          </cell>
          <cell r="E19">
            <v>43344</v>
          </cell>
          <cell r="F19">
            <v>80008</v>
          </cell>
          <cell r="G19" t="str">
            <v>TH1</v>
          </cell>
          <cell r="H19">
            <v>19499</v>
          </cell>
        </row>
        <row r="20">
          <cell r="B20" t="str">
            <v>12940225220</v>
          </cell>
          <cell r="C20" t="str">
            <v>AF129</v>
          </cell>
          <cell r="D20" t="str">
            <v>CLSD</v>
          </cell>
          <cell r="E20">
            <v>44440</v>
          </cell>
          <cell r="F20">
            <v>146437</v>
          </cell>
          <cell r="G20" t="str">
            <v>TH1</v>
          </cell>
          <cell r="H20">
            <v>19644</v>
          </cell>
        </row>
        <row r="21">
          <cell r="B21" t="str">
            <v>16079351543</v>
          </cell>
          <cell r="C21" t="str">
            <v>AF160</v>
          </cell>
          <cell r="D21" t="str">
            <v>CLSD</v>
          </cell>
          <cell r="E21">
            <v>36900</v>
          </cell>
          <cell r="F21">
            <v>14962</v>
          </cell>
          <cell r="G21" t="str">
            <v>TH1</v>
          </cell>
          <cell r="H21">
            <v>17202</v>
          </cell>
        </row>
        <row r="22">
          <cell r="B22" t="str">
            <v>16079351554</v>
          </cell>
          <cell r="C22" t="str">
            <v>AF160</v>
          </cell>
          <cell r="D22" t="str">
            <v>CLSD</v>
          </cell>
          <cell r="E22">
            <v>42979</v>
          </cell>
          <cell r="F22">
            <v>15960</v>
          </cell>
          <cell r="G22" t="str">
            <v>TH1</v>
          </cell>
          <cell r="H22">
            <v>18442</v>
          </cell>
        </row>
        <row r="23">
          <cell r="B23" t="str">
            <v>16079351565</v>
          </cell>
          <cell r="C23" t="str">
            <v>AF160</v>
          </cell>
          <cell r="D23" t="str">
            <v>CLSD</v>
          </cell>
          <cell r="E23">
            <v>43344</v>
          </cell>
          <cell r="F23">
            <v>7620</v>
          </cell>
          <cell r="G23" t="str">
            <v>TH1</v>
          </cell>
          <cell r="H23">
            <v>18763</v>
          </cell>
        </row>
        <row r="24">
          <cell r="B24" t="str">
            <v>16079351576</v>
          </cell>
          <cell r="C24" t="str">
            <v>AF160</v>
          </cell>
          <cell r="D24" t="str">
            <v>CLSD</v>
          </cell>
          <cell r="E24">
            <v>43344</v>
          </cell>
          <cell r="F24">
            <v>15277</v>
          </cell>
          <cell r="G24" t="str">
            <v>TH1</v>
          </cell>
          <cell r="H24">
            <v>18627</v>
          </cell>
        </row>
        <row r="25">
          <cell r="B25" t="str">
            <v>16079351580</v>
          </cell>
          <cell r="C25" t="str">
            <v>AF160</v>
          </cell>
          <cell r="D25" t="str">
            <v>CLSD</v>
          </cell>
          <cell r="E25">
            <v>47362</v>
          </cell>
          <cell r="F25">
            <v>61149</v>
          </cell>
          <cell r="G25" t="str">
            <v>TH1</v>
          </cell>
          <cell r="H25">
            <v>19828</v>
          </cell>
        </row>
        <row r="26">
          <cell r="B26" t="str">
            <v>16079351591</v>
          </cell>
          <cell r="C26" t="str">
            <v>AF160</v>
          </cell>
          <cell r="D26" t="str">
            <v>CLSD</v>
          </cell>
          <cell r="E26">
            <v>46266</v>
          </cell>
          <cell r="F26">
            <v>760</v>
          </cell>
          <cell r="G26" t="str">
            <v>TH1</v>
          </cell>
          <cell r="H26">
            <v>19143</v>
          </cell>
        </row>
        <row r="27">
          <cell r="B27" t="str">
            <v>16079351602</v>
          </cell>
          <cell r="C27" t="str">
            <v>AF160</v>
          </cell>
          <cell r="D27" t="str">
            <v>CLSD</v>
          </cell>
          <cell r="E27">
            <v>47362</v>
          </cell>
          <cell r="F27">
            <v>760</v>
          </cell>
          <cell r="G27" t="str">
            <v>TH1</v>
          </cell>
          <cell r="H27">
            <v>19829</v>
          </cell>
        </row>
        <row r="28">
          <cell r="B28" t="str">
            <v>18074914652</v>
          </cell>
          <cell r="C28" t="str">
            <v>AF180</v>
          </cell>
          <cell r="D28" t="str">
            <v>CLSD</v>
          </cell>
          <cell r="E28">
            <v>44805</v>
          </cell>
          <cell r="F28">
            <v>231170</v>
          </cell>
          <cell r="G28" t="str">
            <v>TH1</v>
          </cell>
          <cell r="H28">
            <v>18773</v>
          </cell>
        </row>
        <row r="29">
          <cell r="B29" t="str">
            <v>18074914663</v>
          </cell>
          <cell r="C29" t="str">
            <v>AF180</v>
          </cell>
          <cell r="D29" t="str">
            <v>CLSD</v>
          </cell>
          <cell r="E29">
            <v>44440</v>
          </cell>
          <cell r="F29">
            <v>12760</v>
          </cell>
          <cell r="G29" t="str">
            <v>TH1</v>
          </cell>
          <cell r="H29">
            <v>18774</v>
          </cell>
        </row>
        <row r="30">
          <cell r="B30" t="str">
            <v>18074914674</v>
          </cell>
          <cell r="C30" t="str">
            <v>AF180</v>
          </cell>
          <cell r="D30" t="str">
            <v>CLSD</v>
          </cell>
          <cell r="E30">
            <v>45901</v>
          </cell>
          <cell r="F30">
            <v>112415</v>
          </cell>
          <cell r="G30" t="str">
            <v>TH1</v>
          </cell>
          <cell r="H30">
            <v>18933</v>
          </cell>
        </row>
        <row r="31">
          <cell r="B31" t="str">
            <v>18074914685</v>
          </cell>
          <cell r="C31" t="str">
            <v>AF180</v>
          </cell>
          <cell r="D31" t="str">
            <v>CLSD</v>
          </cell>
          <cell r="E31">
            <v>45536</v>
          </cell>
          <cell r="F31">
            <v>396275</v>
          </cell>
          <cell r="G31" t="str">
            <v>TH1</v>
          </cell>
          <cell r="H31">
            <v>18934</v>
          </cell>
        </row>
        <row r="32">
          <cell r="B32" t="str">
            <v>18074914696</v>
          </cell>
          <cell r="C32" t="str">
            <v>AF180</v>
          </cell>
          <cell r="D32" t="str">
            <v>CLSD</v>
          </cell>
          <cell r="E32">
            <v>44805</v>
          </cell>
          <cell r="F32">
            <v>44880</v>
          </cell>
          <cell r="G32" t="str">
            <v>TH1</v>
          </cell>
          <cell r="H32">
            <v>18935</v>
          </cell>
        </row>
        <row r="33">
          <cell r="B33" t="str">
            <v>18074914700</v>
          </cell>
          <cell r="C33" t="str">
            <v>AF180</v>
          </cell>
          <cell r="D33" t="str">
            <v>CLSD</v>
          </cell>
          <cell r="E33">
            <v>46631</v>
          </cell>
          <cell r="F33">
            <v>393250</v>
          </cell>
          <cell r="G33" t="str">
            <v>TH1</v>
          </cell>
          <cell r="H33">
            <v>19859</v>
          </cell>
        </row>
        <row r="34">
          <cell r="B34" t="str">
            <v>18074922282</v>
          </cell>
          <cell r="C34" t="str">
            <v>AF180</v>
          </cell>
          <cell r="D34" t="str">
            <v>CLSD</v>
          </cell>
          <cell r="E34">
            <v>36900</v>
          </cell>
          <cell r="F34">
            <v>428868</v>
          </cell>
          <cell r="G34" t="str">
            <v>TH1</v>
          </cell>
          <cell r="H34">
            <v>17225</v>
          </cell>
        </row>
        <row r="35">
          <cell r="B35" t="str">
            <v>18074922341</v>
          </cell>
          <cell r="C35" t="str">
            <v>AF180</v>
          </cell>
          <cell r="D35" t="str">
            <v>CLSD</v>
          </cell>
          <cell r="E35">
            <v>36959</v>
          </cell>
          <cell r="F35">
            <v>317793</v>
          </cell>
          <cell r="G35" t="str">
            <v>TH1</v>
          </cell>
          <cell r="H35">
            <v>17226</v>
          </cell>
        </row>
        <row r="36">
          <cell r="B36" t="str">
            <v>18074922363</v>
          </cell>
          <cell r="C36" t="str">
            <v>AF180</v>
          </cell>
          <cell r="D36" t="str">
            <v>CLSD</v>
          </cell>
          <cell r="E36">
            <v>36900</v>
          </cell>
          <cell r="F36">
            <v>327419</v>
          </cell>
          <cell r="G36" t="str">
            <v>TH1</v>
          </cell>
          <cell r="H36">
            <v>17227</v>
          </cell>
        </row>
        <row r="37">
          <cell r="B37" t="str">
            <v>18074922374</v>
          </cell>
          <cell r="C37" t="str">
            <v>AF180</v>
          </cell>
          <cell r="D37" t="str">
            <v>CLSD</v>
          </cell>
          <cell r="E37">
            <v>36990</v>
          </cell>
          <cell r="F37">
            <v>53100</v>
          </cell>
          <cell r="G37" t="str">
            <v>TH1</v>
          </cell>
          <cell r="H37">
            <v>17228</v>
          </cell>
        </row>
        <row r="38">
          <cell r="B38" t="str">
            <v>18074922385</v>
          </cell>
          <cell r="C38" t="str">
            <v>AF180</v>
          </cell>
          <cell r="D38" t="str">
            <v>CLSD</v>
          </cell>
          <cell r="E38">
            <v>36959</v>
          </cell>
          <cell r="F38">
            <v>131708</v>
          </cell>
          <cell r="G38" t="str">
            <v>TH1</v>
          </cell>
          <cell r="H38">
            <v>17229</v>
          </cell>
        </row>
        <row r="39">
          <cell r="B39" t="str">
            <v>18074922400</v>
          </cell>
          <cell r="C39" t="str">
            <v>AF180</v>
          </cell>
          <cell r="D39" t="str">
            <v>CLSD</v>
          </cell>
          <cell r="E39">
            <v>42979</v>
          </cell>
          <cell r="F39">
            <v>443646.5</v>
          </cell>
          <cell r="G39" t="str">
            <v>TH1</v>
          </cell>
          <cell r="H39">
            <v>19157</v>
          </cell>
        </row>
        <row r="40">
          <cell r="B40" t="str">
            <v>18074922411</v>
          </cell>
          <cell r="C40" t="str">
            <v>AF180</v>
          </cell>
          <cell r="D40" t="str">
            <v>CLSD</v>
          </cell>
          <cell r="E40">
            <v>36931</v>
          </cell>
          <cell r="F40">
            <v>272459</v>
          </cell>
          <cell r="G40" t="str">
            <v>TH1</v>
          </cell>
          <cell r="H40">
            <v>17230</v>
          </cell>
        </row>
        <row r="41">
          <cell r="B41" t="str">
            <v>18074922422</v>
          </cell>
          <cell r="C41" t="str">
            <v>AF180</v>
          </cell>
          <cell r="D41" t="str">
            <v>CLSD</v>
          </cell>
          <cell r="E41">
            <v>37081</v>
          </cell>
          <cell r="F41">
            <v>52673</v>
          </cell>
          <cell r="G41" t="str">
            <v>TH1</v>
          </cell>
          <cell r="H41">
            <v>17450</v>
          </cell>
        </row>
        <row r="42">
          <cell r="B42" t="str">
            <v>18074922433</v>
          </cell>
          <cell r="C42" t="str">
            <v>AF180</v>
          </cell>
          <cell r="D42" t="str">
            <v>CLSD</v>
          </cell>
          <cell r="E42">
            <v>37112</v>
          </cell>
          <cell r="F42">
            <v>194871</v>
          </cell>
          <cell r="G42" t="str">
            <v>TH1</v>
          </cell>
          <cell r="H42">
            <v>17739</v>
          </cell>
        </row>
        <row r="43">
          <cell r="B43" t="str">
            <v>18074922444</v>
          </cell>
          <cell r="C43" t="str">
            <v>AF180</v>
          </cell>
          <cell r="D43" t="str">
            <v>CLSD</v>
          </cell>
          <cell r="E43">
            <v>43344</v>
          </cell>
          <cell r="F43">
            <v>349085</v>
          </cell>
          <cell r="G43" t="str">
            <v>TH1</v>
          </cell>
          <cell r="H43">
            <v>18316</v>
          </cell>
        </row>
        <row r="44">
          <cell r="B44" t="str">
            <v>18074922455</v>
          </cell>
          <cell r="C44" t="str">
            <v>AF180</v>
          </cell>
          <cell r="D44" t="str">
            <v>CLSD</v>
          </cell>
          <cell r="E44">
            <v>42614</v>
          </cell>
          <cell r="F44">
            <v>137940</v>
          </cell>
          <cell r="G44" t="str">
            <v>TH1</v>
          </cell>
          <cell r="H44">
            <v>18161</v>
          </cell>
        </row>
        <row r="45">
          <cell r="B45" t="str">
            <v>18074922466</v>
          </cell>
          <cell r="C45" t="str">
            <v>AF180</v>
          </cell>
          <cell r="D45" t="str">
            <v>CLSD</v>
          </cell>
          <cell r="E45">
            <v>42979</v>
          </cell>
          <cell r="F45">
            <v>106464</v>
          </cell>
          <cell r="G45" t="str">
            <v>TH1</v>
          </cell>
          <cell r="H45">
            <v>18451</v>
          </cell>
        </row>
        <row r="46">
          <cell r="B46" t="str">
            <v>18074922470</v>
          </cell>
          <cell r="C46" t="str">
            <v>AF180</v>
          </cell>
          <cell r="D46" t="str">
            <v>CLSD</v>
          </cell>
          <cell r="E46">
            <v>44440</v>
          </cell>
          <cell r="F46">
            <v>221490</v>
          </cell>
          <cell r="G46" t="str">
            <v>TH1</v>
          </cell>
          <cell r="H46">
            <v>18639</v>
          </cell>
        </row>
        <row r="47">
          <cell r="B47" t="str">
            <v>18074922481</v>
          </cell>
          <cell r="C47" t="str">
            <v>AF180</v>
          </cell>
          <cell r="D47" t="str">
            <v>CLSD</v>
          </cell>
          <cell r="E47">
            <v>43709</v>
          </cell>
          <cell r="F47">
            <v>534681</v>
          </cell>
          <cell r="G47" t="str">
            <v>TH1</v>
          </cell>
          <cell r="H47">
            <v>18640</v>
          </cell>
        </row>
        <row r="48">
          <cell r="B48" t="str">
            <v>18074922492</v>
          </cell>
          <cell r="C48" t="str">
            <v>AF180</v>
          </cell>
          <cell r="D48" t="str">
            <v>CLSD</v>
          </cell>
          <cell r="E48">
            <v>44440</v>
          </cell>
          <cell r="F48">
            <v>56909</v>
          </cell>
          <cell r="G48" t="str">
            <v>TH1</v>
          </cell>
          <cell r="H48">
            <v>18775</v>
          </cell>
        </row>
        <row r="49">
          <cell r="B49" t="str">
            <v>18074922503</v>
          </cell>
          <cell r="C49" t="str">
            <v>AF180</v>
          </cell>
          <cell r="D49" t="str">
            <v>CLSD</v>
          </cell>
          <cell r="E49">
            <v>46266</v>
          </cell>
          <cell r="F49">
            <v>96976</v>
          </cell>
          <cell r="G49" t="str">
            <v>TH1</v>
          </cell>
          <cell r="H49">
            <v>18936</v>
          </cell>
        </row>
        <row r="50">
          <cell r="B50" t="str">
            <v>18074923321</v>
          </cell>
          <cell r="C50" t="str">
            <v>AF180</v>
          </cell>
          <cell r="D50" t="str">
            <v>CLSD</v>
          </cell>
          <cell r="E50">
            <v>36931</v>
          </cell>
          <cell r="F50">
            <v>226017</v>
          </cell>
          <cell r="G50" t="str">
            <v>TH1</v>
          </cell>
          <cell r="H50">
            <v>17231</v>
          </cell>
        </row>
        <row r="51">
          <cell r="B51" t="str">
            <v>18074923332</v>
          </cell>
          <cell r="C51" t="str">
            <v>AF180</v>
          </cell>
          <cell r="D51" t="str">
            <v>CLSD</v>
          </cell>
          <cell r="E51">
            <v>37173</v>
          </cell>
          <cell r="F51">
            <v>374916</v>
          </cell>
          <cell r="G51" t="str">
            <v>TH1</v>
          </cell>
          <cell r="H51">
            <v>17864</v>
          </cell>
        </row>
        <row r="52">
          <cell r="B52" t="str">
            <v>18074923343</v>
          </cell>
          <cell r="C52" t="str">
            <v>AF180</v>
          </cell>
          <cell r="D52" t="str">
            <v>CLSD</v>
          </cell>
          <cell r="E52">
            <v>37020</v>
          </cell>
          <cell r="F52">
            <v>239210</v>
          </cell>
          <cell r="G52" t="str">
            <v>TH1</v>
          </cell>
          <cell r="H52">
            <v>18541</v>
          </cell>
        </row>
        <row r="53">
          <cell r="B53" t="str">
            <v>18074923354</v>
          </cell>
          <cell r="C53" t="str">
            <v>AF180</v>
          </cell>
          <cell r="D53" t="str">
            <v>CLSD</v>
          </cell>
          <cell r="E53">
            <v>37051</v>
          </cell>
          <cell r="F53">
            <v>58300</v>
          </cell>
          <cell r="G53" t="str">
            <v>TH1</v>
          </cell>
          <cell r="H53">
            <v>17451</v>
          </cell>
        </row>
        <row r="54">
          <cell r="B54" t="str">
            <v>18074923365</v>
          </cell>
          <cell r="C54" t="str">
            <v>AF180</v>
          </cell>
          <cell r="D54" t="str">
            <v>CLSD</v>
          </cell>
          <cell r="E54">
            <v>37081</v>
          </cell>
          <cell r="F54">
            <v>67834</v>
          </cell>
          <cell r="G54" t="str">
            <v>TH1</v>
          </cell>
          <cell r="H54">
            <v>17740</v>
          </cell>
        </row>
        <row r="55">
          <cell r="B55" t="str">
            <v>18074923376</v>
          </cell>
          <cell r="C55" t="str">
            <v>AF180</v>
          </cell>
          <cell r="D55" t="str">
            <v>CLSD</v>
          </cell>
          <cell r="E55">
            <v>42248</v>
          </cell>
          <cell r="F55">
            <v>61798</v>
          </cell>
          <cell r="G55" t="str">
            <v>TH1</v>
          </cell>
          <cell r="H55">
            <v>18162</v>
          </cell>
        </row>
        <row r="56">
          <cell r="B56" t="str">
            <v>18074923391</v>
          </cell>
          <cell r="C56" t="str">
            <v>AF180</v>
          </cell>
          <cell r="D56" t="str">
            <v>CLSD</v>
          </cell>
          <cell r="E56">
            <v>43344</v>
          </cell>
          <cell r="F56">
            <v>125235</v>
          </cell>
          <cell r="G56" t="str">
            <v>TH1</v>
          </cell>
          <cell r="H56">
            <v>18641</v>
          </cell>
        </row>
        <row r="57">
          <cell r="B57" t="str">
            <v>18074923402</v>
          </cell>
          <cell r="C57" t="str">
            <v>AF180</v>
          </cell>
          <cell r="D57" t="str">
            <v>CLSD</v>
          </cell>
          <cell r="E57">
            <v>44440</v>
          </cell>
          <cell r="F57">
            <v>742940</v>
          </cell>
          <cell r="G57" t="str">
            <v>TH1</v>
          </cell>
          <cell r="H57">
            <v>18776</v>
          </cell>
        </row>
        <row r="58">
          <cell r="B58" t="str">
            <v>18074923413</v>
          </cell>
          <cell r="C58" t="str">
            <v>AF180</v>
          </cell>
          <cell r="D58" t="str">
            <v>CLSD</v>
          </cell>
          <cell r="E58">
            <v>37143</v>
          </cell>
          <cell r="F58">
            <v>1862080</v>
          </cell>
          <cell r="G58" t="str">
            <v>TH1</v>
          </cell>
          <cell r="H58">
            <v>17605</v>
          </cell>
        </row>
        <row r="59">
          <cell r="B59" t="str">
            <v>18074923424</v>
          </cell>
          <cell r="C59" t="str">
            <v>AF180</v>
          </cell>
          <cell r="D59" t="str">
            <v>CLSD</v>
          </cell>
          <cell r="E59">
            <v>44075</v>
          </cell>
          <cell r="F59">
            <v>1477621</v>
          </cell>
          <cell r="G59" t="str">
            <v>TH1</v>
          </cell>
          <cell r="H59">
            <v>18937</v>
          </cell>
        </row>
        <row r="60">
          <cell r="B60" t="str">
            <v>18074923435</v>
          </cell>
          <cell r="C60" t="str">
            <v>AF180</v>
          </cell>
          <cell r="D60" t="str">
            <v>CLSD</v>
          </cell>
          <cell r="E60">
            <v>37234</v>
          </cell>
          <cell r="F60">
            <v>43049</v>
          </cell>
          <cell r="G60" t="str">
            <v>TH1</v>
          </cell>
          <cell r="H60">
            <v>18163</v>
          </cell>
        </row>
        <row r="61">
          <cell r="B61" t="str">
            <v>18074923446</v>
          </cell>
          <cell r="C61" t="str">
            <v>AF180</v>
          </cell>
          <cell r="D61" t="str">
            <v>CLSD</v>
          </cell>
          <cell r="E61">
            <v>45170</v>
          </cell>
          <cell r="F61">
            <v>107690</v>
          </cell>
          <cell r="G61" t="str">
            <v>TH1</v>
          </cell>
          <cell r="H61">
            <v>18777</v>
          </cell>
        </row>
        <row r="62">
          <cell r="B62" t="str">
            <v>18074923450</v>
          </cell>
          <cell r="C62" t="str">
            <v>AF180</v>
          </cell>
          <cell r="D62" t="str">
            <v>CLSD</v>
          </cell>
          <cell r="E62">
            <v>37051</v>
          </cell>
          <cell r="F62">
            <v>40656</v>
          </cell>
          <cell r="G62" t="str">
            <v>TH1</v>
          </cell>
          <cell r="H62">
            <v>17452</v>
          </cell>
        </row>
        <row r="63">
          <cell r="B63" t="str">
            <v>18074923461</v>
          </cell>
          <cell r="C63" t="str">
            <v>AF180</v>
          </cell>
          <cell r="D63" t="str">
            <v>CLSD</v>
          </cell>
          <cell r="E63">
            <v>44075</v>
          </cell>
          <cell r="F63">
            <v>503025</v>
          </cell>
          <cell r="G63" t="str">
            <v>TH1</v>
          </cell>
          <cell r="H63">
            <v>18778</v>
          </cell>
        </row>
        <row r="64">
          <cell r="B64" t="str">
            <v>18074923472</v>
          </cell>
          <cell r="C64" t="str">
            <v>AF180</v>
          </cell>
          <cell r="D64" t="str">
            <v>CLSD</v>
          </cell>
          <cell r="E64">
            <v>37112</v>
          </cell>
          <cell r="F64">
            <v>31970</v>
          </cell>
          <cell r="G64" t="str">
            <v>TH1</v>
          </cell>
          <cell r="H64">
            <v>17741</v>
          </cell>
        </row>
        <row r="65">
          <cell r="B65" t="str">
            <v>18074923483</v>
          </cell>
          <cell r="C65" t="str">
            <v>AF180</v>
          </cell>
          <cell r="D65" t="str">
            <v>CLSD</v>
          </cell>
          <cell r="E65">
            <v>43344</v>
          </cell>
          <cell r="F65">
            <v>129893</v>
          </cell>
          <cell r="G65" t="str">
            <v>TH1</v>
          </cell>
          <cell r="H65">
            <v>18642</v>
          </cell>
        </row>
        <row r="66">
          <cell r="B66" t="str">
            <v>18074923494</v>
          </cell>
          <cell r="C66" t="str">
            <v>AF180</v>
          </cell>
          <cell r="D66" t="str">
            <v>CLSD</v>
          </cell>
          <cell r="E66">
            <v>44805</v>
          </cell>
          <cell r="F66">
            <v>152735</v>
          </cell>
          <cell r="G66" t="str">
            <v>TH1</v>
          </cell>
          <cell r="H66">
            <v>18643</v>
          </cell>
        </row>
        <row r="67">
          <cell r="B67" t="str">
            <v>18074923505</v>
          </cell>
          <cell r="C67" t="str">
            <v>AF180</v>
          </cell>
          <cell r="D67" t="str">
            <v>CLSD</v>
          </cell>
          <cell r="E67">
            <v>45536</v>
          </cell>
          <cell r="F67">
            <v>746812</v>
          </cell>
          <cell r="G67" t="str">
            <v>TH1</v>
          </cell>
          <cell r="H67">
            <v>19515</v>
          </cell>
        </row>
        <row r="68">
          <cell r="B68" t="str">
            <v>18074923516</v>
          </cell>
          <cell r="C68" t="str">
            <v>AF180</v>
          </cell>
          <cell r="D68" t="str">
            <v>CLSD</v>
          </cell>
          <cell r="E68">
            <v>42614</v>
          </cell>
          <cell r="F68">
            <v>128861</v>
          </cell>
          <cell r="G68" t="str">
            <v>TH1</v>
          </cell>
          <cell r="H68">
            <v>18452</v>
          </cell>
        </row>
        <row r="69">
          <cell r="B69" t="str">
            <v>18074923520</v>
          </cell>
          <cell r="C69" t="str">
            <v>AF180</v>
          </cell>
          <cell r="D69" t="str">
            <v>CLSD</v>
          </cell>
          <cell r="E69">
            <v>46997</v>
          </cell>
          <cell r="F69">
            <v>879912</v>
          </cell>
          <cell r="G69" t="str">
            <v>TH1</v>
          </cell>
          <cell r="H69">
            <v>19158</v>
          </cell>
        </row>
        <row r="70">
          <cell r="B70" t="str">
            <v>18074923531</v>
          </cell>
          <cell r="C70" t="str">
            <v>AF180</v>
          </cell>
          <cell r="D70" t="str">
            <v>CLSD</v>
          </cell>
          <cell r="E70">
            <v>43344</v>
          </cell>
          <cell r="F70">
            <v>247896</v>
          </cell>
          <cell r="G70" t="str">
            <v>TH1</v>
          </cell>
          <cell r="H70">
            <v>18453</v>
          </cell>
        </row>
        <row r="71">
          <cell r="B71" t="str">
            <v>18074923542</v>
          </cell>
          <cell r="C71" t="str">
            <v>AF180</v>
          </cell>
          <cell r="D71" t="str">
            <v>CLSD</v>
          </cell>
          <cell r="E71">
            <v>43709</v>
          </cell>
          <cell r="F71">
            <v>144177</v>
          </cell>
          <cell r="G71" t="str">
            <v>TH1</v>
          </cell>
          <cell r="H71">
            <v>18644</v>
          </cell>
        </row>
        <row r="72">
          <cell r="B72" t="str">
            <v>18074923553</v>
          </cell>
          <cell r="C72" t="str">
            <v>AF180</v>
          </cell>
          <cell r="D72" t="str">
            <v>CLSD</v>
          </cell>
          <cell r="E72">
            <v>44440</v>
          </cell>
          <cell r="F72">
            <v>62191</v>
          </cell>
          <cell r="G72" t="str">
            <v>TH1</v>
          </cell>
          <cell r="H72">
            <v>18779</v>
          </cell>
        </row>
        <row r="73">
          <cell r="B73" t="str">
            <v>18074923564</v>
          </cell>
          <cell r="C73" t="str">
            <v>AF180</v>
          </cell>
          <cell r="D73" t="str">
            <v>CLSD</v>
          </cell>
          <cell r="E73">
            <v>46266</v>
          </cell>
          <cell r="F73">
            <v>139194</v>
          </cell>
          <cell r="G73" t="str">
            <v>TH1</v>
          </cell>
          <cell r="H73">
            <v>19159</v>
          </cell>
        </row>
        <row r="74">
          <cell r="B74" t="str">
            <v>18074923575</v>
          </cell>
          <cell r="C74" t="str">
            <v>AF180</v>
          </cell>
          <cell r="D74" t="str">
            <v>CLSD</v>
          </cell>
          <cell r="E74">
            <v>45536</v>
          </cell>
          <cell r="F74">
            <v>230175</v>
          </cell>
          <cell r="G74" t="str">
            <v>TH1</v>
          </cell>
          <cell r="H74">
            <v>18938</v>
          </cell>
        </row>
        <row r="75">
          <cell r="B75" t="str">
            <v>18074923586</v>
          </cell>
          <cell r="C75" t="str">
            <v>AF180</v>
          </cell>
          <cell r="D75" t="str">
            <v>CLSD</v>
          </cell>
          <cell r="E75">
            <v>37113</v>
          </cell>
          <cell r="F75">
            <v>1451516</v>
          </cell>
          <cell r="G75" t="str">
            <v>TH1</v>
          </cell>
          <cell r="H75">
            <v>20757</v>
          </cell>
        </row>
        <row r="76">
          <cell r="B76" t="str">
            <v>18074923590</v>
          </cell>
          <cell r="C76" t="str">
            <v>AF180</v>
          </cell>
          <cell r="D76" t="str">
            <v>CLSD</v>
          </cell>
          <cell r="E76">
            <v>46266</v>
          </cell>
          <cell r="F76">
            <v>87436</v>
          </cell>
          <cell r="G76" t="str">
            <v>TH1</v>
          </cell>
          <cell r="H76">
            <v>19160</v>
          </cell>
        </row>
        <row r="77">
          <cell r="B77" t="str">
            <v>18074923601</v>
          </cell>
          <cell r="C77" t="str">
            <v>AF180</v>
          </cell>
          <cell r="D77" t="str">
            <v>CLSD</v>
          </cell>
          <cell r="E77">
            <v>46997</v>
          </cell>
          <cell r="F77">
            <v>27086</v>
          </cell>
          <cell r="G77" t="str">
            <v>TH1</v>
          </cell>
          <cell r="H77">
            <v>19651</v>
          </cell>
        </row>
        <row r="78">
          <cell r="B78" t="str">
            <v>18074932616</v>
          </cell>
          <cell r="C78" t="str">
            <v>AF180</v>
          </cell>
          <cell r="D78" t="str">
            <v>CLSD</v>
          </cell>
          <cell r="E78">
            <v>46997</v>
          </cell>
          <cell r="F78">
            <v>77708</v>
          </cell>
          <cell r="G78" t="str">
            <v>TH1</v>
          </cell>
          <cell r="H78">
            <v>19652</v>
          </cell>
        </row>
        <row r="79">
          <cell r="B79" t="str">
            <v>18074932620</v>
          </cell>
          <cell r="C79" t="str">
            <v>AF180</v>
          </cell>
          <cell r="D79" t="str">
            <v>CLSD</v>
          </cell>
          <cell r="E79">
            <v>46997</v>
          </cell>
          <cell r="F79">
            <v>63946</v>
          </cell>
          <cell r="G79" t="str">
            <v>TH1</v>
          </cell>
          <cell r="H79">
            <v>19860</v>
          </cell>
        </row>
        <row r="80">
          <cell r="B80" t="str">
            <v>18074932675</v>
          </cell>
          <cell r="C80" t="str">
            <v>AF180</v>
          </cell>
          <cell r="D80" t="str">
            <v>CLSD</v>
          </cell>
          <cell r="E80">
            <v>46266</v>
          </cell>
          <cell r="F80">
            <v>101252</v>
          </cell>
          <cell r="G80" t="str">
            <v>TH1</v>
          </cell>
          <cell r="H80">
            <v>19161</v>
          </cell>
        </row>
        <row r="81">
          <cell r="B81" t="str">
            <v>18074932712</v>
          </cell>
          <cell r="C81" t="str">
            <v>AF180</v>
          </cell>
          <cell r="D81" t="str">
            <v>CLSD</v>
          </cell>
          <cell r="E81">
            <v>46997</v>
          </cell>
          <cell r="F81">
            <v>208551</v>
          </cell>
          <cell r="G81" t="str">
            <v>TH1</v>
          </cell>
          <cell r="H81">
            <v>19162</v>
          </cell>
        </row>
        <row r="82">
          <cell r="B82" t="str">
            <v>18074932723</v>
          </cell>
          <cell r="C82" t="str">
            <v>AF180</v>
          </cell>
          <cell r="D82" t="str">
            <v>CLSD</v>
          </cell>
          <cell r="E82">
            <v>47362</v>
          </cell>
          <cell r="F82">
            <v>22344</v>
          </cell>
          <cell r="G82" t="str">
            <v>TH1</v>
          </cell>
          <cell r="H82">
            <v>19861</v>
          </cell>
        </row>
        <row r="83">
          <cell r="B83" t="str">
            <v>18074932734</v>
          </cell>
          <cell r="C83" t="str">
            <v>AF180</v>
          </cell>
          <cell r="D83" t="str">
            <v>CLSD</v>
          </cell>
          <cell r="E83">
            <v>36991</v>
          </cell>
          <cell r="F83">
            <v>246646</v>
          </cell>
          <cell r="G83" t="str">
            <v>TH1</v>
          </cell>
          <cell r="H83">
            <v>20218</v>
          </cell>
        </row>
        <row r="84">
          <cell r="B84" t="str">
            <v>18074932815</v>
          </cell>
          <cell r="C84" t="str">
            <v>AF180</v>
          </cell>
          <cell r="D84" t="str">
            <v>CLSD</v>
          </cell>
          <cell r="E84">
            <v>11202</v>
          </cell>
          <cell r="F84">
            <v>252945</v>
          </cell>
          <cell r="G84" t="str">
            <v>TH1</v>
          </cell>
          <cell r="H84">
            <v>19862</v>
          </cell>
        </row>
        <row r="85">
          <cell r="B85" t="str">
            <v>21740991263</v>
          </cell>
          <cell r="C85" t="str">
            <v>AF217</v>
          </cell>
          <cell r="D85" t="str">
            <v>CLSD</v>
          </cell>
          <cell r="E85">
            <v>42248</v>
          </cell>
          <cell r="F85">
            <v>25792</v>
          </cell>
          <cell r="G85" t="str">
            <v>TH1</v>
          </cell>
          <cell r="H85">
            <v>21203</v>
          </cell>
        </row>
        <row r="86">
          <cell r="B86" t="str">
            <v>21740991285</v>
          </cell>
          <cell r="C86" t="str">
            <v>AF217</v>
          </cell>
          <cell r="D86" t="str">
            <v>CLSD</v>
          </cell>
          <cell r="E86">
            <v>42248</v>
          </cell>
          <cell r="F86">
            <v>77926</v>
          </cell>
          <cell r="G86" t="str">
            <v>TH1</v>
          </cell>
          <cell r="H86">
            <v>21204</v>
          </cell>
        </row>
        <row r="87">
          <cell r="B87" t="str">
            <v>21740991296</v>
          </cell>
          <cell r="C87" t="str">
            <v>AF217</v>
          </cell>
          <cell r="D87" t="str">
            <v>CLSD</v>
          </cell>
          <cell r="E87">
            <v>42248</v>
          </cell>
          <cell r="F87">
            <v>14657</v>
          </cell>
          <cell r="G87" t="str">
            <v>TH1</v>
          </cell>
          <cell r="H87">
            <v>21205</v>
          </cell>
        </row>
        <row r="88">
          <cell r="B88" t="str">
            <v>21740991300</v>
          </cell>
          <cell r="C88" t="str">
            <v>AF217</v>
          </cell>
          <cell r="D88" t="str">
            <v>CLSD</v>
          </cell>
          <cell r="E88">
            <v>42248</v>
          </cell>
          <cell r="F88">
            <v>22771</v>
          </cell>
          <cell r="G88" t="str">
            <v>TH1</v>
          </cell>
          <cell r="H88">
            <v>21206</v>
          </cell>
        </row>
        <row r="89">
          <cell r="B89" t="str">
            <v>21741899152</v>
          </cell>
          <cell r="C89" t="str">
            <v>AF217</v>
          </cell>
          <cell r="D89" t="str">
            <v>CLSD</v>
          </cell>
          <cell r="E89">
            <v>44075</v>
          </cell>
          <cell r="F89">
            <v>665</v>
          </cell>
          <cell r="G89" t="str">
            <v>TH1</v>
          </cell>
          <cell r="H89">
            <v>18797</v>
          </cell>
        </row>
        <row r="90">
          <cell r="B90" t="str">
            <v>21741899244</v>
          </cell>
          <cell r="C90" t="str">
            <v>AF217</v>
          </cell>
          <cell r="D90" t="str">
            <v>CLSD</v>
          </cell>
          <cell r="E90">
            <v>44440</v>
          </cell>
          <cell r="F90">
            <v>1330</v>
          </cell>
          <cell r="G90" t="str">
            <v>TH1</v>
          </cell>
          <cell r="H90">
            <v>18798</v>
          </cell>
        </row>
        <row r="91">
          <cell r="B91" t="str">
            <v>21741899944</v>
          </cell>
          <cell r="C91" t="str">
            <v>AF217</v>
          </cell>
          <cell r="D91" t="str">
            <v>CLSD</v>
          </cell>
          <cell r="E91">
            <v>45901</v>
          </cell>
          <cell r="F91">
            <v>7790</v>
          </cell>
          <cell r="G91" t="str">
            <v>TH1</v>
          </cell>
          <cell r="H91">
            <v>18963</v>
          </cell>
        </row>
        <row r="92">
          <cell r="B92" t="str">
            <v>21742795793</v>
          </cell>
          <cell r="C92" t="str">
            <v>AF217</v>
          </cell>
          <cell r="D92" t="str">
            <v>CLSD</v>
          </cell>
          <cell r="E92">
            <v>45170</v>
          </cell>
          <cell r="F92">
            <v>926</v>
          </cell>
          <cell r="G92" t="str">
            <v>TH1</v>
          </cell>
          <cell r="H92">
            <v>18966</v>
          </cell>
        </row>
        <row r="93">
          <cell r="B93" t="str">
            <v>21742795966</v>
          </cell>
          <cell r="C93" t="str">
            <v>AF217</v>
          </cell>
          <cell r="D93" t="str">
            <v>CLSD</v>
          </cell>
          <cell r="E93">
            <v>45901</v>
          </cell>
          <cell r="F93">
            <v>2720</v>
          </cell>
          <cell r="G93" t="str">
            <v>TH1</v>
          </cell>
          <cell r="H93">
            <v>18967</v>
          </cell>
        </row>
        <row r="94">
          <cell r="B94" t="str">
            <v>21742795970</v>
          </cell>
          <cell r="C94" t="str">
            <v>AF217</v>
          </cell>
          <cell r="D94" t="str">
            <v>CLSD</v>
          </cell>
          <cell r="E94">
            <v>45901</v>
          </cell>
          <cell r="F94">
            <v>2250</v>
          </cell>
          <cell r="G94" t="str">
            <v>TH1</v>
          </cell>
          <cell r="H94">
            <v>18968</v>
          </cell>
        </row>
        <row r="95">
          <cell r="B95" t="str">
            <v>21742847162</v>
          </cell>
          <cell r="C95" t="str">
            <v>AF217</v>
          </cell>
          <cell r="D95" t="str">
            <v>CLSD</v>
          </cell>
          <cell r="E95">
            <v>42248</v>
          </cell>
          <cell r="F95">
            <v>189200</v>
          </cell>
          <cell r="G95" t="str">
            <v>TH1</v>
          </cell>
          <cell r="H95">
            <v>21237</v>
          </cell>
        </row>
        <row r="96">
          <cell r="B96" t="str">
            <v>21742847173</v>
          </cell>
          <cell r="C96" t="str">
            <v>AF217</v>
          </cell>
          <cell r="D96" t="str">
            <v>CLSD</v>
          </cell>
          <cell r="E96">
            <v>42248</v>
          </cell>
          <cell r="F96">
            <v>81600</v>
          </cell>
          <cell r="G96" t="str">
            <v>TH1</v>
          </cell>
          <cell r="H96">
            <v>21238</v>
          </cell>
        </row>
        <row r="97">
          <cell r="B97" t="str">
            <v>21742847184</v>
          </cell>
          <cell r="C97" t="str">
            <v>AF217</v>
          </cell>
          <cell r="D97" t="str">
            <v>CLSD</v>
          </cell>
          <cell r="E97">
            <v>42248</v>
          </cell>
          <cell r="F97">
            <v>58800</v>
          </cell>
          <cell r="G97" t="str">
            <v>TH1</v>
          </cell>
          <cell r="H97">
            <v>21239</v>
          </cell>
        </row>
        <row r="98">
          <cell r="B98" t="str">
            <v>21742847195</v>
          </cell>
          <cell r="C98" t="str">
            <v>AF217</v>
          </cell>
          <cell r="D98" t="str">
            <v>CLSD</v>
          </cell>
          <cell r="E98">
            <v>42248</v>
          </cell>
          <cell r="F98">
            <v>59200</v>
          </cell>
          <cell r="G98" t="str">
            <v>TH1</v>
          </cell>
          <cell r="H98">
            <v>21240</v>
          </cell>
        </row>
        <row r="99">
          <cell r="B99" t="str">
            <v>21742847206</v>
          </cell>
          <cell r="C99" t="str">
            <v>AF217</v>
          </cell>
          <cell r="D99" t="str">
            <v>CLSD</v>
          </cell>
          <cell r="E99">
            <v>42248</v>
          </cell>
          <cell r="F99">
            <v>138000</v>
          </cell>
          <cell r="G99" t="str">
            <v>TH1</v>
          </cell>
          <cell r="H99">
            <v>21241</v>
          </cell>
        </row>
        <row r="100">
          <cell r="B100" t="str">
            <v>21742847210</v>
          </cell>
          <cell r="C100" t="str">
            <v>AF217</v>
          </cell>
          <cell r="D100" t="str">
            <v>CLSD</v>
          </cell>
          <cell r="E100">
            <v>42248</v>
          </cell>
          <cell r="F100">
            <v>40000</v>
          </cell>
          <cell r="G100" t="str">
            <v>TH1</v>
          </cell>
          <cell r="H100">
            <v>21242</v>
          </cell>
        </row>
        <row r="101">
          <cell r="B101" t="str">
            <v>21742847221</v>
          </cell>
          <cell r="C101" t="str">
            <v>AF217</v>
          </cell>
          <cell r="D101" t="str">
            <v>CLSD</v>
          </cell>
          <cell r="E101">
            <v>42248</v>
          </cell>
          <cell r="F101">
            <v>94400</v>
          </cell>
          <cell r="G101" t="str">
            <v>TH1</v>
          </cell>
          <cell r="H101">
            <v>21243</v>
          </cell>
        </row>
        <row r="102">
          <cell r="B102" t="str">
            <v>21742847232</v>
          </cell>
          <cell r="C102" t="str">
            <v>AF217</v>
          </cell>
          <cell r="D102" t="str">
            <v>CLSD</v>
          </cell>
          <cell r="E102">
            <v>42248</v>
          </cell>
          <cell r="F102">
            <v>122000</v>
          </cell>
          <cell r="G102" t="str">
            <v>TH1</v>
          </cell>
          <cell r="H102">
            <v>21244</v>
          </cell>
        </row>
        <row r="103">
          <cell r="B103" t="str">
            <v>21742847243</v>
          </cell>
          <cell r="C103" t="str">
            <v>AF217</v>
          </cell>
          <cell r="D103" t="str">
            <v>CLSD</v>
          </cell>
          <cell r="E103">
            <v>42248</v>
          </cell>
          <cell r="F103">
            <v>158400</v>
          </cell>
          <cell r="G103" t="str">
            <v>TH1</v>
          </cell>
          <cell r="H103">
            <v>21245</v>
          </cell>
        </row>
        <row r="104">
          <cell r="B104" t="str">
            <v>21742847254</v>
          </cell>
          <cell r="C104" t="str">
            <v>AF217</v>
          </cell>
          <cell r="D104" t="str">
            <v>CLSD</v>
          </cell>
          <cell r="E104">
            <v>42248</v>
          </cell>
          <cell r="F104">
            <v>72800</v>
          </cell>
          <cell r="G104" t="str">
            <v>TH1</v>
          </cell>
          <cell r="H104">
            <v>21246</v>
          </cell>
        </row>
        <row r="105">
          <cell r="B105" t="str">
            <v>21742847265</v>
          </cell>
          <cell r="C105" t="str">
            <v>AF217</v>
          </cell>
          <cell r="D105" t="str">
            <v>CLSD</v>
          </cell>
          <cell r="E105">
            <v>42248</v>
          </cell>
          <cell r="F105">
            <v>41430</v>
          </cell>
          <cell r="G105" t="str">
            <v>TH1</v>
          </cell>
          <cell r="H105">
            <v>21247</v>
          </cell>
        </row>
        <row r="106">
          <cell r="B106" t="str">
            <v>21742847276</v>
          </cell>
          <cell r="C106" t="str">
            <v>AF217</v>
          </cell>
          <cell r="D106" t="str">
            <v>CLSD</v>
          </cell>
          <cell r="E106">
            <v>42248</v>
          </cell>
          <cell r="F106">
            <v>48800</v>
          </cell>
          <cell r="G106" t="str">
            <v>TH1</v>
          </cell>
          <cell r="H106">
            <v>21248</v>
          </cell>
        </row>
        <row r="107">
          <cell r="B107" t="str">
            <v>21742847280</v>
          </cell>
          <cell r="C107" t="str">
            <v>AF217</v>
          </cell>
          <cell r="D107" t="str">
            <v>CLSD</v>
          </cell>
          <cell r="E107">
            <v>42248</v>
          </cell>
          <cell r="F107">
            <v>161200</v>
          </cell>
          <cell r="G107" t="str">
            <v>TH1</v>
          </cell>
          <cell r="H107">
            <v>21249</v>
          </cell>
        </row>
        <row r="108">
          <cell r="B108" t="str">
            <v>21742847291</v>
          </cell>
          <cell r="C108" t="str">
            <v>AF217</v>
          </cell>
          <cell r="D108" t="str">
            <v>CLSD</v>
          </cell>
          <cell r="E108">
            <v>42248</v>
          </cell>
          <cell r="F108">
            <v>51200</v>
          </cell>
          <cell r="G108" t="str">
            <v>TH1</v>
          </cell>
          <cell r="H108">
            <v>21250</v>
          </cell>
        </row>
        <row r="109">
          <cell r="B109" t="str">
            <v>21742847302</v>
          </cell>
          <cell r="C109" t="str">
            <v>AF217</v>
          </cell>
          <cell r="D109" t="str">
            <v>CLSD</v>
          </cell>
          <cell r="E109">
            <v>42248</v>
          </cell>
          <cell r="F109">
            <v>103600</v>
          </cell>
          <cell r="G109" t="str">
            <v>TH1</v>
          </cell>
          <cell r="H109">
            <v>21251</v>
          </cell>
        </row>
        <row r="110">
          <cell r="B110" t="str">
            <v>21742847313</v>
          </cell>
          <cell r="C110" t="str">
            <v>AF217</v>
          </cell>
          <cell r="D110" t="str">
            <v>CLSD</v>
          </cell>
          <cell r="E110">
            <v>42248</v>
          </cell>
          <cell r="F110">
            <v>142800</v>
          </cell>
          <cell r="G110" t="str">
            <v>TH1</v>
          </cell>
          <cell r="H110">
            <v>21252</v>
          </cell>
        </row>
        <row r="111">
          <cell r="B111" t="str">
            <v>21742847346</v>
          </cell>
          <cell r="C111" t="str">
            <v>AF217</v>
          </cell>
          <cell r="D111" t="str">
            <v>CLSD</v>
          </cell>
          <cell r="E111">
            <v>42248</v>
          </cell>
          <cell r="F111">
            <v>288000</v>
          </cell>
          <cell r="G111" t="str">
            <v>TH1</v>
          </cell>
          <cell r="H111">
            <v>21255</v>
          </cell>
        </row>
        <row r="112">
          <cell r="B112" t="str">
            <v>21742847350</v>
          </cell>
          <cell r="C112" t="str">
            <v>AF217</v>
          </cell>
          <cell r="D112" t="str">
            <v>CLSD</v>
          </cell>
          <cell r="E112">
            <v>42248</v>
          </cell>
          <cell r="F112">
            <v>363200</v>
          </cell>
          <cell r="G112" t="str">
            <v>TH1</v>
          </cell>
          <cell r="H112">
            <v>21256</v>
          </cell>
        </row>
        <row r="113">
          <cell r="B113" t="str">
            <v>21742847405</v>
          </cell>
          <cell r="C113" t="str">
            <v>AF217</v>
          </cell>
          <cell r="D113" t="str">
            <v>CLSD</v>
          </cell>
          <cell r="E113">
            <v>42248</v>
          </cell>
          <cell r="F113">
            <v>99000</v>
          </cell>
          <cell r="G113" t="str">
            <v>TH1</v>
          </cell>
          <cell r="H113">
            <v>21261</v>
          </cell>
        </row>
        <row r="114">
          <cell r="B114" t="str">
            <v>21742847416</v>
          </cell>
          <cell r="C114" t="str">
            <v>AF217</v>
          </cell>
          <cell r="D114" t="str">
            <v>CLSD</v>
          </cell>
          <cell r="E114">
            <v>42248</v>
          </cell>
          <cell r="F114">
            <v>54900</v>
          </cell>
          <cell r="G114" t="str">
            <v>TH1</v>
          </cell>
          <cell r="H114">
            <v>21262</v>
          </cell>
        </row>
        <row r="115">
          <cell r="B115" t="str">
            <v>21742847420</v>
          </cell>
          <cell r="C115" t="str">
            <v>AF217</v>
          </cell>
          <cell r="D115" t="str">
            <v>CLSD</v>
          </cell>
          <cell r="E115">
            <v>42248</v>
          </cell>
          <cell r="F115">
            <v>96750</v>
          </cell>
          <cell r="G115" t="str">
            <v>TH1</v>
          </cell>
          <cell r="H115">
            <v>21263</v>
          </cell>
        </row>
        <row r="116">
          <cell r="B116" t="str">
            <v>21742847431</v>
          </cell>
          <cell r="C116" t="str">
            <v>AF217</v>
          </cell>
          <cell r="D116" t="str">
            <v>CLSD</v>
          </cell>
          <cell r="E116">
            <v>42248</v>
          </cell>
          <cell r="F116">
            <v>69750</v>
          </cell>
          <cell r="G116" t="str">
            <v>TH1</v>
          </cell>
          <cell r="H116">
            <v>21264</v>
          </cell>
        </row>
        <row r="117">
          <cell r="B117" t="str">
            <v>21742847442</v>
          </cell>
          <cell r="C117" t="str">
            <v>AF217</v>
          </cell>
          <cell r="D117" t="str">
            <v>CLSD</v>
          </cell>
          <cell r="E117">
            <v>42248</v>
          </cell>
          <cell r="F117">
            <v>84600</v>
          </cell>
          <cell r="G117" t="str">
            <v>TH1</v>
          </cell>
          <cell r="H117">
            <v>21265</v>
          </cell>
        </row>
        <row r="118">
          <cell r="B118" t="str">
            <v>21742847464</v>
          </cell>
          <cell r="C118" t="str">
            <v>AF217</v>
          </cell>
          <cell r="D118" t="str">
            <v>CLSD</v>
          </cell>
          <cell r="E118">
            <v>42248</v>
          </cell>
          <cell r="F118">
            <v>65560</v>
          </cell>
          <cell r="G118" t="str">
            <v>TH1</v>
          </cell>
          <cell r="H118">
            <v>21267</v>
          </cell>
        </row>
        <row r="119">
          <cell r="B119" t="str">
            <v>21742847475</v>
          </cell>
          <cell r="C119" t="str">
            <v>AF217</v>
          </cell>
          <cell r="D119" t="str">
            <v>CLSD</v>
          </cell>
          <cell r="E119">
            <v>42248</v>
          </cell>
          <cell r="F119">
            <v>81400</v>
          </cell>
          <cell r="G119" t="str">
            <v>TH1</v>
          </cell>
          <cell r="H119">
            <v>21268</v>
          </cell>
        </row>
        <row r="120">
          <cell r="B120" t="str">
            <v>21742847534</v>
          </cell>
          <cell r="C120" t="str">
            <v>AF217</v>
          </cell>
          <cell r="D120" t="str">
            <v>CLSD</v>
          </cell>
          <cell r="E120">
            <v>42248</v>
          </cell>
          <cell r="F120">
            <v>140800</v>
          </cell>
          <cell r="G120" t="str">
            <v>TH1</v>
          </cell>
          <cell r="H120">
            <v>21273</v>
          </cell>
        </row>
        <row r="121">
          <cell r="B121" t="str">
            <v>21742847545</v>
          </cell>
          <cell r="C121" t="str">
            <v>AF217</v>
          </cell>
          <cell r="D121" t="str">
            <v>CLSD</v>
          </cell>
          <cell r="E121">
            <v>42248</v>
          </cell>
          <cell r="F121">
            <v>148800</v>
          </cell>
          <cell r="G121" t="str">
            <v>TH1</v>
          </cell>
          <cell r="H121">
            <v>21274</v>
          </cell>
        </row>
        <row r="122">
          <cell r="B122" t="str">
            <v>21742847556</v>
          </cell>
          <cell r="C122" t="str">
            <v>AF217</v>
          </cell>
          <cell r="D122" t="str">
            <v>CLSD</v>
          </cell>
          <cell r="E122">
            <v>42248</v>
          </cell>
          <cell r="F122">
            <v>153600</v>
          </cell>
          <cell r="G122" t="str">
            <v>TH1</v>
          </cell>
          <cell r="H122">
            <v>21275</v>
          </cell>
        </row>
        <row r="123">
          <cell r="B123" t="str">
            <v>21742847560</v>
          </cell>
          <cell r="C123" t="str">
            <v>AF217</v>
          </cell>
          <cell r="D123" t="str">
            <v>CLSD</v>
          </cell>
          <cell r="E123">
            <v>42248</v>
          </cell>
          <cell r="F123">
            <v>138800</v>
          </cell>
          <cell r="G123" t="str">
            <v>TH1</v>
          </cell>
          <cell r="H123">
            <v>21276</v>
          </cell>
        </row>
        <row r="124">
          <cell r="B124" t="str">
            <v>21742847593</v>
          </cell>
          <cell r="C124" t="str">
            <v>AF217</v>
          </cell>
          <cell r="D124" t="str">
            <v>CLSD</v>
          </cell>
          <cell r="E124">
            <v>42248</v>
          </cell>
          <cell r="F124">
            <v>115600</v>
          </cell>
          <cell r="G124" t="str">
            <v>TH1</v>
          </cell>
          <cell r="H124">
            <v>21279</v>
          </cell>
        </row>
        <row r="125">
          <cell r="B125" t="str">
            <v>21742847604</v>
          </cell>
          <cell r="C125" t="str">
            <v>AF217</v>
          </cell>
          <cell r="D125" t="str">
            <v>CLSD</v>
          </cell>
          <cell r="E125">
            <v>42248</v>
          </cell>
          <cell r="F125">
            <v>118492</v>
          </cell>
          <cell r="G125" t="str">
            <v>TH1</v>
          </cell>
          <cell r="H125">
            <v>21280</v>
          </cell>
        </row>
        <row r="126">
          <cell r="B126" t="str">
            <v>21742847652</v>
          </cell>
          <cell r="C126" t="str">
            <v>AF217</v>
          </cell>
          <cell r="D126" t="str">
            <v>CLSD</v>
          </cell>
          <cell r="E126">
            <v>42248</v>
          </cell>
          <cell r="F126">
            <v>33440</v>
          </cell>
          <cell r="G126" t="str">
            <v>TH1</v>
          </cell>
          <cell r="H126">
            <v>21285</v>
          </cell>
        </row>
        <row r="127">
          <cell r="B127" t="str">
            <v>21742847663</v>
          </cell>
          <cell r="C127" t="str">
            <v>AF217</v>
          </cell>
          <cell r="D127" t="str">
            <v>CLSD</v>
          </cell>
          <cell r="E127">
            <v>42248</v>
          </cell>
          <cell r="F127">
            <v>23672</v>
          </cell>
          <cell r="G127" t="str">
            <v>TH1</v>
          </cell>
          <cell r="H127">
            <v>21286</v>
          </cell>
        </row>
        <row r="128">
          <cell r="B128" t="str">
            <v>21742847674</v>
          </cell>
          <cell r="C128" t="str">
            <v>AF217</v>
          </cell>
          <cell r="D128" t="str">
            <v>CLSD</v>
          </cell>
          <cell r="E128">
            <v>42248</v>
          </cell>
          <cell r="F128">
            <v>34320</v>
          </cell>
          <cell r="G128" t="str">
            <v>TH1</v>
          </cell>
          <cell r="H128">
            <v>21287</v>
          </cell>
        </row>
        <row r="129">
          <cell r="B129" t="str">
            <v>21742847685</v>
          </cell>
          <cell r="C129" t="str">
            <v>AF217</v>
          </cell>
          <cell r="D129" t="str">
            <v>CLSD</v>
          </cell>
          <cell r="E129">
            <v>42248</v>
          </cell>
          <cell r="F129">
            <v>32241</v>
          </cell>
          <cell r="G129" t="str">
            <v>TH1</v>
          </cell>
          <cell r="H129">
            <v>21288</v>
          </cell>
        </row>
        <row r="130">
          <cell r="B130" t="str">
            <v>21742847770</v>
          </cell>
          <cell r="C130" t="str">
            <v>AF217</v>
          </cell>
          <cell r="D130" t="str">
            <v>CLSD</v>
          </cell>
          <cell r="E130">
            <v>42248</v>
          </cell>
          <cell r="F130">
            <v>48000</v>
          </cell>
          <cell r="G130" t="str">
            <v>TH1</v>
          </cell>
          <cell r="H130">
            <v>21295</v>
          </cell>
        </row>
        <row r="131">
          <cell r="B131" t="str">
            <v>21742847781</v>
          </cell>
          <cell r="C131" t="str">
            <v>AF217</v>
          </cell>
          <cell r="D131" t="str">
            <v>CLSD</v>
          </cell>
          <cell r="E131">
            <v>42248</v>
          </cell>
          <cell r="F131">
            <v>41200</v>
          </cell>
          <cell r="G131" t="str">
            <v>TH1</v>
          </cell>
          <cell r="H131">
            <v>21296</v>
          </cell>
        </row>
        <row r="132">
          <cell r="B132" t="str">
            <v>21742847873</v>
          </cell>
          <cell r="C132" t="str">
            <v>AF217</v>
          </cell>
          <cell r="D132" t="str">
            <v>CLSD</v>
          </cell>
          <cell r="E132">
            <v>42248</v>
          </cell>
          <cell r="F132">
            <v>73200</v>
          </cell>
          <cell r="G132" t="str">
            <v>TH1</v>
          </cell>
          <cell r="H132">
            <v>21300</v>
          </cell>
        </row>
        <row r="133">
          <cell r="B133" t="str">
            <v>21742847884</v>
          </cell>
          <cell r="C133" t="str">
            <v>AF217</v>
          </cell>
          <cell r="D133" t="str">
            <v>CLSD</v>
          </cell>
          <cell r="E133">
            <v>42248</v>
          </cell>
          <cell r="F133">
            <v>67762</v>
          </cell>
          <cell r="G133" t="str">
            <v>TH1</v>
          </cell>
          <cell r="H133">
            <v>21301</v>
          </cell>
        </row>
        <row r="134">
          <cell r="B134" t="str">
            <v>21742847954</v>
          </cell>
          <cell r="C134" t="str">
            <v>AF217</v>
          </cell>
          <cell r="D134" t="str">
            <v>CLSD</v>
          </cell>
          <cell r="E134">
            <v>42248</v>
          </cell>
          <cell r="F134">
            <v>53680</v>
          </cell>
          <cell r="G134" t="str">
            <v>TH1</v>
          </cell>
          <cell r="H134">
            <v>21304</v>
          </cell>
        </row>
        <row r="135">
          <cell r="B135" t="str">
            <v>21742847965</v>
          </cell>
          <cell r="C135" t="str">
            <v>AF217</v>
          </cell>
          <cell r="D135" t="str">
            <v>CLSD</v>
          </cell>
          <cell r="E135">
            <v>42248</v>
          </cell>
          <cell r="F135">
            <v>62040</v>
          </cell>
          <cell r="G135" t="str">
            <v>TH1</v>
          </cell>
          <cell r="H135">
            <v>21305</v>
          </cell>
        </row>
        <row r="136">
          <cell r="B136" t="str">
            <v>21742848186</v>
          </cell>
          <cell r="C136" t="str">
            <v>AF217</v>
          </cell>
          <cell r="D136" t="str">
            <v>CLSD</v>
          </cell>
          <cell r="E136">
            <v>45901</v>
          </cell>
          <cell r="F136">
            <v>8607</v>
          </cell>
          <cell r="G136" t="str">
            <v>TH1</v>
          </cell>
          <cell r="H136">
            <v>19073</v>
          </cell>
        </row>
        <row r="137">
          <cell r="B137" t="str">
            <v>21742848643</v>
          </cell>
          <cell r="C137" t="str">
            <v>AF217</v>
          </cell>
          <cell r="D137" t="str">
            <v>CLSD</v>
          </cell>
          <cell r="E137">
            <v>44075</v>
          </cell>
          <cell r="F137">
            <v>2337</v>
          </cell>
          <cell r="G137" t="str">
            <v>TH1</v>
          </cell>
          <cell r="H137">
            <v>18799</v>
          </cell>
        </row>
        <row r="138">
          <cell r="B138" t="str">
            <v>21742848654</v>
          </cell>
          <cell r="C138" t="str">
            <v>AF217</v>
          </cell>
          <cell r="D138" t="str">
            <v>CLSD</v>
          </cell>
          <cell r="E138">
            <v>44805</v>
          </cell>
          <cell r="F138">
            <v>14345</v>
          </cell>
          <cell r="G138" t="str">
            <v>TH1</v>
          </cell>
          <cell r="H138">
            <v>19537</v>
          </cell>
        </row>
        <row r="139">
          <cell r="B139" t="str">
            <v>21742848676</v>
          </cell>
          <cell r="C139" t="str">
            <v>AF217</v>
          </cell>
          <cell r="D139" t="str">
            <v>CLSD</v>
          </cell>
          <cell r="E139">
            <v>45170</v>
          </cell>
          <cell r="F139">
            <v>10048</v>
          </cell>
          <cell r="G139" t="str">
            <v>TH1</v>
          </cell>
          <cell r="H139">
            <v>18969</v>
          </cell>
        </row>
        <row r="140">
          <cell r="B140" t="str">
            <v>21742848680</v>
          </cell>
          <cell r="C140" t="str">
            <v>AF217</v>
          </cell>
          <cell r="D140" t="str">
            <v>CLSD</v>
          </cell>
          <cell r="E140">
            <v>46266</v>
          </cell>
          <cell r="F140">
            <v>6797</v>
          </cell>
          <cell r="G140" t="str">
            <v>TH1</v>
          </cell>
          <cell r="H140">
            <v>18970</v>
          </cell>
        </row>
        <row r="141">
          <cell r="B141" t="str">
            <v>21742848691</v>
          </cell>
          <cell r="C141" t="str">
            <v>AF217</v>
          </cell>
          <cell r="D141" t="str">
            <v>CLSD</v>
          </cell>
          <cell r="E141">
            <v>44805</v>
          </cell>
          <cell r="F141">
            <v>2066</v>
          </cell>
          <cell r="G141" t="str">
            <v>TH1</v>
          </cell>
          <cell r="H141">
            <v>19538</v>
          </cell>
        </row>
        <row r="142">
          <cell r="B142" t="str">
            <v>21742848735</v>
          </cell>
          <cell r="C142" t="str">
            <v>AF217</v>
          </cell>
          <cell r="D142" t="str">
            <v>CLSD</v>
          </cell>
          <cell r="E142">
            <v>41518</v>
          </cell>
          <cell r="F142">
            <v>1795</v>
          </cell>
          <cell r="G142" t="str">
            <v>TH1</v>
          </cell>
          <cell r="H142">
            <v>18028</v>
          </cell>
        </row>
        <row r="143">
          <cell r="B143" t="str">
            <v>21742848746</v>
          </cell>
          <cell r="C143" t="str">
            <v>AF217</v>
          </cell>
          <cell r="D143" t="str">
            <v>CLSD</v>
          </cell>
          <cell r="E143">
            <v>43344</v>
          </cell>
          <cell r="F143">
            <v>7200</v>
          </cell>
          <cell r="G143" t="str">
            <v>TH1</v>
          </cell>
          <cell r="H143">
            <v>18480</v>
          </cell>
        </row>
        <row r="144">
          <cell r="B144" t="str">
            <v>21742848982</v>
          </cell>
          <cell r="C144" t="str">
            <v>AF217</v>
          </cell>
          <cell r="D144" t="str">
            <v>CLSD</v>
          </cell>
          <cell r="E144">
            <v>36900</v>
          </cell>
          <cell r="F144">
            <v>3150</v>
          </cell>
          <cell r="G144" t="str">
            <v>TH1</v>
          </cell>
          <cell r="H144">
            <v>17291</v>
          </cell>
        </row>
        <row r="145">
          <cell r="B145" t="str">
            <v>21742848993</v>
          </cell>
          <cell r="C145" t="str">
            <v>AF217</v>
          </cell>
          <cell r="D145" t="str">
            <v>CLSD</v>
          </cell>
          <cell r="E145">
            <v>36931</v>
          </cell>
          <cell r="F145">
            <v>5039</v>
          </cell>
          <cell r="G145" t="str">
            <v>TH1</v>
          </cell>
          <cell r="H145">
            <v>17630</v>
          </cell>
        </row>
        <row r="146">
          <cell r="B146" t="str">
            <v>21743168300</v>
          </cell>
          <cell r="C146" t="str">
            <v>AF217</v>
          </cell>
          <cell r="D146" t="str">
            <v>CLSD</v>
          </cell>
          <cell r="E146">
            <v>36900</v>
          </cell>
          <cell r="F146">
            <v>11000</v>
          </cell>
          <cell r="G146" t="str">
            <v>TH1</v>
          </cell>
          <cell r="H146">
            <v>18971</v>
          </cell>
        </row>
        <row r="147">
          <cell r="B147" t="str">
            <v>21743168311</v>
          </cell>
          <cell r="C147" t="str">
            <v>AF217</v>
          </cell>
          <cell r="D147" t="str">
            <v>CLSD</v>
          </cell>
          <cell r="E147">
            <v>36931</v>
          </cell>
          <cell r="F147">
            <v>11200</v>
          </cell>
          <cell r="G147" t="str">
            <v>TH1</v>
          </cell>
          <cell r="H147">
            <v>18972</v>
          </cell>
        </row>
        <row r="148">
          <cell r="B148" t="str">
            <v>21743168322</v>
          </cell>
          <cell r="C148" t="str">
            <v>AF217</v>
          </cell>
          <cell r="D148" t="str">
            <v>CLSD</v>
          </cell>
          <cell r="E148">
            <v>36959</v>
          </cell>
          <cell r="F148">
            <v>11100</v>
          </cell>
          <cell r="G148" t="str">
            <v>TH1</v>
          </cell>
          <cell r="H148">
            <v>18973</v>
          </cell>
        </row>
        <row r="149">
          <cell r="B149" t="str">
            <v>21743168333</v>
          </cell>
          <cell r="C149" t="str">
            <v>AF217</v>
          </cell>
          <cell r="D149" t="str">
            <v>CLSD</v>
          </cell>
          <cell r="E149">
            <v>36990</v>
          </cell>
          <cell r="F149">
            <v>11000</v>
          </cell>
          <cell r="G149" t="str">
            <v>TH1</v>
          </cell>
          <cell r="H149">
            <v>18974</v>
          </cell>
        </row>
        <row r="150">
          <cell r="B150" t="str">
            <v>21743168344</v>
          </cell>
          <cell r="C150" t="str">
            <v>AF217</v>
          </cell>
          <cell r="D150" t="str">
            <v>CLSD</v>
          </cell>
          <cell r="E150">
            <v>37020</v>
          </cell>
          <cell r="F150">
            <v>11100</v>
          </cell>
          <cell r="G150" t="str">
            <v>TH1</v>
          </cell>
          <cell r="H150">
            <v>18975</v>
          </cell>
        </row>
        <row r="151">
          <cell r="B151" t="str">
            <v>21743168355</v>
          </cell>
          <cell r="C151" t="str">
            <v>AF217</v>
          </cell>
          <cell r="D151" t="str">
            <v>CLSD</v>
          </cell>
          <cell r="E151">
            <v>37051</v>
          </cell>
          <cell r="F151">
            <v>11000</v>
          </cell>
          <cell r="G151" t="str">
            <v>TH1</v>
          </cell>
          <cell r="H151">
            <v>18976</v>
          </cell>
        </row>
        <row r="152">
          <cell r="B152" t="str">
            <v>21743168366</v>
          </cell>
          <cell r="C152" t="str">
            <v>AF217</v>
          </cell>
          <cell r="D152" t="str">
            <v>CLSD</v>
          </cell>
          <cell r="E152">
            <v>37081</v>
          </cell>
          <cell r="F152">
            <v>11100</v>
          </cell>
          <cell r="G152" t="str">
            <v>TH1</v>
          </cell>
          <cell r="H152">
            <v>18977</v>
          </cell>
        </row>
        <row r="153">
          <cell r="B153" t="str">
            <v>21743168370</v>
          </cell>
          <cell r="C153" t="str">
            <v>AF217</v>
          </cell>
          <cell r="D153" t="str">
            <v>CLSD</v>
          </cell>
          <cell r="E153">
            <v>37112</v>
          </cell>
          <cell r="F153">
            <v>11200</v>
          </cell>
          <cell r="G153" t="str">
            <v>TH1</v>
          </cell>
          <cell r="H153">
            <v>18978</v>
          </cell>
        </row>
        <row r="154">
          <cell r="B154" t="str">
            <v>21743168381</v>
          </cell>
          <cell r="C154" t="str">
            <v>AF217</v>
          </cell>
          <cell r="D154" t="str">
            <v>CLSD</v>
          </cell>
          <cell r="E154">
            <v>37143</v>
          </cell>
          <cell r="F154">
            <v>11200</v>
          </cell>
          <cell r="G154" t="str">
            <v>TH1</v>
          </cell>
          <cell r="H154">
            <v>18979</v>
          </cell>
        </row>
        <row r="155">
          <cell r="B155" t="str">
            <v>21743168392</v>
          </cell>
          <cell r="C155" t="str">
            <v>AF217</v>
          </cell>
          <cell r="D155" t="str">
            <v>CLSD</v>
          </cell>
          <cell r="E155">
            <v>37173</v>
          </cell>
          <cell r="F155">
            <v>11200</v>
          </cell>
          <cell r="G155" t="str">
            <v>TH1</v>
          </cell>
          <cell r="H155">
            <v>18980</v>
          </cell>
        </row>
        <row r="156">
          <cell r="B156" t="str">
            <v>21743168403</v>
          </cell>
          <cell r="C156" t="str">
            <v>AF217</v>
          </cell>
          <cell r="D156" t="str">
            <v>CLSD</v>
          </cell>
          <cell r="E156">
            <v>37204</v>
          </cell>
          <cell r="F156">
            <v>11000</v>
          </cell>
          <cell r="G156" t="str">
            <v>TH1</v>
          </cell>
          <cell r="H156">
            <v>18981</v>
          </cell>
        </row>
        <row r="157">
          <cell r="B157" t="str">
            <v>21743168414</v>
          </cell>
          <cell r="C157" t="str">
            <v>AF217</v>
          </cell>
          <cell r="D157" t="str">
            <v>CLSD</v>
          </cell>
          <cell r="E157">
            <v>37234</v>
          </cell>
          <cell r="F157">
            <v>11000</v>
          </cell>
          <cell r="G157" t="str">
            <v>TH1</v>
          </cell>
          <cell r="H157">
            <v>18982</v>
          </cell>
        </row>
        <row r="158">
          <cell r="B158" t="str">
            <v>21743168425</v>
          </cell>
          <cell r="C158" t="str">
            <v>AF217</v>
          </cell>
          <cell r="D158" t="str">
            <v>CLSD</v>
          </cell>
          <cell r="E158">
            <v>41518</v>
          </cell>
          <cell r="F158">
            <v>12600</v>
          </cell>
          <cell r="G158" t="str">
            <v>TH1</v>
          </cell>
          <cell r="H158">
            <v>18983</v>
          </cell>
        </row>
        <row r="159">
          <cell r="B159" t="str">
            <v>21743168436</v>
          </cell>
          <cell r="C159" t="str">
            <v>AF217</v>
          </cell>
          <cell r="D159" t="str">
            <v>CLSD</v>
          </cell>
          <cell r="E159">
            <v>41883</v>
          </cell>
          <cell r="F159">
            <v>11100</v>
          </cell>
          <cell r="G159" t="str">
            <v>TH1</v>
          </cell>
          <cell r="H159">
            <v>18984</v>
          </cell>
        </row>
        <row r="160">
          <cell r="B160" t="str">
            <v>21743168440</v>
          </cell>
          <cell r="C160" t="str">
            <v>AF217</v>
          </cell>
          <cell r="D160" t="str">
            <v>CLSD</v>
          </cell>
          <cell r="E160">
            <v>42248</v>
          </cell>
          <cell r="F160">
            <v>11100</v>
          </cell>
          <cell r="G160" t="str">
            <v>TH1</v>
          </cell>
          <cell r="H160">
            <v>18985</v>
          </cell>
        </row>
        <row r="161">
          <cell r="B161" t="str">
            <v>21743168451</v>
          </cell>
          <cell r="C161" t="str">
            <v>AF217</v>
          </cell>
          <cell r="D161" t="str">
            <v>CLSD</v>
          </cell>
          <cell r="E161">
            <v>42614</v>
          </cell>
          <cell r="F161">
            <v>11200</v>
          </cell>
          <cell r="G161" t="str">
            <v>TH1</v>
          </cell>
          <cell r="H161">
            <v>18986</v>
          </cell>
        </row>
        <row r="162">
          <cell r="B162" t="str">
            <v>21743168462</v>
          </cell>
          <cell r="C162" t="str">
            <v>AF217</v>
          </cell>
          <cell r="D162" t="str">
            <v>CLSD</v>
          </cell>
          <cell r="E162">
            <v>42979</v>
          </cell>
          <cell r="F162">
            <v>11100</v>
          </cell>
          <cell r="G162" t="str">
            <v>TH1</v>
          </cell>
          <cell r="H162">
            <v>20598</v>
          </cell>
        </row>
        <row r="163">
          <cell r="B163" t="str">
            <v>21743168473</v>
          </cell>
          <cell r="C163" t="str">
            <v>AF217</v>
          </cell>
          <cell r="D163" t="str">
            <v>CLSD</v>
          </cell>
          <cell r="E163">
            <v>43344</v>
          </cell>
          <cell r="F163">
            <v>11100</v>
          </cell>
          <cell r="G163" t="str">
            <v>TH1</v>
          </cell>
          <cell r="H163">
            <v>20599</v>
          </cell>
        </row>
        <row r="164">
          <cell r="B164" t="str">
            <v>21743168484</v>
          </cell>
          <cell r="C164" t="str">
            <v>AF217</v>
          </cell>
          <cell r="D164" t="str">
            <v>CLSD</v>
          </cell>
          <cell r="E164">
            <v>42248</v>
          </cell>
          <cell r="F164">
            <v>11000</v>
          </cell>
          <cell r="G164" t="str">
            <v>TH1</v>
          </cell>
          <cell r="H164">
            <v>21315</v>
          </cell>
        </row>
        <row r="165">
          <cell r="B165" t="str">
            <v>21743168495</v>
          </cell>
          <cell r="C165" t="str">
            <v>AF217</v>
          </cell>
          <cell r="D165" t="str">
            <v>CLSD</v>
          </cell>
          <cell r="E165">
            <v>44075</v>
          </cell>
          <cell r="F165">
            <v>11000</v>
          </cell>
          <cell r="G165" t="str">
            <v>TH1</v>
          </cell>
          <cell r="H165">
            <v>20600</v>
          </cell>
        </row>
        <row r="166">
          <cell r="B166" t="str">
            <v>21743168506</v>
          </cell>
          <cell r="C166" t="str">
            <v>AF217</v>
          </cell>
          <cell r="D166" t="str">
            <v>CLSD</v>
          </cell>
          <cell r="E166">
            <v>44440</v>
          </cell>
          <cell r="F166">
            <v>11400</v>
          </cell>
          <cell r="G166" t="str">
            <v>TH1</v>
          </cell>
          <cell r="H166">
            <v>20601</v>
          </cell>
        </row>
        <row r="167">
          <cell r="B167" t="str">
            <v>21743168510</v>
          </cell>
          <cell r="C167" t="str">
            <v>AF217</v>
          </cell>
          <cell r="D167" t="str">
            <v>CLSD</v>
          </cell>
          <cell r="E167">
            <v>44805</v>
          </cell>
          <cell r="F167">
            <v>11000</v>
          </cell>
          <cell r="G167" t="str">
            <v>TH1</v>
          </cell>
          <cell r="H167">
            <v>20602</v>
          </cell>
        </row>
        <row r="168">
          <cell r="B168" t="str">
            <v>21743168521</v>
          </cell>
          <cell r="C168" t="str">
            <v>AF217</v>
          </cell>
          <cell r="D168" t="str">
            <v>CLSD</v>
          </cell>
          <cell r="E168">
            <v>45170</v>
          </cell>
          <cell r="F168">
            <v>11200</v>
          </cell>
          <cell r="G168" t="str">
            <v>TH1</v>
          </cell>
          <cell r="H168">
            <v>20603</v>
          </cell>
        </row>
        <row r="169">
          <cell r="B169" t="str">
            <v>21743168532</v>
          </cell>
          <cell r="C169" t="str">
            <v>AF217</v>
          </cell>
          <cell r="D169" t="str">
            <v>CLSD</v>
          </cell>
          <cell r="E169">
            <v>45536</v>
          </cell>
          <cell r="F169">
            <v>9350</v>
          </cell>
          <cell r="G169" t="str">
            <v>TH1</v>
          </cell>
          <cell r="H169">
            <v>20604</v>
          </cell>
        </row>
        <row r="170">
          <cell r="B170" t="str">
            <v>21743168543</v>
          </cell>
          <cell r="C170" t="str">
            <v>AF217</v>
          </cell>
          <cell r="D170" t="str">
            <v>CLSD</v>
          </cell>
          <cell r="E170">
            <v>45901</v>
          </cell>
          <cell r="F170">
            <v>11100</v>
          </cell>
          <cell r="G170" t="str">
            <v>TH1</v>
          </cell>
          <cell r="H170">
            <v>20605</v>
          </cell>
        </row>
        <row r="171">
          <cell r="B171" t="str">
            <v>21743168554</v>
          </cell>
          <cell r="C171" t="str">
            <v>AF217</v>
          </cell>
          <cell r="D171" t="str">
            <v>CLSD</v>
          </cell>
          <cell r="E171">
            <v>46266</v>
          </cell>
          <cell r="F171">
            <v>11000</v>
          </cell>
          <cell r="G171" t="str">
            <v>TH1</v>
          </cell>
          <cell r="H171">
            <v>20606</v>
          </cell>
        </row>
        <row r="172">
          <cell r="B172" t="str">
            <v>21743168565</v>
          </cell>
          <cell r="C172" t="str">
            <v>AF217</v>
          </cell>
          <cell r="D172" t="str">
            <v>CLSD</v>
          </cell>
          <cell r="E172">
            <v>46631</v>
          </cell>
          <cell r="F172">
            <v>13000</v>
          </cell>
          <cell r="G172" t="str">
            <v>TH1</v>
          </cell>
          <cell r="H172">
            <v>20607</v>
          </cell>
        </row>
        <row r="173">
          <cell r="B173" t="str">
            <v>21743168576</v>
          </cell>
          <cell r="C173" t="str">
            <v>AF217</v>
          </cell>
          <cell r="D173" t="str">
            <v>CLSD</v>
          </cell>
          <cell r="E173">
            <v>46997</v>
          </cell>
          <cell r="F173">
            <v>11100</v>
          </cell>
          <cell r="G173" t="str">
            <v>TH1</v>
          </cell>
          <cell r="H173">
            <v>20608</v>
          </cell>
        </row>
        <row r="174">
          <cell r="B174" t="str">
            <v>21743168580</v>
          </cell>
          <cell r="C174" t="str">
            <v>AF217</v>
          </cell>
          <cell r="D174" t="str">
            <v>CLSD</v>
          </cell>
          <cell r="E174">
            <v>47362</v>
          </cell>
          <cell r="F174">
            <v>11500</v>
          </cell>
          <cell r="G174" t="str">
            <v>TH1</v>
          </cell>
          <cell r="H174">
            <v>20609</v>
          </cell>
        </row>
        <row r="175">
          <cell r="B175" t="str">
            <v>21743168591</v>
          </cell>
          <cell r="C175" t="str">
            <v>AF217</v>
          </cell>
          <cell r="D175" t="str">
            <v>CLSD</v>
          </cell>
          <cell r="E175">
            <v>11202</v>
          </cell>
          <cell r="F175">
            <v>15200</v>
          </cell>
          <cell r="G175" t="str">
            <v>TH1</v>
          </cell>
          <cell r="H175">
            <v>20610</v>
          </cell>
        </row>
        <row r="176">
          <cell r="B176" t="str">
            <v>21743168602</v>
          </cell>
          <cell r="C176" t="str">
            <v>AF217</v>
          </cell>
          <cell r="D176" t="str">
            <v>CLSD</v>
          </cell>
          <cell r="E176">
            <v>37051</v>
          </cell>
          <cell r="F176">
            <v>3150</v>
          </cell>
          <cell r="G176" t="str">
            <v>TH1</v>
          </cell>
          <cell r="H176">
            <v>17761</v>
          </cell>
        </row>
        <row r="177">
          <cell r="B177" t="str">
            <v>21743168613</v>
          </cell>
          <cell r="C177" t="str">
            <v>AF217</v>
          </cell>
          <cell r="D177" t="str">
            <v>CLSD</v>
          </cell>
          <cell r="E177">
            <v>37081</v>
          </cell>
          <cell r="F177">
            <v>2016</v>
          </cell>
          <cell r="G177" t="str">
            <v>TH1</v>
          </cell>
          <cell r="H177">
            <v>17762</v>
          </cell>
        </row>
        <row r="178">
          <cell r="B178" t="str">
            <v>21743168624</v>
          </cell>
          <cell r="C178" t="str">
            <v>AF217</v>
          </cell>
          <cell r="D178" t="str">
            <v>CLSD</v>
          </cell>
          <cell r="E178">
            <v>37112</v>
          </cell>
          <cell r="F178">
            <v>19570</v>
          </cell>
          <cell r="G178" t="str">
            <v>TH1</v>
          </cell>
          <cell r="H178">
            <v>17763</v>
          </cell>
        </row>
        <row r="179">
          <cell r="B179" t="str">
            <v>21743168635</v>
          </cell>
          <cell r="C179" t="str">
            <v>AF217</v>
          </cell>
          <cell r="D179" t="str">
            <v>CLSD</v>
          </cell>
          <cell r="E179">
            <v>37081</v>
          </cell>
          <cell r="F179">
            <v>4927</v>
          </cell>
          <cell r="G179" t="str">
            <v>TH1</v>
          </cell>
          <cell r="H179">
            <v>17631</v>
          </cell>
        </row>
        <row r="180">
          <cell r="B180" t="str">
            <v>21743168646</v>
          </cell>
          <cell r="C180" t="str">
            <v>AF217</v>
          </cell>
          <cell r="D180" t="str">
            <v>CLSD</v>
          </cell>
          <cell r="E180">
            <v>37081</v>
          </cell>
          <cell r="F180">
            <v>12825</v>
          </cell>
          <cell r="G180" t="str">
            <v>TH1</v>
          </cell>
          <cell r="H180">
            <v>17764</v>
          </cell>
        </row>
        <row r="181">
          <cell r="B181" t="str">
            <v>21743168650</v>
          </cell>
          <cell r="C181" t="str">
            <v>AF217</v>
          </cell>
          <cell r="D181" t="str">
            <v>CLSD</v>
          </cell>
          <cell r="E181">
            <v>37051</v>
          </cell>
          <cell r="F181">
            <v>960</v>
          </cell>
          <cell r="G181" t="str">
            <v>TH1</v>
          </cell>
          <cell r="H181">
            <v>17632</v>
          </cell>
        </row>
        <row r="182">
          <cell r="B182" t="str">
            <v>21743168661</v>
          </cell>
          <cell r="C182" t="str">
            <v>AF217</v>
          </cell>
          <cell r="D182" t="str">
            <v>CLSD</v>
          </cell>
          <cell r="E182">
            <v>37081</v>
          </cell>
          <cell r="F182">
            <v>1380</v>
          </cell>
          <cell r="G182" t="str">
            <v>TH1</v>
          </cell>
          <cell r="H182">
            <v>17633</v>
          </cell>
        </row>
        <row r="183">
          <cell r="B183" t="str">
            <v>21743168672</v>
          </cell>
          <cell r="C183" t="str">
            <v>AF217</v>
          </cell>
          <cell r="D183" t="str">
            <v>CLSD</v>
          </cell>
          <cell r="E183">
            <v>37143</v>
          </cell>
          <cell r="F183">
            <v>5225</v>
          </cell>
          <cell r="G183" t="str">
            <v>TH1</v>
          </cell>
          <cell r="H183">
            <v>17886</v>
          </cell>
        </row>
        <row r="184">
          <cell r="B184" t="str">
            <v>21743168683</v>
          </cell>
          <cell r="C184" t="str">
            <v>AF217</v>
          </cell>
          <cell r="D184" t="str">
            <v>CLSD</v>
          </cell>
          <cell r="E184">
            <v>37143</v>
          </cell>
          <cell r="F184">
            <v>11550</v>
          </cell>
          <cell r="G184" t="str">
            <v>TH1</v>
          </cell>
          <cell r="H184">
            <v>17887</v>
          </cell>
        </row>
        <row r="185">
          <cell r="B185" t="str">
            <v>21743168694</v>
          </cell>
          <cell r="C185" t="str">
            <v>AF217</v>
          </cell>
          <cell r="D185" t="str">
            <v>CLSD</v>
          </cell>
          <cell r="E185">
            <v>37204</v>
          </cell>
          <cell r="F185">
            <v>16416</v>
          </cell>
          <cell r="G185" t="str">
            <v>TH1</v>
          </cell>
          <cell r="H185">
            <v>18183</v>
          </cell>
        </row>
        <row r="186">
          <cell r="B186" t="str">
            <v>21743168705</v>
          </cell>
          <cell r="C186" t="str">
            <v>AF217</v>
          </cell>
          <cell r="D186" t="str">
            <v>CLSD</v>
          </cell>
          <cell r="E186">
            <v>37204</v>
          </cell>
          <cell r="F186">
            <v>5280</v>
          </cell>
          <cell r="G186" t="str">
            <v>TH1</v>
          </cell>
          <cell r="H186">
            <v>17888</v>
          </cell>
        </row>
        <row r="187">
          <cell r="B187" t="str">
            <v>21743168716</v>
          </cell>
          <cell r="C187" t="str">
            <v>AF217</v>
          </cell>
          <cell r="D187" t="str">
            <v>CLSD</v>
          </cell>
          <cell r="E187">
            <v>37204</v>
          </cell>
          <cell r="F187">
            <v>712</v>
          </cell>
          <cell r="G187" t="str">
            <v>TH1</v>
          </cell>
          <cell r="H187">
            <v>17889</v>
          </cell>
        </row>
        <row r="188">
          <cell r="B188" t="str">
            <v>21743168720</v>
          </cell>
          <cell r="C188" t="str">
            <v>AF217</v>
          </cell>
          <cell r="D188" t="str">
            <v>CLSD</v>
          </cell>
          <cell r="E188">
            <v>41518</v>
          </cell>
          <cell r="F188">
            <v>11115</v>
          </cell>
          <cell r="G188" t="str">
            <v>TH1</v>
          </cell>
          <cell r="H188">
            <v>18029</v>
          </cell>
        </row>
        <row r="189">
          <cell r="B189" t="str">
            <v>21743168731</v>
          </cell>
          <cell r="C189" t="str">
            <v>AF217</v>
          </cell>
          <cell r="D189" t="str">
            <v>CLSD</v>
          </cell>
          <cell r="E189">
            <v>37234</v>
          </cell>
          <cell r="F189">
            <v>30000</v>
          </cell>
          <cell r="G189" t="str">
            <v>TH1</v>
          </cell>
          <cell r="H189">
            <v>18674</v>
          </cell>
        </row>
        <row r="190">
          <cell r="B190" t="str">
            <v>21743168742</v>
          </cell>
          <cell r="C190" t="str">
            <v>AF217</v>
          </cell>
          <cell r="D190" t="str">
            <v>CLSD</v>
          </cell>
          <cell r="E190">
            <v>37234</v>
          </cell>
          <cell r="F190">
            <v>855</v>
          </cell>
          <cell r="G190" t="str">
            <v>TH1</v>
          </cell>
          <cell r="H190">
            <v>17890</v>
          </cell>
        </row>
        <row r="191">
          <cell r="B191" t="str">
            <v>21743168753</v>
          </cell>
          <cell r="C191" t="str">
            <v>AF217</v>
          </cell>
          <cell r="D191" t="str">
            <v>CLSD</v>
          </cell>
          <cell r="E191">
            <v>37234</v>
          </cell>
          <cell r="F191">
            <v>1227</v>
          </cell>
          <cell r="G191" t="str">
            <v>TH1</v>
          </cell>
          <cell r="H191">
            <v>18184</v>
          </cell>
        </row>
        <row r="192">
          <cell r="B192" t="str">
            <v>21743168764</v>
          </cell>
          <cell r="C192" t="str">
            <v>AF217</v>
          </cell>
          <cell r="D192" t="str">
            <v>CLSD</v>
          </cell>
          <cell r="E192">
            <v>41883</v>
          </cell>
          <cell r="F192">
            <v>5168</v>
          </cell>
          <cell r="G192" t="str">
            <v>TH1</v>
          </cell>
          <cell r="H192">
            <v>18030</v>
          </cell>
        </row>
        <row r="193">
          <cell r="B193" t="str">
            <v>21743168775</v>
          </cell>
          <cell r="C193" t="str">
            <v>AF217</v>
          </cell>
          <cell r="D193" t="str">
            <v>CLSD</v>
          </cell>
          <cell r="E193">
            <v>41518</v>
          </cell>
          <cell r="F193">
            <v>665</v>
          </cell>
          <cell r="G193" t="str">
            <v>TH1</v>
          </cell>
          <cell r="H193">
            <v>18031</v>
          </cell>
        </row>
        <row r="194">
          <cell r="B194" t="str">
            <v>21743168786</v>
          </cell>
          <cell r="C194" t="str">
            <v>AF217</v>
          </cell>
          <cell r="D194" t="str">
            <v>CLSD</v>
          </cell>
          <cell r="E194">
            <v>41883</v>
          </cell>
          <cell r="F194">
            <v>8300</v>
          </cell>
          <cell r="G194" t="str">
            <v>TH1</v>
          </cell>
          <cell r="H194">
            <v>18032</v>
          </cell>
        </row>
        <row r="195">
          <cell r="B195" t="str">
            <v>21743168790</v>
          </cell>
          <cell r="C195" t="str">
            <v>AF217</v>
          </cell>
          <cell r="D195" t="str">
            <v>CLSD</v>
          </cell>
          <cell r="E195">
            <v>41883</v>
          </cell>
          <cell r="F195">
            <v>1068</v>
          </cell>
          <cell r="G195" t="str">
            <v>TH1</v>
          </cell>
          <cell r="H195">
            <v>18326</v>
          </cell>
        </row>
        <row r="196">
          <cell r="B196" t="str">
            <v>21743168801</v>
          </cell>
          <cell r="C196" t="str">
            <v>AF217</v>
          </cell>
          <cell r="D196" t="str">
            <v>CLSD</v>
          </cell>
          <cell r="E196">
            <v>46997</v>
          </cell>
          <cell r="F196">
            <v>41469</v>
          </cell>
          <cell r="G196" t="str">
            <v>TH1</v>
          </cell>
          <cell r="H196">
            <v>19914</v>
          </cell>
        </row>
        <row r="197">
          <cell r="B197" t="str">
            <v>21743168812</v>
          </cell>
          <cell r="C197" t="str">
            <v>AF217</v>
          </cell>
          <cell r="D197" t="str">
            <v>CLSD</v>
          </cell>
          <cell r="E197">
            <v>45901</v>
          </cell>
          <cell r="F197">
            <v>1159</v>
          </cell>
          <cell r="G197" t="str">
            <v>TH1</v>
          </cell>
          <cell r="H197">
            <v>18987</v>
          </cell>
        </row>
        <row r="198">
          <cell r="B198" t="str">
            <v>21743168823</v>
          </cell>
          <cell r="C198" t="str">
            <v>AF217</v>
          </cell>
          <cell r="D198" t="str">
            <v>CLSD</v>
          </cell>
          <cell r="E198">
            <v>46266</v>
          </cell>
          <cell r="F198">
            <v>2650</v>
          </cell>
          <cell r="G198" t="str">
            <v>TH1</v>
          </cell>
          <cell r="H198">
            <v>18988</v>
          </cell>
        </row>
        <row r="199">
          <cell r="B199" t="str">
            <v>21743168834</v>
          </cell>
          <cell r="C199" t="str">
            <v>AF217</v>
          </cell>
          <cell r="D199" t="str">
            <v>CLSD</v>
          </cell>
          <cell r="E199">
            <v>46631</v>
          </cell>
          <cell r="F199">
            <v>4920</v>
          </cell>
          <cell r="G199" t="str">
            <v>TH1</v>
          </cell>
          <cell r="H199">
            <v>19177</v>
          </cell>
        </row>
        <row r="200">
          <cell r="B200" t="str">
            <v>21743168856</v>
          </cell>
          <cell r="C200" t="str">
            <v>AF217</v>
          </cell>
          <cell r="D200" t="str">
            <v>CLSD</v>
          </cell>
          <cell r="E200">
            <v>41883</v>
          </cell>
          <cell r="F200">
            <v>3105</v>
          </cell>
          <cell r="G200" t="str">
            <v>TH1</v>
          </cell>
          <cell r="H200">
            <v>18327</v>
          </cell>
        </row>
        <row r="201">
          <cell r="B201" t="str">
            <v>21743168860</v>
          </cell>
          <cell r="C201" t="str">
            <v>AF217</v>
          </cell>
          <cell r="D201" t="str">
            <v>CLSD</v>
          </cell>
          <cell r="E201">
            <v>42614</v>
          </cell>
          <cell r="F201">
            <v>2400</v>
          </cell>
          <cell r="G201" t="str">
            <v>TH1</v>
          </cell>
          <cell r="H201">
            <v>18481</v>
          </cell>
        </row>
        <row r="202">
          <cell r="B202" t="str">
            <v>21743168871</v>
          </cell>
          <cell r="C202" t="str">
            <v>AF217</v>
          </cell>
          <cell r="D202" t="str">
            <v>CLSD</v>
          </cell>
          <cell r="E202">
            <v>42979</v>
          </cell>
          <cell r="F202">
            <v>21750</v>
          </cell>
          <cell r="G202" t="str">
            <v>TH1</v>
          </cell>
          <cell r="H202">
            <v>19539</v>
          </cell>
        </row>
        <row r="203">
          <cell r="B203" t="str">
            <v>21743168882</v>
          </cell>
          <cell r="C203" t="str">
            <v>AF217</v>
          </cell>
          <cell r="D203" t="str">
            <v>CLSD</v>
          </cell>
          <cell r="E203">
            <v>43344</v>
          </cell>
          <cell r="F203">
            <v>13650</v>
          </cell>
          <cell r="G203" t="str">
            <v>TH1</v>
          </cell>
          <cell r="H203">
            <v>18482</v>
          </cell>
        </row>
        <row r="204">
          <cell r="B204" t="str">
            <v>21743168893</v>
          </cell>
          <cell r="C204" t="str">
            <v>AF217</v>
          </cell>
          <cell r="D204" t="str">
            <v>CLSD</v>
          </cell>
          <cell r="E204">
            <v>43344</v>
          </cell>
          <cell r="F204">
            <v>5168</v>
          </cell>
          <cell r="G204" t="str">
            <v>TH1</v>
          </cell>
          <cell r="H204">
            <v>18483</v>
          </cell>
        </row>
        <row r="205">
          <cell r="B205" t="str">
            <v>21743168904</v>
          </cell>
          <cell r="C205" t="str">
            <v>AF217</v>
          </cell>
          <cell r="D205" t="str">
            <v>CLSD</v>
          </cell>
          <cell r="E205">
            <v>43344</v>
          </cell>
          <cell r="F205">
            <v>997</v>
          </cell>
          <cell r="G205" t="str">
            <v>TH1</v>
          </cell>
          <cell r="H205">
            <v>18484</v>
          </cell>
        </row>
        <row r="206">
          <cell r="B206" t="str">
            <v>21743168915</v>
          </cell>
          <cell r="C206" t="str">
            <v>AF217</v>
          </cell>
          <cell r="D206" t="str">
            <v>CLSD</v>
          </cell>
          <cell r="E206">
            <v>44075</v>
          </cell>
          <cell r="F206">
            <v>9614</v>
          </cell>
          <cell r="G206" t="str">
            <v>TH1</v>
          </cell>
          <cell r="H206">
            <v>18800</v>
          </cell>
        </row>
        <row r="207">
          <cell r="B207" t="str">
            <v>21743168926</v>
          </cell>
          <cell r="C207" t="str">
            <v>AF217</v>
          </cell>
          <cell r="D207" t="str">
            <v>CLSD</v>
          </cell>
          <cell r="E207">
            <v>43709</v>
          </cell>
          <cell r="F207">
            <v>38095</v>
          </cell>
          <cell r="G207" t="str">
            <v>TH1</v>
          </cell>
          <cell r="H207">
            <v>18675</v>
          </cell>
        </row>
        <row r="208">
          <cell r="B208" t="str">
            <v>21743168930</v>
          </cell>
          <cell r="C208" t="str">
            <v>AF217</v>
          </cell>
          <cell r="D208" t="str">
            <v>CLSD</v>
          </cell>
          <cell r="E208">
            <v>44075</v>
          </cell>
          <cell r="F208">
            <v>2723</v>
          </cell>
          <cell r="G208" t="str">
            <v>TH1</v>
          </cell>
          <cell r="H208">
            <v>18676</v>
          </cell>
        </row>
        <row r="209">
          <cell r="B209" t="str">
            <v>21743168941</v>
          </cell>
          <cell r="C209" t="str">
            <v>AF217</v>
          </cell>
          <cell r="D209" t="str">
            <v>CLSD</v>
          </cell>
          <cell r="E209">
            <v>44440</v>
          </cell>
          <cell r="F209">
            <v>3364</v>
          </cell>
          <cell r="G209" t="str">
            <v>TH1</v>
          </cell>
          <cell r="H209">
            <v>18801</v>
          </cell>
        </row>
        <row r="210">
          <cell r="B210" t="str">
            <v>21743168952</v>
          </cell>
          <cell r="C210" t="str">
            <v>AF217</v>
          </cell>
          <cell r="D210" t="str">
            <v>CLSD</v>
          </cell>
          <cell r="E210">
            <v>44075</v>
          </cell>
          <cell r="F210">
            <v>25350</v>
          </cell>
          <cell r="G210" t="str">
            <v>TH1</v>
          </cell>
          <cell r="H210">
            <v>18802</v>
          </cell>
        </row>
        <row r="211">
          <cell r="B211" t="str">
            <v>21743168963</v>
          </cell>
          <cell r="C211" t="str">
            <v>AF217</v>
          </cell>
          <cell r="D211" t="str">
            <v>CLSD</v>
          </cell>
          <cell r="E211">
            <v>44075</v>
          </cell>
          <cell r="F211">
            <v>1330</v>
          </cell>
          <cell r="G211" t="str">
            <v>TH1</v>
          </cell>
          <cell r="H211">
            <v>18677</v>
          </cell>
        </row>
        <row r="212">
          <cell r="B212" t="str">
            <v>21743168974</v>
          </cell>
          <cell r="C212" t="str">
            <v>AF217</v>
          </cell>
          <cell r="D212" t="str">
            <v>CLSD</v>
          </cell>
          <cell r="E212">
            <v>43709</v>
          </cell>
          <cell r="F212">
            <v>8179</v>
          </cell>
          <cell r="G212" t="str">
            <v>TH1</v>
          </cell>
          <cell r="H212">
            <v>18989</v>
          </cell>
        </row>
        <row r="213">
          <cell r="B213" t="str">
            <v>21743168985</v>
          </cell>
          <cell r="C213" t="str">
            <v>AF217</v>
          </cell>
          <cell r="D213" t="str">
            <v>CLSD</v>
          </cell>
          <cell r="E213">
            <v>44075</v>
          </cell>
          <cell r="F213">
            <v>665</v>
          </cell>
          <cell r="G213" t="str">
            <v>TH1</v>
          </cell>
          <cell r="H213">
            <v>18803</v>
          </cell>
        </row>
        <row r="214">
          <cell r="B214" t="str">
            <v>21743168996</v>
          </cell>
          <cell r="C214" t="str">
            <v>AF217</v>
          </cell>
          <cell r="D214" t="str">
            <v>CLSD</v>
          </cell>
          <cell r="E214">
            <v>44440</v>
          </cell>
          <cell r="F214">
            <v>23095</v>
          </cell>
          <cell r="G214" t="str">
            <v>TH1</v>
          </cell>
          <cell r="H214">
            <v>18804</v>
          </cell>
        </row>
        <row r="215">
          <cell r="B215" t="str">
            <v>21743737352</v>
          </cell>
          <cell r="C215" t="str">
            <v>AF217</v>
          </cell>
          <cell r="D215" t="str">
            <v>CLSD</v>
          </cell>
          <cell r="E215">
            <v>46997</v>
          </cell>
          <cell r="F215">
            <v>665</v>
          </cell>
          <cell r="G215" t="str">
            <v>TH1</v>
          </cell>
          <cell r="H215">
            <v>19916</v>
          </cell>
        </row>
        <row r="216">
          <cell r="B216" t="str">
            <v>21743737374</v>
          </cell>
          <cell r="C216" t="str">
            <v>AF217</v>
          </cell>
          <cell r="D216" t="str">
            <v>CLSD</v>
          </cell>
          <cell r="E216">
            <v>46997</v>
          </cell>
          <cell r="F216">
            <v>855</v>
          </cell>
          <cell r="G216" t="str">
            <v>TH1</v>
          </cell>
          <cell r="H216">
            <v>19917</v>
          </cell>
        </row>
        <row r="217">
          <cell r="B217" t="str">
            <v>21743737385</v>
          </cell>
          <cell r="C217" t="str">
            <v>AF217</v>
          </cell>
          <cell r="D217" t="str">
            <v>CLSD</v>
          </cell>
          <cell r="E217">
            <v>46997</v>
          </cell>
          <cell r="F217">
            <v>1781</v>
          </cell>
          <cell r="G217" t="str">
            <v>TH1</v>
          </cell>
          <cell r="H217">
            <v>19918</v>
          </cell>
        </row>
        <row r="218">
          <cell r="B218" t="str">
            <v>21743737396</v>
          </cell>
          <cell r="C218" t="str">
            <v>AF217</v>
          </cell>
          <cell r="D218" t="str">
            <v>CLSD</v>
          </cell>
          <cell r="E218">
            <v>11202</v>
          </cell>
          <cell r="F218">
            <v>3245</v>
          </cell>
          <cell r="G218" t="str">
            <v>TH1</v>
          </cell>
          <cell r="H218">
            <v>19919</v>
          </cell>
        </row>
        <row r="219">
          <cell r="B219" t="str">
            <v>21743737411</v>
          </cell>
          <cell r="C219" t="str">
            <v>AF217</v>
          </cell>
          <cell r="D219" t="str">
            <v>CLSD</v>
          </cell>
          <cell r="E219">
            <v>47362</v>
          </cell>
          <cell r="F219">
            <v>1781</v>
          </cell>
          <cell r="G219" t="str">
            <v>TH1</v>
          </cell>
          <cell r="H219">
            <v>19920</v>
          </cell>
        </row>
        <row r="220">
          <cell r="B220" t="str">
            <v>21743737422</v>
          </cell>
          <cell r="C220" t="str">
            <v>AF217</v>
          </cell>
          <cell r="D220" t="str">
            <v>CLSD</v>
          </cell>
          <cell r="E220">
            <v>11202</v>
          </cell>
          <cell r="F220">
            <v>6797</v>
          </cell>
          <cell r="G220" t="str">
            <v>TH1</v>
          </cell>
          <cell r="H220">
            <v>19921</v>
          </cell>
        </row>
        <row r="221">
          <cell r="B221" t="str">
            <v>21743737433</v>
          </cell>
          <cell r="C221" t="str">
            <v>AF217</v>
          </cell>
          <cell r="D221" t="str">
            <v>CLSD</v>
          </cell>
          <cell r="E221">
            <v>11202</v>
          </cell>
          <cell r="F221">
            <v>760</v>
          </cell>
          <cell r="G221" t="str">
            <v>TH1</v>
          </cell>
          <cell r="H221">
            <v>19922</v>
          </cell>
        </row>
        <row r="222">
          <cell r="B222" t="str">
            <v>21743737444</v>
          </cell>
          <cell r="C222" t="str">
            <v>AF217</v>
          </cell>
          <cell r="D222" t="str">
            <v>CLSD</v>
          </cell>
          <cell r="E222">
            <v>11202</v>
          </cell>
          <cell r="F222">
            <v>665</v>
          </cell>
          <cell r="G222" t="str">
            <v>TH1</v>
          </cell>
          <cell r="H222">
            <v>19923</v>
          </cell>
        </row>
        <row r="223">
          <cell r="B223" t="str">
            <v>21743737466</v>
          </cell>
          <cell r="C223" t="str">
            <v>AF217</v>
          </cell>
          <cell r="D223" t="str">
            <v>CLSD</v>
          </cell>
          <cell r="E223">
            <v>11202</v>
          </cell>
          <cell r="F223">
            <v>2250</v>
          </cell>
          <cell r="G223" t="str">
            <v>TH1</v>
          </cell>
          <cell r="H223">
            <v>19925</v>
          </cell>
        </row>
        <row r="224">
          <cell r="B224" t="str">
            <v>22938676492</v>
          </cell>
          <cell r="C224" t="str">
            <v>AF229</v>
          </cell>
          <cell r="D224" t="str">
            <v>CLSD</v>
          </cell>
          <cell r="E224">
            <v>36959</v>
          </cell>
          <cell r="F224">
            <v>193272</v>
          </cell>
          <cell r="G224" t="str">
            <v>TH1</v>
          </cell>
          <cell r="H224">
            <v>17634</v>
          </cell>
        </row>
        <row r="225">
          <cell r="B225" t="str">
            <v>22938676503</v>
          </cell>
          <cell r="C225" t="str">
            <v>AF229</v>
          </cell>
          <cell r="D225" t="str">
            <v>CLSD</v>
          </cell>
          <cell r="E225">
            <v>36959</v>
          </cell>
          <cell r="F225">
            <v>246385</v>
          </cell>
          <cell r="G225" t="str">
            <v>TH1</v>
          </cell>
          <cell r="H225">
            <v>17292</v>
          </cell>
        </row>
        <row r="226">
          <cell r="B226" t="str">
            <v>22938677660</v>
          </cell>
          <cell r="C226" t="str">
            <v>AF229</v>
          </cell>
          <cell r="D226" t="str">
            <v>CLSD</v>
          </cell>
          <cell r="E226">
            <v>37173</v>
          </cell>
          <cell r="F226">
            <v>50498</v>
          </cell>
          <cell r="G226" t="str">
            <v>TH1</v>
          </cell>
          <cell r="H226">
            <v>17891</v>
          </cell>
        </row>
        <row r="227">
          <cell r="B227" t="str">
            <v>22938677671</v>
          </cell>
          <cell r="C227" t="str">
            <v>AF229</v>
          </cell>
          <cell r="D227" t="str">
            <v>CLSD</v>
          </cell>
          <cell r="E227">
            <v>37051</v>
          </cell>
          <cell r="F227">
            <v>1867</v>
          </cell>
          <cell r="G227" t="str">
            <v>TH1</v>
          </cell>
          <cell r="H227">
            <v>17470</v>
          </cell>
        </row>
        <row r="228">
          <cell r="B228" t="str">
            <v>23299308156</v>
          </cell>
          <cell r="C228" t="str">
            <v>AF232</v>
          </cell>
          <cell r="D228" t="str">
            <v>CLSD</v>
          </cell>
          <cell r="E228">
            <v>37234</v>
          </cell>
          <cell r="F228">
            <v>20019</v>
          </cell>
          <cell r="G228" t="str">
            <v>TH1</v>
          </cell>
          <cell r="H228">
            <v>18680</v>
          </cell>
        </row>
        <row r="229">
          <cell r="B229" t="str">
            <v>23299308193</v>
          </cell>
          <cell r="C229" t="str">
            <v>AF232</v>
          </cell>
          <cell r="D229" t="str">
            <v>CLSD</v>
          </cell>
          <cell r="E229">
            <v>42979</v>
          </cell>
          <cell r="F229">
            <v>11924</v>
          </cell>
          <cell r="G229" t="str">
            <v>TH1</v>
          </cell>
          <cell r="H229">
            <v>18806</v>
          </cell>
        </row>
        <row r="230">
          <cell r="B230" t="str">
            <v>29721046815</v>
          </cell>
          <cell r="C230" t="str">
            <v>AF297</v>
          </cell>
          <cell r="D230" t="str">
            <v>CLSD</v>
          </cell>
          <cell r="E230">
            <v>37234</v>
          </cell>
          <cell r="F230">
            <v>5312</v>
          </cell>
          <cell r="G230" t="str">
            <v>TH1</v>
          </cell>
          <cell r="H230">
            <v>18036</v>
          </cell>
        </row>
        <row r="231">
          <cell r="B231" t="str">
            <v>29721046826</v>
          </cell>
          <cell r="C231" t="str">
            <v>AF297</v>
          </cell>
          <cell r="D231" t="str">
            <v>CLSD</v>
          </cell>
          <cell r="E231">
            <v>37234</v>
          </cell>
          <cell r="F231">
            <v>4464</v>
          </cell>
          <cell r="G231" t="str">
            <v>TH1</v>
          </cell>
          <cell r="H231">
            <v>18037</v>
          </cell>
        </row>
        <row r="232">
          <cell r="B232" t="str">
            <v>29721046830</v>
          </cell>
          <cell r="C232" t="str">
            <v>AF297</v>
          </cell>
          <cell r="D232" t="str">
            <v>CLSD</v>
          </cell>
          <cell r="E232">
            <v>41883</v>
          </cell>
          <cell r="F232">
            <v>24277</v>
          </cell>
          <cell r="G232" t="str">
            <v>TH1</v>
          </cell>
          <cell r="H232">
            <v>18328</v>
          </cell>
        </row>
        <row r="233">
          <cell r="B233" t="str">
            <v>29721046841</v>
          </cell>
          <cell r="C233" t="str">
            <v>AF297</v>
          </cell>
          <cell r="D233" t="str">
            <v>CLSD</v>
          </cell>
          <cell r="E233">
            <v>37021</v>
          </cell>
          <cell r="F233">
            <v>2403</v>
          </cell>
          <cell r="G233" t="str">
            <v>TH1</v>
          </cell>
          <cell r="H233">
            <v>20103</v>
          </cell>
        </row>
        <row r="234">
          <cell r="B234" t="str">
            <v>29721046852</v>
          </cell>
          <cell r="C234" t="str">
            <v>AF297</v>
          </cell>
          <cell r="D234" t="str">
            <v>CLSD</v>
          </cell>
          <cell r="E234">
            <v>42248</v>
          </cell>
          <cell r="F234">
            <v>13274</v>
          </cell>
          <cell r="G234" t="str">
            <v>TH1</v>
          </cell>
          <cell r="H234">
            <v>18681</v>
          </cell>
        </row>
        <row r="235">
          <cell r="B235" t="str">
            <v>29722309475</v>
          </cell>
          <cell r="C235" t="str">
            <v>AF297</v>
          </cell>
          <cell r="D235" t="str">
            <v>CLSD</v>
          </cell>
          <cell r="E235">
            <v>36990</v>
          </cell>
          <cell r="F235">
            <v>1080</v>
          </cell>
          <cell r="G235" t="str">
            <v>TH1</v>
          </cell>
          <cell r="H235">
            <v>17307</v>
          </cell>
        </row>
        <row r="236">
          <cell r="B236" t="str">
            <v>29722309486</v>
          </cell>
          <cell r="C236" t="str">
            <v>AF297</v>
          </cell>
          <cell r="D236" t="str">
            <v>CLSD</v>
          </cell>
          <cell r="E236">
            <v>36990</v>
          </cell>
          <cell r="F236">
            <v>855</v>
          </cell>
          <cell r="G236" t="str">
            <v>TH1</v>
          </cell>
          <cell r="H236">
            <v>18198</v>
          </cell>
        </row>
        <row r="237">
          <cell r="B237" t="str">
            <v>29722309490</v>
          </cell>
          <cell r="C237" t="str">
            <v>AF297</v>
          </cell>
          <cell r="D237" t="str">
            <v>CLSD</v>
          </cell>
          <cell r="E237">
            <v>37051</v>
          </cell>
          <cell r="F237">
            <v>13050</v>
          </cell>
          <cell r="G237" t="str">
            <v>TH1</v>
          </cell>
          <cell r="H237">
            <v>18199</v>
          </cell>
        </row>
        <row r="238">
          <cell r="B238" t="str">
            <v>29722309501</v>
          </cell>
          <cell r="C238" t="str">
            <v>AF297</v>
          </cell>
          <cell r="D238" t="str">
            <v>CLSD</v>
          </cell>
          <cell r="E238">
            <v>37081</v>
          </cell>
          <cell r="F238">
            <v>4200</v>
          </cell>
          <cell r="G238" t="str">
            <v>TH1</v>
          </cell>
          <cell r="H238">
            <v>17640</v>
          </cell>
        </row>
        <row r="239">
          <cell r="B239" t="str">
            <v>61827391582</v>
          </cell>
          <cell r="C239" t="str">
            <v>AF618</v>
          </cell>
          <cell r="D239" t="str">
            <v>CLSD</v>
          </cell>
          <cell r="E239">
            <v>36931</v>
          </cell>
          <cell r="F239">
            <v>74670</v>
          </cell>
          <cell r="G239" t="str">
            <v>TH1</v>
          </cell>
          <cell r="H239">
            <v>17333</v>
          </cell>
        </row>
        <row r="240">
          <cell r="B240" t="str">
            <v>61827391593</v>
          </cell>
          <cell r="C240" t="str">
            <v>AF618</v>
          </cell>
          <cell r="D240" t="str">
            <v>CLSD</v>
          </cell>
          <cell r="E240">
            <v>37051</v>
          </cell>
          <cell r="F240">
            <v>8225</v>
          </cell>
          <cell r="G240" t="str">
            <v>TH1</v>
          </cell>
          <cell r="H240">
            <v>17487</v>
          </cell>
        </row>
        <row r="241">
          <cell r="B241" t="str">
            <v>61827391604</v>
          </cell>
          <cell r="C241" t="str">
            <v>AF618</v>
          </cell>
          <cell r="D241" t="str">
            <v>CLSD</v>
          </cell>
          <cell r="E241">
            <v>37051</v>
          </cell>
          <cell r="F241">
            <v>857.25</v>
          </cell>
          <cell r="G241" t="str">
            <v>TH1</v>
          </cell>
          <cell r="H241">
            <v>17648</v>
          </cell>
        </row>
        <row r="242">
          <cell r="B242" t="str">
            <v>61827767810</v>
          </cell>
          <cell r="C242" t="str">
            <v>AF618</v>
          </cell>
          <cell r="D242" t="str">
            <v>CLSD</v>
          </cell>
          <cell r="E242">
            <v>36931</v>
          </cell>
          <cell r="F242">
            <v>26203.5</v>
          </cell>
          <cell r="G242" t="str">
            <v>TH1</v>
          </cell>
          <cell r="H242">
            <v>17334</v>
          </cell>
        </row>
        <row r="243">
          <cell r="B243" t="str">
            <v>61827767821</v>
          </cell>
          <cell r="C243" t="str">
            <v>AF618</v>
          </cell>
          <cell r="D243" t="str">
            <v>CLSD</v>
          </cell>
          <cell r="E243">
            <v>37143</v>
          </cell>
          <cell r="F243">
            <v>27526.5</v>
          </cell>
          <cell r="G243" t="str">
            <v>TH1</v>
          </cell>
          <cell r="H243">
            <v>17904</v>
          </cell>
        </row>
        <row r="244">
          <cell r="B244" t="str">
            <v>61827767832</v>
          </cell>
          <cell r="C244" t="str">
            <v>AF618</v>
          </cell>
          <cell r="D244" t="str">
            <v>CLSD</v>
          </cell>
          <cell r="E244">
            <v>42614</v>
          </cell>
          <cell r="F244">
            <v>25501.5</v>
          </cell>
          <cell r="G244" t="str">
            <v>TH1</v>
          </cell>
          <cell r="H244">
            <v>18334</v>
          </cell>
        </row>
        <row r="245">
          <cell r="B245" t="str">
            <v>61827767843</v>
          </cell>
          <cell r="C245" t="str">
            <v>AF618</v>
          </cell>
          <cell r="D245" t="str">
            <v>CLSD</v>
          </cell>
          <cell r="E245">
            <v>45170</v>
          </cell>
          <cell r="F245">
            <v>28242</v>
          </cell>
          <cell r="G245" t="str">
            <v>TH1</v>
          </cell>
          <cell r="H245">
            <v>18998</v>
          </cell>
        </row>
        <row r="246">
          <cell r="B246" t="str">
            <v>61827767854</v>
          </cell>
          <cell r="C246" t="str">
            <v>AF618</v>
          </cell>
          <cell r="D246" t="str">
            <v>CLSD</v>
          </cell>
          <cell r="E246">
            <v>11202</v>
          </cell>
          <cell r="F246">
            <v>34242.75</v>
          </cell>
          <cell r="G246" t="str">
            <v>TH1</v>
          </cell>
          <cell r="H246">
            <v>19958</v>
          </cell>
        </row>
        <row r="247">
          <cell r="B247" t="str">
            <v>61827767961</v>
          </cell>
          <cell r="C247" t="str">
            <v>AF618</v>
          </cell>
          <cell r="D247" t="str">
            <v>CLSD</v>
          </cell>
          <cell r="E247">
            <v>37112</v>
          </cell>
          <cell r="F247">
            <v>2234.25</v>
          </cell>
          <cell r="G247" t="str">
            <v>TH1</v>
          </cell>
          <cell r="H247">
            <v>18213</v>
          </cell>
        </row>
        <row r="248">
          <cell r="B248" t="str">
            <v>61827767994</v>
          </cell>
          <cell r="C248" t="str">
            <v>AF618</v>
          </cell>
          <cell r="D248" t="str">
            <v>CLSD</v>
          </cell>
          <cell r="E248">
            <v>42248</v>
          </cell>
          <cell r="F248">
            <v>1188</v>
          </cell>
          <cell r="G248" t="str">
            <v>TH1</v>
          </cell>
          <cell r="H248">
            <v>21364</v>
          </cell>
        </row>
        <row r="249">
          <cell r="B249" t="str">
            <v>61827768016</v>
          </cell>
          <cell r="C249" t="str">
            <v>AF618</v>
          </cell>
          <cell r="D249" t="str">
            <v>CLSD</v>
          </cell>
          <cell r="E249">
            <v>42248</v>
          </cell>
          <cell r="F249">
            <v>661.5</v>
          </cell>
          <cell r="G249" t="str">
            <v>TH1</v>
          </cell>
          <cell r="H249">
            <v>21366</v>
          </cell>
        </row>
        <row r="250">
          <cell r="B250" t="str">
            <v>61827768020</v>
          </cell>
          <cell r="C250" t="str">
            <v>AF618</v>
          </cell>
          <cell r="D250" t="str">
            <v>CLSD</v>
          </cell>
          <cell r="E250">
            <v>42248</v>
          </cell>
          <cell r="F250">
            <v>634.5</v>
          </cell>
          <cell r="G250" t="str">
            <v>TH1</v>
          </cell>
          <cell r="H250">
            <v>21367</v>
          </cell>
        </row>
        <row r="251">
          <cell r="B251" t="str">
            <v>61827768031</v>
          </cell>
          <cell r="C251" t="str">
            <v>AF618</v>
          </cell>
          <cell r="D251" t="str">
            <v>CLSD</v>
          </cell>
          <cell r="E251">
            <v>42248</v>
          </cell>
          <cell r="F251">
            <v>1822.5</v>
          </cell>
          <cell r="G251" t="str">
            <v>TH1</v>
          </cell>
          <cell r="H251">
            <v>21368</v>
          </cell>
        </row>
        <row r="252">
          <cell r="B252" t="str">
            <v>61827768042</v>
          </cell>
          <cell r="C252" t="str">
            <v>AF618</v>
          </cell>
          <cell r="D252" t="str">
            <v>CLSD</v>
          </cell>
          <cell r="E252">
            <v>42248</v>
          </cell>
          <cell r="F252">
            <v>1026</v>
          </cell>
          <cell r="G252" t="str">
            <v>TH1</v>
          </cell>
          <cell r="H252">
            <v>21369</v>
          </cell>
        </row>
        <row r="253">
          <cell r="B253" t="str">
            <v>61827768053</v>
          </cell>
          <cell r="C253" t="str">
            <v>AF618</v>
          </cell>
          <cell r="D253" t="str">
            <v>CLSD</v>
          </cell>
          <cell r="E253">
            <v>42248</v>
          </cell>
          <cell r="F253">
            <v>1404</v>
          </cell>
          <cell r="G253" t="str">
            <v>TH1</v>
          </cell>
          <cell r="H253">
            <v>21370</v>
          </cell>
        </row>
        <row r="254">
          <cell r="B254" t="str">
            <v>61827768064</v>
          </cell>
          <cell r="C254" t="str">
            <v>AF618</v>
          </cell>
          <cell r="D254" t="str">
            <v>CLSD</v>
          </cell>
          <cell r="E254">
            <v>42248</v>
          </cell>
          <cell r="F254">
            <v>756</v>
          </cell>
          <cell r="G254" t="str">
            <v>TH1</v>
          </cell>
          <cell r="H254">
            <v>21371</v>
          </cell>
        </row>
        <row r="255">
          <cell r="B255" t="str">
            <v>61827781121</v>
          </cell>
          <cell r="C255" t="str">
            <v>AF618</v>
          </cell>
          <cell r="D255" t="str">
            <v>CLSD</v>
          </cell>
          <cell r="E255">
            <v>46631</v>
          </cell>
          <cell r="F255">
            <v>5433</v>
          </cell>
          <cell r="G255" t="str">
            <v>TH1</v>
          </cell>
          <cell r="H255">
            <v>18999</v>
          </cell>
        </row>
        <row r="256">
          <cell r="B256" t="str">
            <v>61827781132</v>
          </cell>
          <cell r="C256" t="str">
            <v>AF618</v>
          </cell>
          <cell r="D256" t="str">
            <v>CLSD</v>
          </cell>
          <cell r="E256">
            <v>42248</v>
          </cell>
          <cell r="F256">
            <v>142897.5</v>
          </cell>
          <cell r="G256" t="str">
            <v>TH1</v>
          </cell>
          <cell r="H256">
            <v>21372</v>
          </cell>
        </row>
        <row r="257">
          <cell r="B257" t="str">
            <v>61827781143</v>
          </cell>
          <cell r="C257" t="str">
            <v>AF618</v>
          </cell>
          <cell r="D257" t="str">
            <v>CLSD</v>
          </cell>
          <cell r="E257">
            <v>42248</v>
          </cell>
          <cell r="F257">
            <v>15525</v>
          </cell>
          <cell r="G257" t="str">
            <v>TH1</v>
          </cell>
          <cell r="H257">
            <v>21373</v>
          </cell>
        </row>
        <row r="258">
          <cell r="B258" t="str">
            <v>61827781154</v>
          </cell>
          <cell r="C258" t="str">
            <v>AF618</v>
          </cell>
          <cell r="D258" t="str">
            <v>CLSD</v>
          </cell>
          <cell r="E258">
            <v>42248</v>
          </cell>
          <cell r="F258">
            <v>18933.75</v>
          </cell>
          <cell r="G258" t="str">
            <v>TH1</v>
          </cell>
          <cell r="H258">
            <v>21374</v>
          </cell>
        </row>
        <row r="259">
          <cell r="B259" t="str">
            <v>61827781165</v>
          </cell>
          <cell r="C259" t="str">
            <v>AF618</v>
          </cell>
          <cell r="D259" t="str">
            <v>CLSD</v>
          </cell>
          <cell r="E259">
            <v>42248</v>
          </cell>
          <cell r="F259">
            <v>31455</v>
          </cell>
          <cell r="G259" t="str">
            <v>TH1</v>
          </cell>
          <cell r="H259">
            <v>21375</v>
          </cell>
        </row>
        <row r="260">
          <cell r="B260" t="str">
            <v>61827781176</v>
          </cell>
          <cell r="C260" t="str">
            <v>AF618</v>
          </cell>
          <cell r="D260" t="str">
            <v>CLSD</v>
          </cell>
          <cell r="E260">
            <v>42248</v>
          </cell>
          <cell r="F260">
            <v>10260</v>
          </cell>
          <cell r="G260" t="str">
            <v>TH1</v>
          </cell>
          <cell r="H260">
            <v>21376</v>
          </cell>
        </row>
        <row r="261">
          <cell r="B261" t="str">
            <v>61827781272</v>
          </cell>
          <cell r="C261" t="str">
            <v>AF618</v>
          </cell>
          <cell r="D261" t="str">
            <v>CLSD</v>
          </cell>
          <cell r="E261">
            <v>42248</v>
          </cell>
          <cell r="F261">
            <v>7695</v>
          </cell>
          <cell r="G261" t="str">
            <v>TH1</v>
          </cell>
          <cell r="H261">
            <v>21377</v>
          </cell>
        </row>
        <row r="262">
          <cell r="B262" t="str">
            <v>61827781283</v>
          </cell>
          <cell r="C262" t="str">
            <v>AF618</v>
          </cell>
          <cell r="D262" t="str">
            <v>CLSD</v>
          </cell>
          <cell r="E262">
            <v>42248</v>
          </cell>
          <cell r="F262">
            <v>1215</v>
          </cell>
          <cell r="G262" t="str">
            <v>TH1</v>
          </cell>
          <cell r="H262">
            <v>21378</v>
          </cell>
        </row>
        <row r="263">
          <cell r="B263" t="str">
            <v>61827781294</v>
          </cell>
          <cell r="C263" t="str">
            <v>AF618</v>
          </cell>
          <cell r="D263" t="str">
            <v>CLSD</v>
          </cell>
          <cell r="E263">
            <v>42248</v>
          </cell>
          <cell r="F263">
            <v>4185</v>
          </cell>
          <cell r="G263" t="str">
            <v>TH1</v>
          </cell>
          <cell r="H263">
            <v>21379</v>
          </cell>
        </row>
        <row r="264">
          <cell r="B264" t="str">
            <v>61827781305</v>
          </cell>
          <cell r="C264" t="str">
            <v>AF618</v>
          </cell>
          <cell r="D264" t="str">
            <v>CLSD</v>
          </cell>
          <cell r="E264">
            <v>42248</v>
          </cell>
          <cell r="F264">
            <v>938.25</v>
          </cell>
          <cell r="G264" t="str">
            <v>TH1</v>
          </cell>
          <cell r="H264">
            <v>21380</v>
          </cell>
        </row>
        <row r="265">
          <cell r="B265" t="str">
            <v>61827788530</v>
          </cell>
          <cell r="C265" t="str">
            <v>AF618</v>
          </cell>
          <cell r="D265" t="str">
            <v>CLSD</v>
          </cell>
          <cell r="E265">
            <v>11202</v>
          </cell>
          <cell r="F265">
            <v>10000</v>
          </cell>
          <cell r="G265" t="str">
            <v>TH1</v>
          </cell>
          <cell r="H265">
            <v>19959</v>
          </cell>
        </row>
        <row r="266">
          <cell r="B266" t="str">
            <v>61827788541</v>
          </cell>
          <cell r="C266" t="str">
            <v>AF618</v>
          </cell>
          <cell r="D266" t="str">
            <v>CLSD</v>
          </cell>
          <cell r="E266">
            <v>42248</v>
          </cell>
          <cell r="F266">
            <v>2052</v>
          </cell>
          <cell r="G266" t="str">
            <v>TH1</v>
          </cell>
          <cell r="H266">
            <v>21381</v>
          </cell>
        </row>
        <row r="267">
          <cell r="B267" t="str">
            <v>69516098891</v>
          </cell>
          <cell r="C267" t="str">
            <v>AF695</v>
          </cell>
          <cell r="D267" t="str">
            <v>CLSD</v>
          </cell>
          <cell r="E267">
            <v>36931</v>
          </cell>
          <cell r="F267">
            <v>275116</v>
          </cell>
          <cell r="G267" t="str">
            <v>TH1</v>
          </cell>
          <cell r="H267">
            <v>17374</v>
          </cell>
        </row>
        <row r="268">
          <cell r="B268" t="str">
            <v>69516098902</v>
          </cell>
          <cell r="C268" t="str">
            <v>AF695</v>
          </cell>
          <cell r="D268" t="str">
            <v>CLSD</v>
          </cell>
          <cell r="E268">
            <v>36931</v>
          </cell>
          <cell r="F268">
            <v>15879</v>
          </cell>
          <cell r="G268" t="str">
            <v>TH1</v>
          </cell>
          <cell r="H268">
            <v>17375</v>
          </cell>
        </row>
        <row r="269">
          <cell r="B269" t="str">
            <v>69516098913</v>
          </cell>
          <cell r="C269" t="str">
            <v>AF695</v>
          </cell>
          <cell r="D269" t="str">
            <v>CLSD</v>
          </cell>
          <cell r="E269">
            <v>37143</v>
          </cell>
          <cell r="F269">
            <v>75875</v>
          </cell>
          <cell r="G269" t="str">
            <v>TH1</v>
          </cell>
          <cell r="H269">
            <v>17926</v>
          </cell>
        </row>
        <row r="270">
          <cell r="B270" t="str">
            <v>69516098924</v>
          </cell>
          <cell r="C270" t="str">
            <v>AF695</v>
          </cell>
          <cell r="D270" t="str">
            <v>CLSD</v>
          </cell>
          <cell r="E270">
            <v>37143</v>
          </cell>
          <cell r="F270">
            <v>63041</v>
          </cell>
          <cell r="G270" t="str">
            <v>TH1</v>
          </cell>
          <cell r="H270">
            <v>17927</v>
          </cell>
        </row>
        <row r="271">
          <cell r="B271" t="str">
            <v>69516098935</v>
          </cell>
          <cell r="C271" t="str">
            <v>AF695</v>
          </cell>
          <cell r="D271" t="str">
            <v>CLSD</v>
          </cell>
          <cell r="E271">
            <v>37112</v>
          </cell>
          <cell r="F271">
            <v>40430</v>
          </cell>
          <cell r="G271" t="str">
            <v>TH1</v>
          </cell>
          <cell r="H271">
            <v>17928</v>
          </cell>
        </row>
        <row r="272">
          <cell r="B272" t="str">
            <v>69516098946</v>
          </cell>
          <cell r="C272" t="str">
            <v>AF695</v>
          </cell>
          <cell r="D272" t="str">
            <v>CLSD</v>
          </cell>
          <cell r="E272">
            <v>47362</v>
          </cell>
          <cell r="F272">
            <v>12059</v>
          </cell>
          <cell r="G272" t="str">
            <v>TH1</v>
          </cell>
          <cell r="H272">
            <v>20300</v>
          </cell>
        </row>
        <row r="273">
          <cell r="B273" t="str">
            <v>69516098950</v>
          </cell>
          <cell r="C273" t="str">
            <v>AF695</v>
          </cell>
          <cell r="D273" t="str">
            <v>CLSD</v>
          </cell>
          <cell r="E273">
            <v>43344</v>
          </cell>
          <cell r="F273">
            <v>15015</v>
          </cell>
          <cell r="G273" t="str">
            <v>TH1</v>
          </cell>
          <cell r="H273">
            <v>18523</v>
          </cell>
        </row>
        <row r="274">
          <cell r="B274" t="str">
            <v>69516098961</v>
          </cell>
          <cell r="C274" t="str">
            <v>AF695</v>
          </cell>
          <cell r="D274" t="str">
            <v>CLSD</v>
          </cell>
          <cell r="E274">
            <v>47362</v>
          </cell>
          <cell r="F274">
            <v>801855</v>
          </cell>
          <cell r="G274" t="str">
            <v>TH1</v>
          </cell>
          <cell r="H274">
            <v>19197</v>
          </cell>
        </row>
        <row r="275">
          <cell r="B275" t="str">
            <v>69516098972</v>
          </cell>
          <cell r="C275" t="str">
            <v>AF695</v>
          </cell>
          <cell r="D275" t="str">
            <v>CLSD</v>
          </cell>
          <cell r="E275">
            <v>45901</v>
          </cell>
          <cell r="F275">
            <v>14271</v>
          </cell>
          <cell r="G275" t="str">
            <v>TH1</v>
          </cell>
          <cell r="H275">
            <v>19198</v>
          </cell>
        </row>
        <row r="276">
          <cell r="B276" t="str">
            <v>69516098983</v>
          </cell>
          <cell r="C276" t="str">
            <v>AF695</v>
          </cell>
          <cell r="D276" t="str">
            <v>CLSD</v>
          </cell>
          <cell r="E276">
            <v>37082</v>
          </cell>
          <cell r="F276">
            <v>431745</v>
          </cell>
          <cell r="G276" t="str">
            <v>TH1</v>
          </cell>
          <cell r="H276">
            <v>20116</v>
          </cell>
        </row>
        <row r="277">
          <cell r="B277" t="str">
            <v>69516099005</v>
          </cell>
          <cell r="C277" t="str">
            <v>AF695</v>
          </cell>
          <cell r="D277" t="str">
            <v>CLSD</v>
          </cell>
          <cell r="E277">
            <v>11202</v>
          </cell>
          <cell r="F277">
            <v>7925</v>
          </cell>
          <cell r="G277" t="str">
            <v>TH1</v>
          </cell>
          <cell r="H277">
            <v>19994</v>
          </cell>
        </row>
        <row r="278">
          <cell r="B278" t="str">
            <v>02070464903</v>
          </cell>
          <cell r="C278" t="str">
            <v>AF020</v>
          </cell>
          <cell r="D278" t="str">
            <v>OPEN</v>
          </cell>
          <cell r="E278">
            <v>41548</v>
          </cell>
          <cell r="F278">
            <v>800</v>
          </cell>
          <cell r="G278" t="str">
            <v>TH1</v>
          </cell>
          <cell r="H278">
            <v>21505</v>
          </cell>
        </row>
        <row r="279">
          <cell r="B279" t="str">
            <v>02070464936</v>
          </cell>
          <cell r="C279" t="str">
            <v>AF020</v>
          </cell>
          <cell r="D279" t="str">
            <v>OPEN</v>
          </cell>
          <cell r="E279">
            <v>43009</v>
          </cell>
          <cell r="F279">
            <v>819</v>
          </cell>
          <cell r="G279" t="str">
            <v>TH1</v>
          </cell>
          <cell r="H279">
            <v>21699</v>
          </cell>
        </row>
        <row r="280">
          <cell r="B280" t="str">
            <v>02074254003</v>
          </cell>
          <cell r="C280" t="str">
            <v>AF020</v>
          </cell>
          <cell r="D280" t="str">
            <v>OPEN</v>
          </cell>
          <cell r="E280">
            <v>43374</v>
          </cell>
          <cell r="F280">
            <v>800</v>
          </cell>
          <cell r="G280" t="str">
            <v>TH1</v>
          </cell>
          <cell r="H280">
            <v>21700</v>
          </cell>
        </row>
        <row r="281">
          <cell r="B281" t="str">
            <v>02074254073</v>
          </cell>
          <cell r="C281" t="str">
            <v>AF020</v>
          </cell>
          <cell r="D281" t="str">
            <v>OPEN</v>
          </cell>
          <cell r="E281">
            <v>44105</v>
          </cell>
          <cell r="F281">
            <v>783</v>
          </cell>
          <cell r="G281" t="str">
            <v>TH1</v>
          </cell>
          <cell r="H281">
            <v>22157</v>
          </cell>
        </row>
        <row r="282">
          <cell r="B282" t="str">
            <v>02074254084</v>
          </cell>
          <cell r="C282" t="str">
            <v>AF020</v>
          </cell>
          <cell r="D282" t="str">
            <v>OPEN</v>
          </cell>
          <cell r="E282">
            <v>44835</v>
          </cell>
          <cell r="F282">
            <v>800</v>
          </cell>
          <cell r="G282" t="str">
            <v>TH1</v>
          </cell>
          <cell r="H282">
            <v>22158</v>
          </cell>
        </row>
        <row r="283">
          <cell r="B283" t="str">
            <v>05047929523</v>
          </cell>
          <cell r="C283" t="str">
            <v>AF050</v>
          </cell>
          <cell r="D283" t="str">
            <v>OPEN</v>
          </cell>
          <cell r="E283">
            <v>37082</v>
          </cell>
          <cell r="F283">
            <v>72671</v>
          </cell>
          <cell r="G283" t="str">
            <v>TH1</v>
          </cell>
          <cell r="H283">
            <v>20718</v>
          </cell>
        </row>
        <row r="284">
          <cell r="B284" t="str">
            <v>05047930551</v>
          </cell>
          <cell r="C284" t="str">
            <v>AF050</v>
          </cell>
          <cell r="D284" t="str">
            <v>OPEN</v>
          </cell>
          <cell r="E284">
            <v>43374</v>
          </cell>
          <cell r="F284">
            <v>10433</v>
          </cell>
          <cell r="G284" t="str">
            <v>TH1</v>
          </cell>
          <cell r="H284">
            <v>21868</v>
          </cell>
        </row>
        <row r="285">
          <cell r="B285" t="str">
            <v>05837390802</v>
          </cell>
          <cell r="C285" t="str">
            <v>AF058</v>
          </cell>
          <cell r="D285" t="str">
            <v>OPEN</v>
          </cell>
          <cell r="E285">
            <v>36931</v>
          </cell>
          <cell r="F285">
            <v>7920</v>
          </cell>
          <cell r="G285" t="str">
            <v>TH1</v>
          </cell>
          <cell r="H285">
            <v>17104</v>
          </cell>
        </row>
        <row r="286">
          <cell r="B286" t="str">
            <v>05837394840</v>
          </cell>
          <cell r="C286" t="str">
            <v>AF058</v>
          </cell>
          <cell r="D286" t="str">
            <v>OPEN</v>
          </cell>
          <cell r="E286">
            <v>37051</v>
          </cell>
          <cell r="F286">
            <v>5606</v>
          </cell>
          <cell r="G286" t="str">
            <v>TH1</v>
          </cell>
          <cell r="H286">
            <v>18538</v>
          </cell>
        </row>
        <row r="287">
          <cell r="B287" t="str">
            <v>05837394851</v>
          </cell>
          <cell r="C287" t="str">
            <v>AF058</v>
          </cell>
          <cell r="D287" t="str">
            <v>OPEN</v>
          </cell>
          <cell r="E287">
            <v>37143</v>
          </cell>
          <cell r="F287">
            <v>6344</v>
          </cell>
          <cell r="G287" t="str">
            <v>TH1</v>
          </cell>
          <cell r="H287">
            <v>18076</v>
          </cell>
        </row>
        <row r="288">
          <cell r="B288" t="str">
            <v>05839461844</v>
          </cell>
          <cell r="C288" t="str">
            <v>AF058</v>
          </cell>
          <cell r="D288" t="str">
            <v>OPEN</v>
          </cell>
          <cell r="E288">
            <v>41913</v>
          </cell>
          <cell r="F288">
            <v>3195</v>
          </cell>
          <cell r="G288" t="str">
            <v>TH1</v>
          </cell>
          <cell r="H288">
            <v>21530</v>
          </cell>
        </row>
        <row r="289">
          <cell r="B289" t="str">
            <v>07431193831</v>
          </cell>
          <cell r="C289" t="str">
            <v>AF074</v>
          </cell>
          <cell r="D289" t="str">
            <v>OPEN</v>
          </cell>
          <cell r="E289">
            <v>36960</v>
          </cell>
          <cell r="F289">
            <v>2546</v>
          </cell>
          <cell r="G289" t="str">
            <v>TH1</v>
          </cell>
          <cell r="H289">
            <v>20053</v>
          </cell>
        </row>
        <row r="290">
          <cell r="B290" t="str">
            <v>07431193890</v>
          </cell>
          <cell r="C290" t="str">
            <v>AF074</v>
          </cell>
          <cell r="D290" t="str">
            <v>OPEN</v>
          </cell>
          <cell r="E290">
            <v>37052</v>
          </cell>
          <cell r="F290">
            <v>5760</v>
          </cell>
          <cell r="G290" t="str">
            <v>TH1</v>
          </cell>
          <cell r="H290">
            <v>21144</v>
          </cell>
        </row>
        <row r="291">
          <cell r="B291" t="str">
            <v>07728807321</v>
          </cell>
          <cell r="C291" t="str">
            <v>AF077</v>
          </cell>
          <cell r="D291" t="str">
            <v>OPEN</v>
          </cell>
          <cell r="E291">
            <v>41913</v>
          </cell>
          <cell r="F291">
            <v>78000</v>
          </cell>
          <cell r="G291" t="str">
            <v>TH1</v>
          </cell>
          <cell r="H291">
            <v>21735</v>
          </cell>
        </row>
        <row r="292">
          <cell r="B292" t="str">
            <v>08131991982</v>
          </cell>
          <cell r="C292" t="str">
            <v>AF081</v>
          </cell>
          <cell r="D292" t="str">
            <v>OPEN</v>
          </cell>
          <cell r="E292">
            <v>43739</v>
          </cell>
          <cell r="F292">
            <v>1425</v>
          </cell>
          <cell r="G292" t="str">
            <v>TH1</v>
          </cell>
          <cell r="H292">
            <v>21891</v>
          </cell>
        </row>
        <row r="293">
          <cell r="B293" t="str">
            <v>08676576920</v>
          </cell>
          <cell r="C293" t="str">
            <v>AF086</v>
          </cell>
          <cell r="D293" t="str">
            <v>OPEN</v>
          </cell>
          <cell r="E293">
            <v>37174</v>
          </cell>
          <cell r="F293">
            <v>3420</v>
          </cell>
          <cell r="G293" t="str">
            <v>TH1</v>
          </cell>
          <cell r="H293">
            <v>21158</v>
          </cell>
        </row>
        <row r="294">
          <cell r="B294" t="str">
            <v>08676576942</v>
          </cell>
          <cell r="C294" t="str">
            <v>AF086</v>
          </cell>
          <cell r="D294" t="str">
            <v>OPEN</v>
          </cell>
          <cell r="E294">
            <v>42644</v>
          </cell>
          <cell r="F294">
            <v>7242</v>
          </cell>
          <cell r="G294" t="str">
            <v>TH1</v>
          </cell>
          <cell r="H294">
            <v>21542</v>
          </cell>
        </row>
        <row r="295">
          <cell r="B295" t="str">
            <v>08676576953</v>
          </cell>
          <cell r="C295" t="str">
            <v>AF086</v>
          </cell>
          <cell r="D295" t="str">
            <v>OPEN</v>
          </cell>
          <cell r="E295">
            <v>42644</v>
          </cell>
          <cell r="F295">
            <v>6120</v>
          </cell>
          <cell r="G295" t="str">
            <v>TH1</v>
          </cell>
          <cell r="H295">
            <v>21445</v>
          </cell>
        </row>
        <row r="296">
          <cell r="B296" t="str">
            <v>12602065372</v>
          </cell>
          <cell r="C296" t="str">
            <v>AF126</v>
          </cell>
          <cell r="D296" t="str">
            <v>OPEN</v>
          </cell>
          <cell r="E296">
            <v>37052</v>
          </cell>
          <cell r="F296">
            <v>6253</v>
          </cell>
          <cell r="G296" t="str">
            <v>TH1</v>
          </cell>
          <cell r="H296">
            <v>20362</v>
          </cell>
        </row>
        <row r="297">
          <cell r="B297" t="str">
            <v>12602065383</v>
          </cell>
          <cell r="C297" t="str">
            <v>AF126</v>
          </cell>
          <cell r="D297" t="str">
            <v>OPEN</v>
          </cell>
          <cell r="E297">
            <v>41913</v>
          </cell>
          <cell r="F297">
            <v>3704</v>
          </cell>
          <cell r="G297" t="str">
            <v>TH1</v>
          </cell>
          <cell r="H297">
            <v>21449</v>
          </cell>
        </row>
        <row r="298">
          <cell r="B298" t="str">
            <v>12602065405</v>
          </cell>
          <cell r="C298" t="str">
            <v>AF126</v>
          </cell>
          <cell r="D298" t="str">
            <v>OPEN</v>
          </cell>
          <cell r="E298">
            <v>41913</v>
          </cell>
          <cell r="F298">
            <v>2565</v>
          </cell>
          <cell r="G298" t="str">
            <v>TH1</v>
          </cell>
          <cell r="H298">
            <v>21548</v>
          </cell>
        </row>
        <row r="299">
          <cell r="B299" t="str">
            <v>12940222125</v>
          </cell>
          <cell r="C299" t="str">
            <v>AF129</v>
          </cell>
          <cell r="D299" t="str">
            <v>OPEN</v>
          </cell>
          <cell r="E299">
            <v>36960</v>
          </cell>
          <cell r="F299">
            <v>33116</v>
          </cell>
          <cell r="G299" t="str">
            <v>TH1</v>
          </cell>
          <cell r="H299">
            <v>20587</v>
          </cell>
        </row>
        <row r="300">
          <cell r="B300" t="str">
            <v>12940225264</v>
          </cell>
          <cell r="C300" t="str">
            <v>AF129</v>
          </cell>
          <cell r="D300" t="str">
            <v>OPEN</v>
          </cell>
          <cell r="E300">
            <v>36960</v>
          </cell>
          <cell r="F300">
            <v>236776</v>
          </cell>
          <cell r="G300" t="str">
            <v>TH1</v>
          </cell>
          <cell r="H300">
            <v>20197</v>
          </cell>
        </row>
        <row r="301">
          <cell r="B301" t="str">
            <v>12940225275</v>
          </cell>
          <cell r="C301" t="str">
            <v>AF129</v>
          </cell>
          <cell r="D301" t="str">
            <v>OPEN</v>
          </cell>
          <cell r="E301">
            <v>37144</v>
          </cell>
          <cell r="F301">
            <v>37604</v>
          </cell>
          <cell r="G301" t="str">
            <v>TH1</v>
          </cell>
          <cell r="H301">
            <v>21163</v>
          </cell>
        </row>
        <row r="302">
          <cell r="B302" t="str">
            <v>12940225286</v>
          </cell>
          <cell r="C302" t="str">
            <v>AF129</v>
          </cell>
          <cell r="D302" t="str">
            <v>OPEN</v>
          </cell>
          <cell r="E302">
            <v>37144</v>
          </cell>
          <cell r="F302">
            <v>33116</v>
          </cell>
          <cell r="G302" t="str">
            <v>TH1</v>
          </cell>
          <cell r="H302">
            <v>21450</v>
          </cell>
        </row>
        <row r="303">
          <cell r="B303" t="str">
            <v>12940458806</v>
          </cell>
          <cell r="C303" t="str">
            <v>AF129</v>
          </cell>
          <cell r="D303" t="str">
            <v>OPEN</v>
          </cell>
          <cell r="E303">
            <v>41913</v>
          </cell>
          <cell r="F303">
            <v>66095</v>
          </cell>
          <cell r="G303" t="str">
            <v>TH1</v>
          </cell>
          <cell r="H303">
            <v>21451</v>
          </cell>
        </row>
        <row r="304">
          <cell r="B304" t="str">
            <v>12940458821</v>
          </cell>
          <cell r="C304" t="str">
            <v>AF129</v>
          </cell>
          <cell r="D304" t="str">
            <v>OPEN</v>
          </cell>
          <cell r="E304">
            <v>44835</v>
          </cell>
          <cell r="F304">
            <v>32290</v>
          </cell>
          <cell r="G304" t="str">
            <v>TH1</v>
          </cell>
          <cell r="H304">
            <v>22342</v>
          </cell>
        </row>
        <row r="305">
          <cell r="B305" t="str">
            <v>12940458843</v>
          </cell>
          <cell r="C305" t="str">
            <v>AF129</v>
          </cell>
          <cell r="D305" t="str">
            <v>OPEN</v>
          </cell>
          <cell r="E305">
            <v>44470</v>
          </cell>
          <cell r="F305">
            <v>16558</v>
          </cell>
          <cell r="G305" t="str">
            <v>TH1</v>
          </cell>
          <cell r="H305">
            <v>22343</v>
          </cell>
        </row>
        <row r="306">
          <cell r="B306" t="str">
            <v>12940458854</v>
          </cell>
          <cell r="C306" t="str">
            <v>AF129</v>
          </cell>
          <cell r="D306" t="str">
            <v>OPEN</v>
          </cell>
          <cell r="E306">
            <v>44470</v>
          </cell>
          <cell r="F306">
            <v>173736</v>
          </cell>
          <cell r="G306" t="str">
            <v>TH1</v>
          </cell>
          <cell r="H306">
            <v>22202</v>
          </cell>
        </row>
        <row r="307">
          <cell r="B307" t="str">
            <v>16079351613</v>
          </cell>
          <cell r="C307" t="str">
            <v>AF160</v>
          </cell>
          <cell r="D307" t="str">
            <v>OPEN</v>
          </cell>
          <cell r="E307">
            <v>36901</v>
          </cell>
          <cell r="F307">
            <v>806</v>
          </cell>
          <cell r="G307" t="str">
            <v>TH1</v>
          </cell>
          <cell r="H307">
            <v>20884</v>
          </cell>
        </row>
        <row r="308">
          <cell r="B308" t="str">
            <v>16079351624</v>
          </cell>
          <cell r="C308" t="str">
            <v>AF160</v>
          </cell>
          <cell r="D308" t="str">
            <v>OPEN</v>
          </cell>
          <cell r="E308">
            <v>36960</v>
          </cell>
          <cell r="F308">
            <v>11520</v>
          </cell>
          <cell r="G308" t="str">
            <v>TH1</v>
          </cell>
          <cell r="H308">
            <v>19830</v>
          </cell>
        </row>
        <row r="309">
          <cell r="B309" t="str">
            <v>16079351635</v>
          </cell>
          <cell r="C309" t="str">
            <v>AF160</v>
          </cell>
          <cell r="D309" t="str">
            <v>OPEN</v>
          </cell>
          <cell r="E309">
            <v>36901</v>
          </cell>
          <cell r="F309">
            <v>4960</v>
          </cell>
          <cell r="G309" t="str">
            <v>TH1</v>
          </cell>
          <cell r="H309">
            <v>19831</v>
          </cell>
        </row>
        <row r="310">
          <cell r="B310" t="str">
            <v>16079351646</v>
          </cell>
          <cell r="C310" t="str">
            <v>AF160</v>
          </cell>
          <cell r="D310" t="str">
            <v>OPEN</v>
          </cell>
          <cell r="E310">
            <v>37021</v>
          </cell>
          <cell r="F310">
            <v>14857</v>
          </cell>
          <cell r="G310" t="str">
            <v>TH1</v>
          </cell>
          <cell r="H310">
            <v>20368</v>
          </cell>
        </row>
        <row r="311">
          <cell r="B311" t="str">
            <v>16079351650</v>
          </cell>
          <cell r="C311" t="str">
            <v>AF160</v>
          </cell>
          <cell r="D311" t="str">
            <v>OPEN</v>
          </cell>
          <cell r="E311">
            <v>37052</v>
          </cell>
          <cell r="F311">
            <v>34892</v>
          </cell>
          <cell r="G311" t="str">
            <v>TH1</v>
          </cell>
          <cell r="H311">
            <v>21170</v>
          </cell>
        </row>
        <row r="312">
          <cell r="B312" t="str">
            <v>16079351661</v>
          </cell>
          <cell r="C312" t="str">
            <v>AF160</v>
          </cell>
          <cell r="D312" t="str">
            <v>OPEN</v>
          </cell>
          <cell r="E312">
            <v>37205</v>
          </cell>
          <cell r="F312">
            <v>31408</v>
          </cell>
          <cell r="G312" t="str">
            <v>TH1</v>
          </cell>
          <cell r="H312">
            <v>20750</v>
          </cell>
        </row>
        <row r="313">
          <cell r="B313" t="str">
            <v>16079351672</v>
          </cell>
          <cell r="C313" t="str">
            <v>AF160</v>
          </cell>
          <cell r="D313" t="str">
            <v>OPEN</v>
          </cell>
          <cell r="E313">
            <v>41548</v>
          </cell>
          <cell r="F313">
            <v>1849</v>
          </cell>
          <cell r="G313" t="str">
            <v>TH1</v>
          </cell>
          <cell r="H313">
            <v>21023</v>
          </cell>
        </row>
        <row r="314">
          <cell r="B314" t="str">
            <v>16079351683</v>
          </cell>
          <cell r="C314" t="str">
            <v>AF160</v>
          </cell>
          <cell r="D314" t="str">
            <v>OPEN</v>
          </cell>
          <cell r="E314">
            <v>41548</v>
          </cell>
          <cell r="F314">
            <v>5858</v>
          </cell>
          <cell r="G314" t="str">
            <v>TH1</v>
          </cell>
          <cell r="H314">
            <v>21453</v>
          </cell>
        </row>
        <row r="315">
          <cell r="B315" t="str">
            <v>16079351694</v>
          </cell>
          <cell r="C315" t="str">
            <v>AF160</v>
          </cell>
          <cell r="D315" t="str">
            <v>OPEN</v>
          </cell>
          <cell r="E315">
            <v>42644</v>
          </cell>
          <cell r="F315">
            <v>1624</v>
          </cell>
          <cell r="G315" t="str">
            <v>TH1</v>
          </cell>
          <cell r="H315">
            <v>21556</v>
          </cell>
        </row>
        <row r="316">
          <cell r="B316" t="str">
            <v>16079351705</v>
          </cell>
          <cell r="C316" t="str">
            <v>AF160</v>
          </cell>
          <cell r="D316" t="str">
            <v>OPEN</v>
          </cell>
          <cell r="E316">
            <v>43009</v>
          </cell>
          <cell r="F316">
            <v>7447</v>
          </cell>
          <cell r="G316" t="str">
            <v>TH1</v>
          </cell>
          <cell r="H316">
            <v>21905</v>
          </cell>
        </row>
        <row r="317">
          <cell r="B317" t="str">
            <v>16079351716</v>
          </cell>
          <cell r="C317" t="str">
            <v>AF160</v>
          </cell>
          <cell r="D317" t="str">
            <v>OPEN</v>
          </cell>
          <cell r="E317">
            <v>45200</v>
          </cell>
          <cell r="F317">
            <v>20776</v>
          </cell>
          <cell r="G317" t="str">
            <v>TH1</v>
          </cell>
          <cell r="H317">
            <v>22214</v>
          </cell>
        </row>
        <row r="318">
          <cell r="B318" t="str">
            <v>17617423383</v>
          </cell>
          <cell r="C318" t="str">
            <v>AF176</v>
          </cell>
          <cell r="D318" t="str">
            <v>OPEN</v>
          </cell>
          <cell r="E318">
            <v>42644</v>
          </cell>
          <cell r="F318">
            <v>16317</v>
          </cell>
          <cell r="G318" t="str">
            <v>TH1</v>
          </cell>
          <cell r="H318">
            <v>21762</v>
          </cell>
        </row>
        <row r="319">
          <cell r="B319" t="str">
            <v>17617423512</v>
          </cell>
          <cell r="C319" t="str">
            <v>AF176</v>
          </cell>
          <cell r="D319" t="str">
            <v>OPEN</v>
          </cell>
          <cell r="E319">
            <v>43009</v>
          </cell>
          <cell r="F319">
            <v>629</v>
          </cell>
          <cell r="G319" t="str">
            <v>TH1</v>
          </cell>
          <cell r="H319">
            <v>21454</v>
          </cell>
        </row>
        <row r="320">
          <cell r="B320" t="str">
            <v>17618089050</v>
          </cell>
          <cell r="C320" t="str">
            <v>AF176</v>
          </cell>
          <cell r="D320" t="str">
            <v>OPEN</v>
          </cell>
          <cell r="E320">
            <v>37144</v>
          </cell>
          <cell r="F320">
            <v>13930</v>
          </cell>
          <cell r="G320" t="str">
            <v>TH1</v>
          </cell>
          <cell r="H320">
            <v>21172</v>
          </cell>
        </row>
        <row r="321">
          <cell r="B321" t="str">
            <v>18074932631</v>
          </cell>
          <cell r="C321" t="str">
            <v>AF180</v>
          </cell>
          <cell r="D321" t="str">
            <v>OPEN</v>
          </cell>
          <cell r="E321">
            <v>36901</v>
          </cell>
          <cell r="F321">
            <v>119319</v>
          </cell>
          <cell r="G321" t="str">
            <v>TH1</v>
          </cell>
          <cell r="H321">
            <v>20077</v>
          </cell>
        </row>
        <row r="322">
          <cell r="B322" t="str">
            <v>18074932642</v>
          </cell>
          <cell r="C322" t="str">
            <v>AF180</v>
          </cell>
          <cell r="D322" t="str">
            <v>OPEN</v>
          </cell>
          <cell r="E322">
            <v>37052</v>
          </cell>
          <cell r="F322">
            <v>525272</v>
          </cell>
          <cell r="G322" t="str">
            <v>TH1</v>
          </cell>
          <cell r="H322">
            <v>20078</v>
          </cell>
        </row>
        <row r="323">
          <cell r="B323" t="str">
            <v>18074932653</v>
          </cell>
          <cell r="C323" t="str">
            <v>AF180</v>
          </cell>
          <cell r="D323" t="str">
            <v>OPEN</v>
          </cell>
          <cell r="E323">
            <v>37021</v>
          </cell>
          <cell r="F323">
            <v>151976</v>
          </cell>
          <cell r="G323" t="str">
            <v>TH1</v>
          </cell>
          <cell r="H323">
            <v>21179</v>
          </cell>
        </row>
        <row r="324">
          <cell r="B324" t="str">
            <v>18074932701</v>
          </cell>
          <cell r="C324" t="str">
            <v>AF180</v>
          </cell>
          <cell r="D324" t="str">
            <v>OPEN</v>
          </cell>
          <cell r="E324">
            <v>36991</v>
          </cell>
          <cell r="F324">
            <v>1560</v>
          </cell>
          <cell r="G324" t="str">
            <v>TH1</v>
          </cell>
          <cell r="H324">
            <v>20217</v>
          </cell>
        </row>
        <row r="325">
          <cell r="B325" t="str">
            <v>18074932745</v>
          </cell>
          <cell r="C325" t="str">
            <v>AF180</v>
          </cell>
          <cell r="D325" t="str">
            <v>OPEN</v>
          </cell>
          <cell r="E325">
            <v>37144</v>
          </cell>
          <cell r="F325">
            <v>106418</v>
          </cell>
          <cell r="G325" t="str">
            <v>TH1</v>
          </cell>
          <cell r="H325">
            <v>20373</v>
          </cell>
        </row>
        <row r="326">
          <cell r="B326" t="str">
            <v>18074932756</v>
          </cell>
          <cell r="C326" t="str">
            <v>AF180</v>
          </cell>
          <cell r="D326" t="str">
            <v>OPEN</v>
          </cell>
          <cell r="E326">
            <v>37113</v>
          </cell>
          <cell r="F326">
            <v>78474</v>
          </cell>
          <cell r="G326" t="str">
            <v>TH1</v>
          </cell>
          <cell r="H326">
            <v>20219</v>
          </cell>
        </row>
        <row r="327">
          <cell r="B327" t="str">
            <v>18074932760</v>
          </cell>
          <cell r="C327" t="str">
            <v>AF180</v>
          </cell>
          <cell r="D327" t="str">
            <v>OPEN</v>
          </cell>
          <cell r="E327">
            <v>37082</v>
          </cell>
          <cell r="F327">
            <v>49104</v>
          </cell>
          <cell r="G327" t="str">
            <v>TH1</v>
          </cell>
          <cell r="H327">
            <v>21180</v>
          </cell>
        </row>
        <row r="328">
          <cell r="B328" t="str">
            <v>18074932771</v>
          </cell>
          <cell r="C328" t="str">
            <v>AF180</v>
          </cell>
          <cell r="D328" t="str">
            <v>OPEN</v>
          </cell>
          <cell r="E328">
            <v>41548</v>
          </cell>
          <cell r="F328">
            <v>216590</v>
          </cell>
          <cell r="G328" t="str">
            <v>TH1</v>
          </cell>
          <cell r="H328">
            <v>21033</v>
          </cell>
        </row>
        <row r="329">
          <cell r="B329" t="str">
            <v>18074932793</v>
          </cell>
          <cell r="C329" t="str">
            <v>AF180</v>
          </cell>
          <cell r="D329" t="str">
            <v>OPEN</v>
          </cell>
          <cell r="E329">
            <v>43009</v>
          </cell>
          <cell r="F329">
            <v>201767</v>
          </cell>
          <cell r="G329" t="str">
            <v>TH1</v>
          </cell>
          <cell r="H329">
            <v>21567</v>
          </cell>
        </row>
        <row r="330">
          <cell r="B330" t="str">
            <v>18074932804</v>
          </cell>
          <cell r="C330" t="str">
            <v>AF180</v>
          </cell>
          <cell r="D330" t="str">
            <v>OPEN</v>
          </cell>
          <cell r="E330">
            <v>43739</v>
          </cell>
          <cell r="F330">
            <v>129723</v>
          </cell>
          <cell r="G330" t="str">
            <v>TH1</v>
          </cell>
          <cell r="H330">
            <v>21766</v>
          </cell>
        </row>
        <row r="331">
          <cell r="B331" t="str">
            <v>18074932826</v>
          </cell>
          <cell r="C331" t="str">
            <v>AF180</v>
          </cell>
          <cell r="D331" t="str">
            <v>OPEN</v>
          </cell>
          <cell r="E331">
            <v>36932</v>
          </cell>
          <cell r="F331">
            <v>168748</v>
          </cell>
          <cell r="G331" t="str">
            <v>TH1</v>
          </cell>
          <cell r="H331">
            <v>19863</v>
          </cell>
        </row>
        <row r="332">
          <cell r="B332" t="str">
            <v>18074932830</v>
          </cell>
          <cell r="C332" t="str">
            <v>AF180</v>
          </cell>
          <cell r="D332" t="str">
            <v>OPEN</v>
          </cell>
          <cell r="E332">
            <v>37113</v>
          </cell>
          <cell r="F332">
            <v>559785</v>
          </cell>
          <cell r="G332" t="str">
            <v>TH1</v>
          </cell>
          <cell r="H332">
            <v>21181</v>
          </cell>
        </row>
        <row r="333">
          <cell r="B333" t="str">
            <v>18074932841</v>
          </cell>
          <cell r="C333" t="str">
            <v>AF180</v>
          </cell>
          <cell r="D333" t="str">
            <v>OPEN</v>
          </cell>
          <cell r="E333">
            <v>36991</v>
          </cell>
          <cell r="F333">
            <v>95634</v>
          </cell>
          <cell r="G333" t="str">
            <v>TH1</v>
          </cell>
          <cell r="H333">
            <v>20079</v>
          </cell>
        </row>
        <row r="334">
          <cell r="B334" t="str">
            <v>18074932852</v>
          </cell>
          <cell r="C334" t="str">
            <v>AF180</v>
          </cell>
          <cell r="D334" t="str">
            <v>OPEN</v>
          </cell>
          <cell r="E334">
            <v>37021</v>
          </cell>
          <cell r="F334">
            <v>243302</v>
          </cell>
          <cell r="G334" t="str">
            <v>TH1</v>
          </cell>
          <cell r="H334">
            <v>20080</v>
          </cell>
        </row>
        <row r="335">
          <cell r="B335" t="str">
            <v>18074932863</v>
          </cell>
          <cell r="C335" t="str">
            <v>AF180</v>
          </cell>
          <cell r="D335" t="str">
            <v>OPEN</v>
          </cell>
          <cell r="E335">
            <v>37052</v>
          </cell>
          <cell r="F335">
            <v>216567</v>
          </cell>
          <cell r="G335" t="str">
            <v>TH1</v>
          </cell>
          <cell r="H335">
            <v>20374</v>
          </cell>
        </row>
        <row r="336">
          <cell r="B336" t="str">
            <v>18074932874</v>
          </cell>
          <cell r="C336" t="str">
            <v>AF180</v>
          </cell>
          <cell r="D336" t="str">
            <v>OPEN</v>
          </cell>
          <cell r="E336">
            <v>37082</v>
          </cell>
          <cell r="F336">
            <v>527175</v>
          </cell>
          <cell r="G336" t="str">
            <v>TH1</v>
          </cell>
          <cell r="H336">
            <v>21182</v>
          </cell>
        </row>
        <row r="337">
          <cell r="B337" t="str">
            <v>18074932885</v>
          </cell>
          <cell r="C337" t="str">
            <v>AF180</v>
          </cell>
          <cell r="D337" t="str">
            <v>OPEN</v>
          </cell>
          <cell r="E337">
            <v>37174</v>
          </cell>
          <cell r="F337">
            <v>1660</v>
          </cell>
          <cell r="G337" t="str">
            <v>TH1</v>
          </cell>
          <cell r="H337">
            <v>21183</v>
          </cell>
        </row>
        <row r="338">
          <cell r="B338" t="str">
            <v>18074932896</v>
          </cell>
          <cell r="C338" t="str">
            <v>AF180</v>
          </cell>
          <cell r="D338" t="str">
            <v>OPEN</v>
          </cell>
          <cell r="E338">
            <v>37235</v>
          </cell>
          <cell r="F338">
            <v>52729</v>
          </cell>
          <cell r="G338" t="str">
            <v>TH1</v>
          </cell>
          <cell r="H338">
            <v>20758</v>
          </cell>
        </row>
        <row r="339">
          <cell r="B339" t="str">
            <v>18074932900</v>
          </cell>
          <cell r="C339" t="str">
            <v>AF180</v>
          </cell>
          <cell r="D339" t="str">
            <v>OPEN</v>
          </cell>
          <cell r="E339">
            <v>37205</v>
          </cell>
          <cell r="F339">
            <v>38918</v>
          </cell>
          <cell r="G339" t="str">
            <v>TH1</v>
          </cell>
          <cell r="H339">
            <v>20889</v>
          </cell>
        </row>
        <row r="340">
          <cell r="B340" t="str">
            <v>18074935910</v>
          </cell>
          <cell r="C340" t="str">
            <v>AF180</v>
          </cell>
          <cell r="D340" t="str">
            <v>OPEN</v>
          </cell>
          <cell r="E340">
            <v>36932</v>
          </cell>
          <cell r="F340">
            <v>486081</v>
          </cell>
          <cell r="G340" t="str">
            <v>TH1</v>
          </cell>
          <cell r="H340">
            <v>19864</v>
          </cell>
        </row>
        <row r="341">
          <cell r="B341" t="str">
            <v>18074935954</v>
          </cell>
          <cell r="C341" t="str">
            <v>AF180</v>
          </cell>
          <cell r="D341" t="str">
            <v>OPEN</v>
          </cell>
          <cell r="E341">
            <v>37052</v>
          </cell>
          <cell r="F341">
            <v>225657</v>
          </cell>
          <cell r="G341" t="str">
            <v>TH1</v>
          </cell>
          <cell r="H341">
            <v>20375</v>
          </cell>
        </row>
        <row r="342">
          <cell r="B342" t="str">
            <v>18074935965</v>
          </cell>
          <cell r="C342" t="str">
            <v>AF180</v>
          </cell>
          <cell r="D342" t="str">
            <v>OPEN</v>
          </cell>
          <cell r="E342">
            <v>37205</v>
          </cell>
          <cell r="F342">
            <v>369861</v>
          </cell>
          <cell r="G342" t="str">
            <v>TH1</v>
          </cell>
          <cell r="H342">
            <v>20759</v>
          </cell>
        </row>
        <row r="343">
          <cell r="B343" t="str">
            <v>18074935976</v>
          </cell>
          <cell r="C343" t="str">
            <v>AF180</v>
          </cell>
          <cell r="D343" t="str">
            <v>OPEN</v>
          </cell>
          <cell r="E343">
            <v>37021</v>
          </cell>
          <cell r="F343">
            <v>158752</v>
          </cell>
          <cell r="G343" t="str">
            <v>TH1</v>
          </cell>
          <cell r="H343">
            <v>20376</v>
          </cell>
        </row>
        <row r="344">
          <cell r="B344" t="str">
            <v>18074935980</v>
          </cell>
          <cell r="C344" t="str">
            <v>AF180</v>
          </cell>
          <cell r="D344" t="str">
            <v>OPEN</v>
          </cell>
          <cell r="E344">
            <v>37205</v>
          </cell>
          <cell r="F344">
            <v>85492</v>
          </cell>
          <cell r="G344" t="str">
            <v>TH1</v>
          </cell>
          <cell r="H344">
            <v>20760</v>
          </cell>
        </row>
        <row r="345">
          <cell r="B345" t="str">
            <v>18074935991</v>
          </cell>
          <cell r="C345" t="str">
            <v>AF180</v>
          </cell>
          <cell r="D345" t="str">
            <v>OPEN</v>
          </cell>
          <cell r="E345">
            <v>42278</v>
          </cell>
          <cell r="F345">
            <v>264609</v>
          </cell>
          <cell r="G345" t="str">
            <v>TH1</v>
          </cell>
          <cell r="H345">
            <v>21568</v>
          </cell>
        </row>
        <row r="346">
          <cell r="B346" t="str">
            <v>18074936002</v>
          </cell>
          <cell r="C346" t="str">
            <v>AF180</v>
          </cell>
          <cell r="D346" t="str">
            <v>OPEN</v>
          </cell>
          <cell r="E346">
            <v>43009</v>
          </cell>
          <cell r="F346">
            <v>11131</v>
          </cell>
          <cell r="G346" t="str">
            <v>TH1</v>
          </cell>
          <cell r="H346">
            <v>21569</v>
          </cell>
        </row>
        <row r="347">
          <cell r="B347" t="str">
            <v>18074936013</v>
          </cell>
          <cell r="C347" t="str">
            <v>AF180</v>
          </cell>
          <cell r="D347" t="str">
            <v>OPEN</v>
          </cell>
          <cell r="E347">
            <v>43009</v>
          </cell>
          <cell r="F347">
            <v>757440</v>
          </cell>
          <cell r="G347" t="str">
            <v>TH1</v>
          </cell>
          <cell r="H347">
            <v>21767</v>
          </cell>
        </row>
        <row r="348">
          <cell r="B348" t="str">
            <v>18074936024</v>
          </cell>
          <cell r="C348" t="str">
            <v>AF180</v>
          </cell>
          <cell r="D348" t="str">
            <v>OPEN</v>
          </cell>
          <cell r="E348">
            <v>44470</v>
          </cell>
          <cell r="F348">
            <v>753758</v>
          </cell>
          <cell r="G348" t="str">
            <v>TH1</v>
          </cell>
          <cell r="H348">
            <v>21915</v>
          </cell>
        </row>
        <row r="349">
          <cell r="B349" t="str">
            <v>18074936035</v>
          </cell>
          <cell r="C349" t="str">
            <v>AF180</v>
          </cell>
          <cell r="D349" t="str">
            <v>OPEN</v>
          </cell>
          <cell r="E349">
            <v>44835</v>
          </cell>
          <cell r="F349">
            <v>248784</v>
          </cell>
          <cell r="G349" t="str">
            <v>TH1</v>
          </cell>
          <cell r="H349">
            <v>22057</v>
          </cell>
        </row>
        <row r="350">
          <cell r="B350" t="str">
            <v>18074936050</v>
          </cell>
          <cell r="C350" t="str">
            <v>AF180</v>
          </cell>
          <cell r="D350" t="str">
            <v>OPEN</v>
          </cell>
          <cell r="E350">
            <v>37235</v>
          </cell>
          <cell r="F350">
            <v>162129</v>
          </cell>
          <cell r="G350" t="str">
            <v>TH1</v>
          </cell>
          <cell r="H350">
            <v>21034</v>
          </cell>
        </row>
        <row r="351">
          <cell r="B351" t="str">
            <v>18074936061</v>
          </cell>
          <cell r="C351" t="str">
            <v>AF180</v>
          </cell>
          <cell r="D351" t="str">
            <v>OPEN</v>
          </cell>
          <cell r="E351">
            <v>42278</v>
          </cell>
          <cell r="F351">
            <v>168638</v>
          </cell>
          <cell r="G351" t="str">
            <v>TH1</v>
          </cell>
          <cell r="H351">
            <v>21570</v>
          </cell>
        </row>
        <row r="352">
          <cell r="B352" t="str">
            <v>18074936072</v>
          </cell>
          <cell r="C352" t="str">
            <v>AF180</v>
          </cell>
          <cell r="D352" t="str">
            <v>OPEN</v>
          </cell>
          <cell r="E352">
            <v>42644</v>
          </cell>
          <cell r="F352">
            <v>62132</v>
          </cell>
          <cell r="G352" t="str">
            <v>TH1</v>
          </cell>
          <cell r="H352">
            <v>21571</v>
          </cell>
        </row>
        <row r="353">
          <cell r="B353" t="str">
            <v>18074936083</v>
          </cell>
          <cell r="C353" t="str">
            <v>AF180</v>
          </cell>
          <cell r="D353" t="str">
            <v>OPEN</v>
          </cell>
          <cell r="E353">
            <v>43009</v>
          </cell>
          <cell r="F353">
            <v>307867</v>
          </cell>
          <cell r="G353" t="str">
            <v>TH1</v>
          </cell>
          <cell r="H353">
            <v>21768</v>
          </cell>
        </row>
        <row r="354">
          <cell r="B354" t="str">
            <v>18074936105</v>
          </cell>
          <cell r="C354" t="str">
            <v>AF180</v>
          </cell>
          <cell r="D354" t="str">
            <v>OPEN</v>
          </cell>
          <cell r="E354">
            <v>44470</v>
          </cell>
          <cell r="F354">
            <v>28338</v>
          </cell>
          <cell r="G354" t="str">
            <v>TH1</v>
          </cell>
          <cell r="H354">
            <v>21916</v>
          </cell>
        </row>
        <row r="355">
          <cell r="B355" t="str">
            <v>18074936120</v>
          </cell>
          <cell r="C355" t="str">
            <v>AF180</v>
          </cell>
          <cell r="D355" t="str">
            <v>OPEN</v>
          </cell>
          <cell r="E355">
            <v>44470</v>
          </cell>
          <cell r="F355">
            <v>245449</v>
          </cell>
          <cell r="G355" t="str">
            <v>TH1</v>
          </cell>
          <cell r="H355">
            <v>22225</v>
          </cell>
        </row>
        <row r="356">
          <cell r="B356" t="str">
            <v>18074944015</v>
          </cell>
          <cell r="C356" t="str">
            <v>AF180</v>
          </cell>
          <cell r="D356" t="str">
            <v>OPEN</v>
          </cell>
          <cell r="E356">
            <v>43739</v>
          </cell>
          <cell r="F356">
            <v>89751</v>
          </cell>
          <cell r="G356" t="str">
            <v>TH1</v>
          </cell>
          <cell r="H356">
            <v>21917</v>
          </cell>
        </row>
        <row r="357">
          <cell r="B357" t="str">
            <v>18074944026</v>
          </cell>
          <cell r="C357" t="str">
            <v>AF180</v>
          </cell>
          <cell r="D357" t="str">
            <v>OPEN</v>
          </cell>
          <cell r="E357">
            <v>44470</v>
          </cell>
          <cell r="F357">
            <v>246934</v>
          </cell>
          <cell r="G357" t="str">
            <v>TH1</v>
          </cell>
          <cell r="H357">
            <v>22226</v>
          </cell>
        </row>
        <row r="358">
          <cell r="B358" t="str">
            <v>18074944111</v>
          </cell>
          <cell r="C358" t="str">
            <v>AF180</v>
          </cell>
          <cell r="D358" t="str">
            <v>OPEN</v>
          </cell>
          <cell r="E358">
            <v>44835</v>
          </cell>
          <cell r="F358">
            <v>333125</v>
          </cell>
          <cell r="G358" t="str">
            <v>TH1</v>
          </cell>
          <cell r="H358">
            <v>22227</v>
          </cell>
        </row>
        <row r="359">
          <cell r="B359" t="str">
            <v>21740633025</v>
          </cell>
          <cell r="C359" t="str">
            <v>AF217</v>
          </cell>
          <cell r="D359" t="str">
            <v>OPEN</v>
          </cell>
          <cell r="E359">
            <v>45200</v>
          </cell>
          <cell r="F359">
            <v>950</v>
          </cell>
          <cell r="G359" t="str">
            <v>TH1</v>
          </cell>
          <cell r="H359">
            <v>22252</v>
          </cell>
        </row>
        <row r="360">
          <cell r="B360" t="str">
            <v>21740991204</v>
          </cell>
          <cell r="C360" t="str">
            <v>AF217</v>
          </cell>
          <cell r="D360" t="str">
            <v>OPEN</v>
          </cell>
          <cell r="E360">
            <v>45200</v>
          </cell>
          <cell r="F360">
            <v>760</v>
          </cell>
          <cell r="G360" t="str">
            <v>TH1</v>
          </cell>
          <cell r="H360">
            <v>22253</v>
          </cell>
        </row>
        <row r="361">
          <cell r="B361" t="str">
            <v>21742513030</v>
          </cell>
          <cell r="C361" t="str">
            <v>AF217</v>
          </cell>
          <cell r="D361" t="str">
            <v>OPEN</v>
          </cell>
          <cell r="E361">
            <v>42248</v>
          </cell>
          <cell r="F361">
            <v>68762</v>
          </cell>
          <cell r="G361" t="str">
            <v>TH1</v>
          </cell>
          <cell r="H361">
            <v>21207</v>
          </cell>
        </row>
        <row r="362">
          <cell r="B362" t="str">
            <v>21742513925</v>
          </cell>
          <cell r="C362" t="str">
            <v>AF217</v>
          </cell>
          <cell r="D362" t="str">
            <v>OPEN</v>
          </cell>
          <cell r="E362">
            <v>42248</v>
          </cell>
          <cell r="F362">
            <v>75721</v>
          </cell>
          <cell r="G362" t="str">
            <v>TH1</v>
          </cell>
          <cell r="H362">
            <v>21208</v>
          </cell>
        </row>
        <row r="363">
          <cell r="B363" t="str">
            <v>21742513995</v>
          </cell>
          <cell r="C363" t="str">
            <v>AF217</v>
          </cell>
          <cell r="D363" t="str">
            <v>OPEN</v>
          </cell>
          <cell r="E363">
            <v>42248</v>
          </cell>
          <cell r="F363">
            <v>1452</v>
          </cell>
          <cell r="G363" t="str">
            <v>TH1</v>
          </cell>
          <cell r="H363">
            <v>21209</v>
          </cell>
        </row>
        <row r="364">
          <cell r="B364" t="str">
            <v>21742795340</v>
          </cell>
          <cell r="C364" t="str">
            <v>AF217</v>
          </cell>
          <cell r="D364" t="str">
            <v>OPEN</v>
          </cell>
          <cell r="E364">
            <v>42248</v>
          </cell>
          <cell r="F364">
            <v>107321</v>
          </cell>
          <cell r="G364" t="str">
            <v>TH1</v>
          </cell>
          <cell r="H364">
            <v>21213</v>
          </cell>
        </row>
        <row r="365">
          <cell r="B365" t="str">
            <v>21742795782</v>
          </cell>
          <cell r="C365" t="str">
            <v>AF217</v>
          </cell>
          <cell r="D365" t="str">
            <v>OPEN</v>
          </cell>
          <cell r="E365">
            <v>42248</v>
          </cell>
          <cell r="F365">
            <v>20372</v>
          </cell>
          <cell r="G365" t="str">
            <v>TH1</v>
          </cell>
          <cell r="H365">
            <v>21214</v>
          </cell>
        </row>
        <row r="366">
          <cell r="B366" t="str">
            <v>21742795896</v>
          </cell>
          <cell r="C366" t="str">
            <v>AF217</v>
          </cell>
          <cell r="D366" t="str">
            <v>OPEN</v>
          </cell>
          <cell r="E366">
            <v>42248</v>
          </cell>
          <cell r="F366">
            <v>10022</v>
          </cell>
          <cell r="G366" t="str">
            <v>TH1</v>
          </cell>
          <cell r="H366">
            <v>21215</v>
          </cell>
        </row>
        <row r="367">
          <cell r="B367" t="str">
            <v>21742795944</v>
          </cell>
          <cell r="C367" t="str">
            <v>AF217</v>
          </cell>
          <cell r="D367" t="str">
            <v>OPEN</v>
          </cell>
          <cell r="E367">
            <v>42248</v>
          </cell>
          <cell r="F367">
            <v>20131</v>
          </cell>
          <cell r="G367" t="str">
            <v>TH1</v>
          </cell>
          <cell r="H367">
            <v>21216</v>
          </cell>
        </row>
        <row r="368">
          <cell r="B368" t="str">
            <v>21742796526</v>
          </cell>
          <cell r="C368" t="str">
            <v>AF217</v>
          </cell>
          <cell r="D368" t="str">
            <v>OPEN</v>
          </cell>
          <cell r="E368">
            <v>42248</v>
          </cell>
          <cell r="F368">
            <v>78121</v>
          </cell>
          <cell r="G368" t="str">
            <v>TH1</v>
          </cell>
          <cell r="H368">
            <v>21217</v>
          </cell>
        </row>
        <row r="369">
          <cell r="B369" t="str">
            <v>21742796611</v>
          </cell>
          <cell r="C369" t="str">
            <v>AF217</v>
          </cell>
          <cell r="D369" t="str">
            <v>OPEN</v>
          </cell>
          <cell r="E369">
            <v>42248</v>
          </cell>
          <cell r="F369">
            <v>5162</v>
          </cell>
          <cell r="G369" t="str">
            <v>TH1</v>
          </cell>
          <cell r="H369">
            <v>21218</v>
          </cell>
        </row>
        <row r="370">
          <cell r="B370" t="str">
            <v>21742796622</v>
          </cell>
          <cell r="C370" t="str">
            <v>AF217</v>
          </cell>
          <cell r="D370" t="str">
            <v>OPEN</v>
          </cell>
          <cell r="E370">
            <v>42248</v>
          </cell>
          <cell r="F370">
            <v>20121</v>
          </cell>
          <cell r="G370" t="str">
            <v>TH1</v>
          </cell>
          <cell r="H370">
            <v>21219</v>
          </cell>
        </row>
        <row r="371">
          <cell r="B371" t="str">
            <v>21742796644</v>
          </cell>
          <cell r="C371" t="str">
            <v>AF217</v>
          </cell>
          <cell r="D371" t="str">
            <v>OPEN</v>
          </cell>
          <cell r="E371">
            <v>42248</v>
          </cell>
          <cell r="F371">
            <v>22522</v>
          </cell>
          <cell r="G371" t="str">
            <v>TH1</v>
          </cell>
          <cell r="H371">
            <v>21220</v>
          </cell>
        </row>
        <row r="372">
          <cell r="B372" t="str">
            <v>21742847000</v>
          </cell>
          <cell r="C372" t="str">
            <v>AF217</v>
          </cell>
          <cell r="D372" t="str">
            <v>OPEN</v>
          </cell>
          <cell r="E372">
            <v>42248</v>
          </cell>
          <cell r="F372">
            <v>246522</v>
          </cell>
          <cell r="G372" t="str">
            <v>TH1</v>
          </cell>
          <cell r="H372">
            <v>21221</v>
          </cell>
        </row>
        <row r="373">
          <cell r="B373" t="str">
            <v>21742847011</v>
          </cell>
          <cell r="C373" t="str">
            <v>AF217</v>
          </cell>
          <cell r="D373" t="str">
            <v>OPEN</v>
          </cell>
          <cell r="E373">
            <v>42248</v>
          </cell>
          <cell r="F373">
            <v>105721</v>
          </cell>
          <cell r="G373" t="str">
            <v>TH1</v>
          </cell>
          <cell r="H373">
            <v>21222</v>
          </cell>
        </row>
        <row r="374">
          <cell r="B374" t="str">
            <v>21742847022</v>
          </cell>
          <cell r="C374" t="str">
            <v>AF217</v>
          </cell>
          <cell r="D374" t="str">
            <v>OPEN</v>
          </cell>
          <cell r="E374">
            <v>42248</v>
          </cell>
          <cell r="F374">
            <v>73721</v>
          </cell>
          <cell r="G374" t="str">
            <v>TH1</v>
          </cell>
          <cell r="H374">
            <v>21223</v>
          </cell>
        </row>
        <row r="375">
          <cell r="B375" t="str">
            <v>21742847033</v>
          </cell>
          <cell r="C375" t="str">
            <v>AF217</v>
          </cell>
          <cell r="D375" t="str">
            <v>OPEN</v>
          </cell>
          <cell r="E375">
            <v>42248</v>
          </cell>
          <cell r="F375">
            <v>72121</v>
          </cell>
          <cell r="G375" t="str">
            <v>TH1</v>
          </cell>
          <cell r="H375">
            <v>21224</v>
          </cell>
        </row>
        <row r="376">
          <cell r="B376" t="str">
            <v>21742847044</v>
          </cell>
          <cell r="C376" t="str">
            <v>AF217</v>
          </cell>
          <cell r="D376" t="str">
            <v>OPEN</v>
          </cell>
          <cell r="E376">
            <v>42248</v>
          </cell>
          <cell r="F376">
            <v>172121</v>
          </cell>
          <cell r="G376" t="str">
            <v>TH1</v>
          </cell>
          <cell r="H376">
            <v>21225</v>
          </cell>
        </row>
        <row r="377">
          <cell r="B377" t="str">
            <v>21742847055</v>
          </cell>
          <cell r="C377" t="str">
            <v>AF217</v>
          </cell>
          <cell r="D377" t="str">
            <v>OPEN</v>
          </cell>
          <cell r="E377">
            <v>42248</v>
          </cell>
          <cell r="F377">
            <v>63957</v>
          </cell>
          <cell r="G377" t="str">
            <v>TH1</v>
          </cell>
          <cell r="H377">
            <v>21226</v>
          </cell>
        </row>
        <row r="378">
          <cell r="B378" t="str">
            <v>21742847066</v>
          </cell>
          <cell r="C378" t="str">
            <v>AF217</v>
          </cell>
          <cell r="D378" t="str">
            <v>OPEN</v>
          </cell>
          <cell r="E378">
            <v>42248</v>
          </cell>
          <cell r="F378">
            <v>116922</v>
          </cell>
          <cell r="G378" t="str">
            <v>TH1</v>
          </cell>
          <cell r="H378">
            <v>21227</v>
          </cell>
        </row>
        <row r="379">
          <cell r="B379" t="str">
            <v>21742847070</v>
          </cell>
          <cell r="C379" t="str">
            <v>AF217</v>
          </cell>
          <cell r="D379" t="str">
            <v>OPEN</v>
          </cell>
          <cell r="E379">
            <v>42248</v>
          </cell>
          <cell r="F379">
            <v>54522</v>
          </cell>
          <cell r="G379" t="str">
            <v>TH1</v>
          </cell>
          <cell r="H379">
            <v>21228</v>
          </cell>
        </row>
        <row r="380">
          <cell r="B380" t="str">
            <v>21742847081</v>
          </cell>
          <cell r="C380" t="str">
            <v>AF217</v>
          </cell>
          <cell r="D380" t="str">
            <v>OPEN</v>
          </cell>
          <cell r="E380">
            <v>42248</v>
          </cell>
          <cell r="F380">
            <v>198922</v>
          </cell>
          <cell r="G380" t="str">
            <v>TH1</v>
          </cell>
          <cell r="H380">
            <v>21229</v>
          </cell>
        </row>
        <row r="381">
          <cell r="B381" t="str">
            <v>21742847092</v>
          </cell>
          <cell r="C381" t="str">
            <v>AF217</v>
          </cell>
          <cell r="D381" t="str">
            <v>OPEN</v>
          </cell>
          <cell r="E381">
            <v>42248</v>
          </cell>
          <cell r="F381">
            <v>102922</v>
          </cell>
          <cell r="G381" t="str">
            <v>TH1</v>
          </cell>
          <cell r="H381">
            <v>21230</v>
          </cell>
        </row>
        <row r="382">
          <cell r="B382" t="str">
            <v>21742847103</v>
          </cell>
          <cell r="C382" t="str">
            <v>AF217</v>
          </cell>
          <cell r="D382" t="str">
            <v>OPEN</v>
          </cell>
          <cell r="E382">
            <v>42248</v>
          </cell>
          <cell r="F382">
            <v>41721</v>
          </cell>
          <cell r="G382" t="str">
            <v>TH1</v>
          </cell>
          <cell r="H382">
            <v>21231</v>
          </cell>
        </row>
        <row r="383">
          <cell r="B383" t="str">
            <v>21742847114</v>
          </cell>
          <cell r="C383" t="str">
            <v>AF217</v>
          </cell>
          <cell r="D383" t="str">
            <v>OPEN</v>
          </cell>
          <cell r="E383">
            <v>42248</v>
          </cell>
          <cell r="F383">
            <v>62121</v>
          </cell>
          <cell r="G383" t="str">
            <v>TH1</v>
          </cell>
          <cell r="H383">
            <v>21232</v>
          </cell>
        </row>
        <row r="384">
          <cell r="B384" t="str">
            <v>21742847125</v>
          </cell>
          <cell r="C384" t="str">
            <v>AF217</v>
          </cell>
          <cell r="D384" t="str">
            <v>OPEN</v>
          </cell>
          <cell r="E384">
            <v>42248</v>
          </cell>
          <cell r="F384">
            <v>142522</v>
          </cell>
          <cell r="G384" t="str">
            <v>TH1</v>
          </cell>
          <cell r="H384">
            <v>21233</v>
          </cell>
        </row>
        <row r="385">
          <cell r="B385" t="str">
            <v>21742847136</v>
          </cell>
          <cell r="C385" t="str">
            <v>AF217</v>
          </cell>
          <cell r="D385" t="str">
            <v>OPEN</v>
          </cell>
          <cell r="E385">
            <v>42248</v>
          </cell>
          <cell r="F385">
            <v>45321</v>
          </cell>
          <cell r="G385" t="str">
            <v>TH1</v>
          </cell>
          <cell r="H385">
            <v>21234</v>
          </cell>
        </row>
        <row r="386">
          <cell r="B386" t="str">
            <v>21742847140</v>
          </cell>
          <cell r="C386" t="str">
            <v>AF217</v>
          </cell>
          <cell r="D386" t="str">
            <v>OPEN</v>
          </cell>
          <cell r="E386">
            <v>42248</v>
          </cell>
          <cell r="F386">
            <v>62522</v>
          </cell>
          <cell r="G386" t="str">
            <v>TH1</v>
          </cell>
          <cell r="H386">
            <v>21235</v>
          </cell>
        </row>
        <row r="387">
          <cell r="B387" t="str">
            <v>21742847151</v>
          </cell>
          <cell r="C387" t="str">
            <v>AF217</v>
          </cell>
          <cell r="D387" t="str">
            <v>OPEN</v>
          </cell>
          <cell r="E387">
            <v>42248</v>
          </cell>
          <cell r="F387">
            <v>79721</v>
          </cell>
          <cell r="G387" t="str">
            <v>TH1</v>
          </cell>
          <cell r="H387">
            <v>21236</v>
          </cell>
        </row>
        <row r="388">
          <cell r="B388" t="str">
            <v>21742847324</v>
          </cell>
          <cell r="C388" t="str">
            <v>AF217</v>
          </cell>
          <cell r="D388" t="str">
            <v>OPEN</v>
          </cell>
          <cell r="E388">
            <v>42248</v>
          </cell>
          <cell r="F388">
            <v>152522</v>
          </cell>
          <cell r="G388" t="str">
            <v>TH1</v>
          </cell>
          <cell r="H388">
            <v>21253</v>
          </cell>
        </row>
        <row r="389">
          <cell r="B389" t="str">
            <v>21742847335</v>
          </cell>
          <cell r="C389" t="str">
            <v>AF217</v>
          </cell>
          <cell r="D389" t="str">
            <v>OPEN</v>
          </cell>
          <cell r="E389">
            <v>42248</v>
          </cell>
          <cell r="F389">
            <v>182522</v>
          </cell>
          <cell r="G389" t="str">
            <v>TH1</v>
          </cell>
          <cell r="H389">
            <v>21254</v>
          </cell>
        </row>
        <row r="390">
          <cell r="B390" t="str">
            <v>21742847361</v>
          </cell>
          <cell r="C390" t="str">
            <v>AF217</v>
          </cell>
          <cell r="D390" t="str">
            <v>OPEN</v>
          </cell>
          <cell r="E390">
            <v>42248</v>
          </cell>
          <cell r="F390">
            <v>1452</v>
          </cell>
          <cell r="G390" t="str">
            <v>TH1</v>
          </cell>
          <cell r="H390">
            <v>21257</v>
          </cell>
        </row>
        <row r="391">
          <cell r="B391" t="str">
            <v>21742847372</v>
          </cell>
          <cell r="C391" t="str">
            <v>AF217</v>
          </cell>
          <cell r="D391" t="str">
            <v>OPEN</v>
          </cell>
          <cell r="E391">
            <v>42248</v>
          </cell>
          <cell r="F391">
            <v>76621</v>
          </cell>
          <cell r="G391" t="str">
            <v>TH1</v>
          </cell>
          <cell r="H391">
            <v>21258</v>
          </cell>
        </row>
        <row r="392">
          <cell r="B392" t="str">
            <v>21742847383</v>
          </cell>
          <cell r="C392" t="str">
            <v>AF217</v>
          </cell>
          <cell r="D392" t="str">
            <v>OPEN</v>
          </cell>
          <cell r="E392">
            <v>42248</v>
          </cell>
          <cell r="F392">
            <v>108572</v>
          </cell>
          <cell r="G392" t="str">
            <v>TH1</v>
          </cell>
          <cell r="H392">
            <v>21259</v>
          </cell>
        </row>
        <row r="393">
          <cell r="B393" t="str">
            <v>21742847394</v>
          </cell>
          <cell r="C393" t="str">
            <v>AF217</v>
          </cell>
          <cell r="D393" t="str">
            <v>OPEN</v>
          </cell>
          <cell r="E393">
            <v>42248</v>
          </cell>
          <cell r="F393">
            <v>70321</v>
          </cell>
          <cell r="G393" t="str">
            <v>TH1</v>
          </cell>
          <cell r="H393">
            <v>21260</v>
          </cell>
        </row>
        <row r="394">
          <cell r="B394" t="str">
            <v>21742847453</v>
          </cell>
          <cell r="C394" t="str">
            <v>AF217</v>
          </cell>
          <cell r="D394" t="str">
            <v>OPEN</v>
          </cell>
          <cell r="E394">
            <v>42248</v>
          </cell>
          <cell r="F394">
            <v>62162</v>
          </cell>
          <cell r="G394" t="str">
            <v>TH1</v>
          </cell>
          <cell r="H394">
            <v>21266</v>
          </cell>
        </row>
        <row r="395">
          <cell r="B395" t="str">
            <v>21742847490</v>
          </cell>
          <cell r="C395" t="str">
            <v>AF217</v>
          </cell>
          <cell r="D395" t="str">
            <v>OPEN</v>
          </cell>
          <cell r="E395">
            <v>42248</v>
          </cell>
          <cell r="F395">
            <v>148522</v>
          </cell>
          <cell r="G395" t="str">
            <v>TH1</v>
          </cell>
          <cell r="H395">
            <v>21269</v>
          </cell>
        </row>
        <row r="396">
          <cell r="B396" t="str">
            <v>21742847501</v>
          </cell>
          <cell r="C396" t="str">
            <v>AF217</v>
          </cell>
          <cell r="D396" t="str">
            <v>OPEN</v>
          </cell>
          <cell r="E396">
            <v>42248</v>
          </cell>
          <cell r="F396">
            <v>142121</v>
          </cell>
          <cell r="G396" t="str">
            <v>TH1</v>
          </cell>
          <cell r="H396">
            <v>21270</v>
          </cell>
        </row>
        <row r="397">
          <cell r="B397" t="str">
            <v>21742847512</v>
          </cell>
          <cell r="C397" t="str">
            <v>AF217</v>
          </cell>
          <cell r="D397" t="str">
            <v>OPEN</v>
          </cell>
          <cell r="E397">
            <v>42248</v>
          </cell>
          <cell r="F397">
            <v>135321</v>
          </cell>
          <cell r="G397" t="str">
            <v>TH1</v>
          </cell>
          <cell r="H397">
            <v>21271</v>
          </cell>
        </row>
        <row r="398">
          <cell r="B398" t="str">
            <v>21742847523</v>
          </cell>
          <cell r="C398" t="str">
            <v>AF217</v>
          </cell>
          <cell r="D398" t="str">
            <v>OPEN</v>
          </cell>
          <cell r="E398">
            <v>42248</v>
          </cell>
          <cell r="F398">
            <v>126922</v>
          </cell>
          <cell r="G398" t="str">
            <v>TH1</v>
          </cell>
          <cell r="H398">
            <v>21272</v>
          </cell>
        </row>
        <row r="399">
          <cell r="B399" t="str">
            <v>21742847571</v>
          </cell>
          <cell r="C399" t="str">
            <v>AF217</v>
          </cell>
          <cell r="D399" t="str">
            <v>OPEN</v>
          </cell>
          <cell r="E399">
            <v>42248</v>
          </cell>
          <cell r="F399">
            <v>101721</v>
          </cell>
          <cell r="G399" t="str">
            <v>TH1</v>
          </cell>
          <cell r="H399">
            <v>21277</v>
          </cell>
        </row>
        <row r="400">
          <cell r="B400" t="str">
            <v>21742847582</v>
          </cell>
          <cell r="C400" t="str">
            <v>AF217</v>
          </cell>
          <cell r="D400" t="str">
            <v>OPEN</v>
          </cell>
          <cell r="E400">
            <v>42248</v>
          </cell>
          <cell r="F400">
            <v>111721</v>
          </cell>
          <cell r="G400" t="str">
            <v>TH1</v>
          </cell>
          <cell r="H400">
            <v>21278</v>
          </cell>
        </row>
        <row r="401">
          <cell r="B401" t="str">
            <v>21742847615</v>
          </cell>
          <cell r="C401" t="str">
            <v>AF217</v>
          </cell>
          <cell r="D401" t="str">
            <v>OPEN</v>
          </cell>
          <cell r="E401">
            <v>42248</v>
          </cell>
          <cell r="F401">
            <v>34662</v>
          </cell>
          <cell r="G401" t="str">
            <v>TH1</v>
          </cell>
          <cell r="H401">
            <v>21281</v>
          </cell>
        </row>
        <row r="402">
          <cell r="B402" t="str">
            <v>21742847626</v>
          </cell>
          <cell r="C402" t="str">
            <v>AF217</v>
          </cell>
          <cell r="D402" t="str">
            <v>OPEN</v>
          </cell>
          <cell r="E402">
            <v>42248</v>
          </cell>
          <cell r="F402">
            <v>26081</v>
          </cell>
          <cell r="G402" t="str">
            <v>TH1</v>
          </cell>
          <cell r="H402">
            <v>21282</v>
          </cell>
        </row>
        <row r="403">
          <cell r="B403" t="str">
            <v>21742847630</v>
          </cell>
          <cell r="C403" t="str">
            <v>AF217</v>
          </cell>
          <cell r="D403" t="str">
            <v>OPEN</v>
          </cell>
          <cell r="E403">
            <v>42248</v>
          </cell>
          <cell r="F403">
            <v>35321</v>
          </cell>
          <cell r="G403" t="str">
            <v>TH1</v>
          </cell>
          <cell r="H403">
            <v>21283</v>
          </cell>
        </row>
        <row r="404">
          <cell r="B404" t="str">
            <v>21742847641</v>
          </cell>
          <cell r="C404" t="str">
            <v>AF217</v>
          </cell>
          <cell r="D404" t="str">
            <v>OPEN</v>
          </cell>
          <cell r="E404">
            <v>42248</v>
          </cell>
          <cell r="F404">
            <v>23134</v>
          </cell>
          <cell r="G404" t="str">
            <v>TH1</v>
          </cell>
          <cell r="H404">
            <v>21284</v>
          </cell>
        </row>
        <row r="405">
          <cell r="B405" t="str">
            <v>21742847696</v>
          </cell>
          <cell r="C405" t="str">
            <v>AF217</v>
          </cell>
          <cell r="D405" t="str">
            <v>OPEN</v>
          </cell>
          <cell r="E405">
            <v>42248</v>
          </cell>
          <cell r="F405">
            <v>106522</v>
          </cell>
          <cell r="G405" t="str">
            <v>TH1</v>
          </cell>
          <cell r="H405">
            <v>21289</v>
          </cell>
        </row>
        <row r="406">
          <cell r="B406" t="str">
            <v>21742847700</v>
          </cell>
          <cell r="C406" t="str">
            <v>AF217</v>
          </cell>
          <cell r="D406" t="str">
            <v>OPEN</v>
          </cell>
          <cell r="E406">
            <v>42248</v>
          </cell>
          <cell r="F406">
            <v>37721</v>
          </cell>
          <cell r="G406" t="str">
            <v>TH1</v>
          </cell>
          <cell r="H406">
            <v>21290</v>
          </cell>
        </row>
        <row r="407">
          <cell r="B407" t="str">
            <v>21742847711</v>
          </cell>
          <cell r="C407" t="str">
            <v>AF217</v>
          </cell>
          <cell r="D407" t="str">
            <v>OPEN</v>
          </cell>
          <cell r="E407">
            <v>42248</v>
          </cell>
          <cell r="F407">
            <v>2671</v>
          </cell>
          <cell r="G407" t="str">
            <v>TH1</v>
          </cell>
          <cell r="H407">
            <v>21291</v>
          </cell>
        </row>
        <row r="408">
          <cell r="B408" t="str">
            <v>21742847744</v>
          </cell>
          <cell r="C408" t="str">
            <v>AF217</v>
          </cell>
          <cell r="D408" t="str">
            <v>OPEN</v>
          </cell>
          <cell r="E408">
            <v>42248</v>
          </cell>
          <cell r="F408">
            <v>66922</v>
          </cell>
          <cell r="G408" t="str">
            <v>TH1</v>
          </cell>
          <cell r="H408">
            <v>21292</v>
          </cell>
        </row>
        <row r="409">
          <cell r="B409" t="str">
            <v>21742847755</v>
          </cell>
          <cell r="C409" t="str">
            <v>AF217</v>
          </cell>
          <cell r="D409" t="str">
            <v>OPEN</v>
          </cell>
          <cell r="E409">
            <v>42248</v>
          </cell>
          <cell r="F409">
            <v>65321</v>
          </cell>
          <cell r="G409" t="str">
            <v>TH1</v>
          </cell>
          <cell r="H409">
            <v>21293</v>
          </cell>
        </row>
        <row r="410">
          <cell r="B410" t="str">
            <v>21742847766</v>
          </cell>
          <cell r="C410" t="str">
            <v>AF217</v>
          </cell>
          <cell r="D410" t="str">
            <v>OPEN</v>
          </cell>
          <cell r="E410">
            <v>42248</v>
          </cell>
          <cell r="F410">
            <v>79721</v>
          </cell>
          <cell r="G410" t="str">
            <v>TH1</v>
          </cell>
          <cell r="H410">
            <v>21294</v>
          </cell>
        </row>
        <row r="411">
          <cell r="B411" t="str">
            <v>21742847840</v>
          </cell>
          <cell r="C411" t="str">
            <v>AF217</v>
          </cell>
          <cell r="D411" t="str">
            <v>OPEN</v>
          </cell>
          <cell r="E411">
            <v>42248</v>
          </cell>
          <cell r="F411">
            <v>40121</v>
          </cell>
          <cell r="G411" t="str">
            <v>TH1</v>
          </cell>
          <cell r="H411">
            <v>21297</v>
          </cell>
        </row>
        <row r="412">
          <cell r="B412" t="str">
            <v>21742847851</v>
          </cell>
          <cell r="C412" t="str">
            <v>AF217</v>
          </cell>
          <cell r="D412" t="str">
            <v>OPEN</v>
          </cell>
          <cell r="E412">
            <v>42248</v>
          </cell>
          <cell r="F412">
            <v>44522</v>
          </cell>
          <cell r="G412" t="str">
            <v>TH1</v>
          </cell>
          <cell r="H412">
            <v>21298</v>
          </cell>
        </row>
        <row r="413">
          <cell r="B413" t="str">
            <v>21742847862</v>
          </cell>
          <cell r="C413" t="str">
            <v>AF217</v>
          </cell>
          <cell r="D413" t="str">
            <v>OPEN</v>
          </cell>
          <cell r="E413">
            <v>42248</v>
          </cell>
          <cell r="F413">
            <v>49721</v>
          </cell>
          <cell r="G413" t="str">
            <v>TH1</v>
          </cell>
          <cell r="H413">
            <v>21299</v>
          </cell>
        </row>
        <row r="414">
          <cell r="B414" t="str">
            <v>21742847932</v>
          </cell>
          <cell r="C414" t="str">
            <v>AF217</v>
          </cell>
          <cell r="D414" t="str">
            <v>OPEN</v>
          </cell>
          <cell r="E414">
            <v>42248</v>
          </cell>
          <cell r="F414">
            <v>57762</v>
          </cell>
          <cell r="G414" t="str">
            <v>TH1</v>
          </cell>
          <cell r="H414">
            <v>21302</v>
          </cell>
        </row>
        <row r="415">
          <cell r="B415" t="str">
            <v>21742847943</v>
          </cell>
          <cell r="C415" t="str">
            <v>AF217</v>
          </cell>
          <cell r="D415" t="str">
            <v>OPEN</v>
          </cell>
          <cell r="E415">
            <v>42248</v>
          </cell>
          <cell r="F415">
            <v>56441</v>
          </cell>
          <cell r="G415" t="str">
            <v>TH1</v>
          </cell>
          <cell r="H415">
            <v>21303</v>
          </cell>
        </row>
        <row r="416">
          <cell r="B416" t="str">
            <v>21742848164</v>
          </cell>
          <cell r="C416" t="str">
            <v>AF217</v>
          </cell>
          <cell r="D416" t="str">
            <v>OPEN</v>
          </cell>
          <cell r="E416">
            <v>42248</v>
          </cell>
          <cell r="F416">
            <v>21872</v>
          </cell>
          <cell r="G416" t="str">
            <v>TH1</v>
          </cell>
          <cell r="H416">
            <v>21306</v>
          </cell>
        </row>
        <row r="417">
          <cell r="B417" t="str">
            <v>21742848256</v>
          </cell>
          <cell r="C417" t="str">
            <v>AF217</v>
          </cell>
          <cell r="D417" t="str">
            <v>OPEN</v>
          </cell>
          <cell r="E417">
            <v>42248</v>
          </cell>
          <cell r="F417">
            <v>30596</v>
          </cell>
          <cell r="G417" t="str">
            <v>TH1</v>
          </cell>
          <cell r="H417">
            <v>21307</v>
          </cell>
        </row>
        <row r="418">
          <cell r="B418" t="str">
            <v>21742848260</v>
          </cell>
          <cell r="C418" t="str">
            <v>AF217</v>
          </cell>
          <cell r="D418" t="str">
            <v>OPEN</v>
          </cell>
          <cell r="E418">
            <v>42248</v>
          </cell>
          <cell r="F418">
            <v>44376</v>
          </cell>
          <cell r="G418" t="str">
            <v>TH1</v>
          </cell>
          <cell r="H418">
            <v>21308</v>
          </cell>
        </row>
        <row r="419">
          <cell r="B419" t="str">
            <v>21742848606</v>
          </cell>
          <cell r="C419" t="str">
            <v>AF217</v>
          </cell>
          <cell r="D419" t="str">
            <v>OPEN</v>
          </cell>
          <cell r="E419">
            <v>42248</v>
          </cell>
          <cell r="F419">
            <v>37171</v>
          </cell>
          <cell r="G419" t="str">
            <v>TH1</v>
          </cell>
          <cell r="H419">
            <v>21309</v>
          </cell>
        </row>
        <row r="420">
          <cell r="B420" t="str">
            <v>21742848621</v>
          </cell>
          <cell r="C420" t="str">
            <v>AF217</v>
          </cell>
          <cell r="D420" t="str">
            <v>OPEN</v>
          </cell>
          <cell r="E420">
            <v>42248</v>
          </cell>
          <cell r="F420">
            <v>38140</v>
          </cell>
          <cell r="G420" t="str">
            <v>TH1</v>
          </cell>
          <cell r="H420">
            <v>21310</v>
          </cell>
        </row>
        <row r="421">
          <cell r="B421" t="str">
            <v>21742848632</v>
          </cell>
          <cell r="C421" t="str">
            <v>AF217</v>
          </cell>
          <cell r="D421" t="str">
            <v>OPEN</v>
          </cell>
          <cell r="E421">
            <v>42248</v>
          </cell>
          <cell r="F421">
            <v>13621</v>
          </cell>
          <cell r="G421" t="str">
            <v>TH1</v>
          </cell>
          <cell r="H421">
            <v>21311</v>
          </cell>
        </row>
        <row r="422">
          <cell r="B422" t="str">
            <v>21742848665</v>
          </cell>
          <cell r="C422" t="str">
            <v>AF217</v>
          </cell>
          <cell r="D422" t="str">
            <v>OPEN</v>
          </cell>
          <cell r="E422">
            <v>42248</v>
          </cell>
          <cell r="F422">
            <v>9121</v>
          </cell>
          <cell r="G422" t="str">
            <v>TH1</v>
          </cell>
          <cell r="H422">
            <v>21312</v>
          </cell>
        </row>
        <row r="423">
          <cell r="B423" t="str">
            <v>21742848702</v>
          </cell>
          <cell r="C423" t="str">
            <v>AF217</v>
          </cell>
          <cell r="D423" t="str">
            <v>OPEN</v>
          </cell>
          <cell r="E423">
            <v>42248</v>
          </cell>
          <cell r="F423">
            <v>20372</v>
          </cell>
          <cell r="G423" t="str">
            <v>TH1</v>
          </cell>
          <cell r="H423">
            <v>21313</v>
          </cell>
        </row>
        <row r="424">
          <cell r="B424" t="str">
            <v>21743168845</v>
          </cell>
          <cell r="C424" t="str">
            <v>AF217</v>
          </cell>
          <cell r="D424" t="str">
            <v>OPEN</v>
          </cell>
          <cell r="E424">
            <v>36932</v>
          </cell>
          <cell r="F424">
            <v>1682</v>
          </cell>
          <cell r="G424" t="str">
            <v>TH1</v>
          </cell>
          <cell r="H424">
            <v>19915</v>
          </cell>
        </row>
        <row r="425">
          <cell r="B425" t="str">
            <v>21743737315</v>
          </cell>
          <cell r="C425" t="str">
            <v>AF217</v>
          </cell>
          <cell r="D425" t="str">
            <v>OPEN</v>
          </cell>
          <cell r="E425">
            <v>37174</v>
          </cell>
          <cell r="F425">
            <v>4000</v>
          </cell>
          <cell r="G425" t="str">
            <v>TH1</v>
          </cell>
          <cell r="H425">
            <v>21316</v>
          </cell>
        </row>
        <row r="426">
          <cell r="B426" t="str">
            <v>21743737326</v>
          </cell>
          <cell r="C426" t="str">
            <v>AF217</v>
          </cell>
          <cell r="D426" t="str">
            <v>OPEN</v>
          </cell>
          <cell r="E426">
            <v>43739</v>
          </cell>
          <cell r="F426">
            <v>926</v>
          </cell>
          <cell r="G426" t="str">
            <v>TH1</v>
          </cell>
          <cell r="H426">
            <v>21932</v>
          </cell>
        </row>
        <row r="427">
          <cell r="B427" t="str">
            <v>21743737341</v>
          </cell>
          <cell r="C427" t="str">
            <v>AF217</v>
          </cell>
          <cell r="D427" t="str">
            <v>OPEN</v>
          </cell>
          <cell r="E427">
            <v>44470</v>
          </cell>
          <cell r="F427">
            <v>16275</v>
          </cell>
          <cell r="G427" t="str">
            <v>TH1</v>
          </cell>
          <cell r="H427">
            <v>22255</v>
          </cell>
        </row>
        <row r="428">
          <cell r="B428" t="str">
            <v>21743737400</v>
          </cell>
          <cell r="C428" t="str">
            <v>AF217</v>
          </cell>
          <cell r="D428" t="str">
            <v>OPEN</v>
          </cell>
          <cell r="E428">
            <v>36991</v>
          </cell>
          <cell r="F428">
            <v>9552</v>
          </cell>
          <cell r="G428" t="str">
            <v>TH1</v>
          </cell>
          <cell r="H428">
            <v>21794</v>
          </cell>
        </row>
        <row r="429">
          <cell r="B429" t="str">
            <v>21743737455</v>
          </cell>
          <cell r="C429" t="str">
            <v>AF217</v>
          </cell>
          <cell r="D429" t="str">
            <v>OPEN</v>
          </cell>
          <cell r="E429">
            <v>36901</v>
          </cell>
          <cell r="F429">
            <v>6797</v>
          </cell>
          <cell r="G429" t="str">
            <v>TH1</v>
          </cell>
          <cell r="H429">
            <v>19924</v>
          </cell>
        </row>
        <row r="430">
          <cell r="B430" t="str">
            <v>21743737470</v>
          </cell>
          <cell r="C430" t="str">
            <v>AF217</v>
          </cell>
          <cell r="D430" t="str">
            <v>OPEN</v>
          </cell>
          <cell r="E430">
            <v>36932</v>
          </cell>
          <cell r="F430">
            <v>1567</v>
          </cell>
          <cell r="G430" t="str">
            <v>TH1</v>
          </cell>
          <cell r="H430">
            <v>19926</v>
          </cell>
        </row>
        <row r="431">
          <cell r="B431" t="str">
            <v>21743737481</v>
          </cell>
          <cell r="C431" t="str">
            <v>AF217</v>
          </cell>
          <cell r="D431" t="str">
            <v>OPEN</v>
          </cell>
          <cell r="E431">
            <v>36932</v>
          </cell>
          <cell r="F431">
            <v>3327</v>
          </cell>
          <cell r="G431" t="str">
            <v>TH1</v>
          </cell>
          <cell r="H431">
            <v>19927</v>
          </cell>
        </row>
        <row r="432">
          <cell r="B432" t="str">
            <v>21743737492</v>
          </cell>
          <cell r="C432" t="str">
            <v>AF217</v>
          </cell>
          <cell r="D432" t="str">
            <v>OPEN</v>
          </cell>
          <cell r="E432">
            <v>36932</v>
          </cell>
          <cell r="F432">
            <v>1370</v>
          </cell>
          <cell r="G432" t="str">
            <v>TH1</v>
          </cell>
          <cell r="H432">
            <v>19928</v>
          </cell>
        </row>
        <row r="433">
          <cell r="B433" t="str">
            <v>21743737503</v>
          </cell>
          <cell r="C433" t="str">
            <v>AF217</v>
          </cell>
          <cell r="D433" t="str">
            <v>OPEN</v>
          </cell>
          <cell r="E433">
            <v>37021</v>
          </cell>
          <cell r="F433">
            <v>1803</v>
          </cell>
          <cell r="G433" t="str">
            <v>TH1</v>
          </cell>
          <cell r="H433">
            <v>20253</v>
          </cell>
        </row>
        <row r="434">
          <cell r="B434" t="str">
            <v>21743737514</v>
          </cell>
          <cell r="C434" t="str">
            <v>AF217</v>
          </cell>
          <cell r="D434" t="str">
            <v>OPEN</v>
          </cell>
          <cell r="E434">
            <v>37052</v>
          </cell>
          <cell r="F434">
            <v>2400</v>
          </cell>
          <cell r="G434" t="str">
            <v>TH1</v>
          </cell>
          <cell r="H434">
            <v>20390</v>
          </cell>
        </row>
        <row r="435">
          <cell r="B435" t="str">
            <v>21743737525</v>
          </cell>
          <cell r="C435" t="str">
            <v>AF217</v>
          </cell>
          <cell r="D435" t="str">
            <v>OPEN</v>
          </cell>
          <cell r="E435">
            <v>36991</v>
          </cell>
          <cell r="F435">
            <v>783</v>
          </cell>
          <cell r="G435" t="str">
            <v>TH1</v>
          </cell>
          <cell r="H435">
            <v>20099</v>
          </cell>
        </row>
        <row r="436">
          <cell r="B436" t="str">
            <v>21743737536</v>
          </cell>
          <cell r="C436" t="str">
            <v>AF217</v>
          </cell>
          <cell r="D436" t="str">
            <v>OPEN</v>
          </cell>
          <cell r="E436">
            <v>37021</v>
          </cell>
          <cell r="F436">
            <v>2250</v>
          </cell>
          <cell r="G436" t="str">
            <v>TH1</v>
          </cell>
          <cell r="H436">
            <v>20391</v>
          </cell>
        </row>
        <row r="437">
          <cell r="B437" t="str">
            <v>21743737540</v>
          </cell>
          <cell r="C437" t="str">
            <v>AF217</v>
          </cell>
          <cell r="D437" t="str">
            <v>OPEN</v>
          </cell>
          <cell r="E437">
            <v>36991</v>
          </cell>
          <cell r="F437">
            <v>665</v>
          </cell>
          <cell r="G437" t="str">
            <v>TH1</v>
          </cell>
          <cell r="H437">
            <v>20254</v>
          </cell>
        </row>
        <row r="438">
          <cell r="B438" t="str">
            <v>21743737551</v>
          </cell>
          <cell r="C438" t="str">
            <v>AF217</v>
          </cell>
          <cell r="D438" t="str">
            <v>OPEN</v>
          </cell>
          <cell r="E438">
            <v>37052</v>
          </cell>
          <cell r="F438">
            <v>6797</v>
          </cell>
          <cell r="G438" t="str">
            <v>TH1</v>
          </cell>
          <cell r="H438">
            <v>20392</v>
          </cell>
        </row>
        <row r="439">
          <cell r="B439" t="str">
            <v>21743737562</v>
          </cell>
          <cell r="C439" t="str">
            <v>AF217</v>
          </cell>
          <cell r="D439" t="str">
            <v>OPEN</v>
          </cell>
          <cell r="E439">
            <v>37082</v>
          </cell>
          <cell r="F439">
            <v>786</v>
          </cell>
          <cell r="G439" t="str">
            <v>TH1</v>
          </cell>
          <cell r="H439">
            <v>20916</v>
          </cell>
        </row>
        <row r="440">
          <cell r="B440" t="str">
            <v>21743737573</v>
          </cell>
          <cell r="C440" t="str">
            <v>AF217</v>
          </cell>
          <cell r="D440" t="str">
            <v>OPEN</v>
          </cell>
          <cell r="E440">
            <v>37144</v>
          </cell>
          <cell r="F440">
            <v>6050</v>
          </cell>
          <cell r="G440" t="str">
            <v>TH1</v>
          </cell>
          <cell r="H440">
            <v>21317</v>
          </cell>
        </row>
        <row r="441">
          <cell r="B441" t="str">
            <v>21743737584</v>
          </cell>
          <cell r="C441" t="str">
            <v>AF217</v>
          </cell>
          <cell r="D441" t="str">
            <v>OPEN</v>
          </cell>
          <cell r="E441">
            <v>37174</v>
          </cell>
          <cell r="F441">
            <v>13697</v>
          </cell>
          <cell r="G441" t="str">
            <v>TH1</v>
          </cell>
          <cell r="H441">
            <v>21465</v>
          </cell>
        </row>
        <row r="442">
          <cell r="B442" t="str">
            <v>21743737595</v>
          </cell>
          <cell r="C442" t="str">
            <v>AF217</v>
          </cell>
          <cell r="D442" t="str">
            <v>OPEN</v>
          </cell>
          <cell r="E442">
            <v>37082</v>
          </cell>
          <cell r="F442">
            <v>997</v>
          </cell>
          <cell r="G442" t="str">
            <v>TH1</v>
          </cell>
          <cell r="H442">
            <v>21318</v>
          </cell>
        </row>
        <row r="443">
          <cell r="B443" t="str">
            <v>21743737606</v>
          </cell>
          <cell r="C443" t="str">
            <v>AF217</v>
          </cell>
          <cell r="D443" t="str">
            <v>OPEN</v>
          </cell>
          <cell r="E443">
            <v>37144</v>
          </cell>
          <cell r="F443">
            <v>1682</v>
          </cell>
          <cell r="G443" t="str">
            <v>TH1</v>
          </cell>
          <cell r="H443">
            <v>21319</v>
          </cell>
        </row>
        <row r="444">
          <cell r="B444" t="str">
            <v>21743737610</v>
          </cell>
          <cell r="C444" t="str">
            <v>AF217</v>
          </cell>
          <cell r="D444" t="str">
            <v>OPEN</v>
          </cell>
          <cell r="E444">
            <v>37144</v>
          </cell>
          <cell r="F444">
            <v>1752</v>
          </cell>
          <cell r="G444" t="str">
            <v>TH1</v>
          </cell>
          <cell r="H444">
            <v>21320</v>
          </cell>
        </row>
        <row r="445">
          <cell r="B445" t="str">
            <v>21743737621</v>
          </cell>
          <cell r="C445" t="str">
            <v>AF217</v>
          </cell>
          <cell r="D445" t="str">
            <v>OPEN</v>
          </cell>
          <cell r="E445">
            <v>37144</v>
          </cell>
          <cell r="F445">
            <v>1040</v>
          </cell>
          <cell r="G445" t="str">
            <v>TH1</v>
          </cell>
          <cell r="H445">
            <v>21321</v>
          </cell>
        </row>
        <row r="446">
          <cell r="B446" t="str">
            <v>21743737632</v>
          </cell>
          <cell r="C446" t="str">
            <v>AF217</v>
          </cell>
          <cell r="D446" t="str">
            <v>OPEN</v>
          </cell>
          <cell r="E446">
            <v>37174</v>
          </cell>
          <cell r="F446">
            <v>5520</v>
          </cell>
          <cell r="G446" t="str">
            <v>TH1</v>
          </cell>
          <cell r="H446">
            <v>21322</v>
          </cell>
        </row>
        <row r="447">
          <cell r="B447" t="str">
            <v>21743737643</v>
          </cell>
          <cell r="C447" t="str">
            <v>AF217</v>
          </cell>
          <cell r="D447" t="str">
            <v>OPEN</v>
          </cell>
          <cell r="E447">
            <v>37144</v>
          </cell>
          <cell r="F447">
            <v>1175</v>
          </cell>
          <cell r="G447" t="str">
            <v>TH1</v>
          </cell>
          <cell r="H447">
            <v>21323</v>
          </cell>
        </row>
        <row r="448">
          <cell r="B448" t="str">
            <v>21743737665</v>
          </cell>
          <cell r="C448" t="str">
            <v>AF217</v>
          </cell>
          <cell r="D448" t="str">
            <v>OPEN</v>
          </cell>
          <cell r="E448">
            <v>37174</v>
          </cell>
          <cell r="F448">
            <v>665</v>
          </cell>
          <cell r="G448" t="str">
            <v>TH1</v>
          </cell>
          <cell r="H448">
            <v>20783</v>
          </cell>
        </row>
        <row r="449">
          <cell r="B449" t="str">
            <v>21743737676</v>
          </cell>
          <cell r="C449" t="str">
            <v>AF217</v>
          </cell>
          <cell r="D449" t="str">
            <v>OPEN</v>
          </cell>
          <cell r="E449">
            <v>37235</v>
          </cell>
          <cell r="F449">
            <v>15865</v>
          </cell>
          <cell r="G449" t="str">
            <v>TH1</v>
          </cell>
          <cell r="H449">
            <v>20917</v>
          </cell>
        </row>
        <row r="450">
          <cell r="B450" t="str">
            <v>21743737680</v>
          </cell>
          <cell r="C450" t="str">
            <v>AF217</v>
          </cell>
          <cell r="D450" t="str">
            <v>OPEN</v>
          </cell>
          <cell r="E450">
            <v>37205</v>
          </cell>
          <cell r="F450">
            <v>783</v>
          </cell>
          <cell r="G450" t="str">
            <v>TH1</v>
          </cell>
          <cell r="H450">
            <v>20784</v>
          </cell>
        </row>
        <row r="451">
          <cell r="B451" t="str">
            <v>21743737691</v>
          </cell>
          <cell r="C451" t="str">
            <v>AF217</v>
          </cell>
          <cell r="D451" t="str">
            <v>OPEN</v>
          </cell>
          <cell r="E451">
            <v>41548</v>
          </cell>
          <cell r="F451">
            <v>2121</v>
          </cell>
          <cell r="G451" t="str">
            <v>TH1</v>
          </cell>
          <cell r="H451">
            <v>21051</v>
          </cell>
        </row>
        <row r="452">
          <cell r="B452" t="str">
            <v>21743737702</v>
          </cell>
          <cell r="C452" t="str">
            <v>AF217</v>
          </cell>
          <cell r="D452" t="str">
            <v>OPEN</v>
          </cell>
          <cell r="E452">
            <v>37235</v>
          </cell>
          <cell r="F452">
            <v>1682</v>
          </cell>
          <cell r="G452" t="str">
            <v>TH1</v>
          </cell>
          <cell r="H452">
            <v>21052</v>
          </cell>
        </row>
        <row r="453">
          <cell r="B453" t="str">
            <v>21743737713</v>
          </cell>
          <cell r="C453" t="str">
            <v>AF217</v>
          </cell>
          <cell r="D453" t="str">
            <v>OPEN</v>
          </cell>
          <cell r="E453">
            <v>37235</v>
          </cell>
          <cell r="F453">
            <v>1461</v>
          </cell>
          <cell r="G453" t="str">
            <v>TH1</v>
          </cell>
          <cell r="H453">
            <v>20918</v>
          </cell>
        </row>
        <row r="454">
          <cell r="B454" t="str">
            <v>21743737724</v>
          </cell>
          <cell r="C454" t="str">
            <v>AF217</v>
          </cell>
          <cell r="D454" t="str">
            <v>OPEN</v>
          </cell>
          <cell r="E454">
            <v>37235</v>
          </cell>
          <cell r="F454">
            <v>1140</v>
          </cell>
          <cell r="G454" t="str">
            <v>TH1</v>
          </cell>
          <cell r="H454">
            <v>21053</v>
          </cell>
        </row>
        <row r="455">
          <cell r="B455" t="str">
            <v>21743737735</v>
          </cell>
          <cell r="C455" t="str">
            <v>AF217</v>
          </cell>
          <cell r="D455" t="str">
            <v>OPEN</v>
          </cell>
          <cell r="E455">
            <v>42644</v>
          </cell>
          <cell r="F455">
            <v>4200</v>
          </cell>
          <cell r="G455" t="str">
            <v>TH1</v>
          </cell>
          <cell r="H455">
            <v>21598</v>
          </cell>
        </row>
        <row r="456">
          <cell r="B456" t="str">
            <v>21743737746</v>
          </cell>
          <cell r="C456" t="str">
            <v>AF217</v>
          </cell>
          <cell r="D456" t="str">
            <v>OPEN</v>
          </cell>
          <cell r="E456">
            <v>41548</v>
          </cell>
          <cell r="F456">
            <v>2550</v>
          </cell>
          <cell r="G456" t="str">
            <v>TH1</v>
          </cell>
          <cell r="H456">
            <v>21054</v>
          </cell>
        </row>
        <row r="457">
          <cell r="B457" t="str">
            <v>21743737750</v>
          </cell>
          <cell r="C457" t="str">
            <v>AF217</v>
          </cell>
          <cell r="D457" t="str">
            <v>OPEN</v>
          </cell>
          <cell r="E457">
            <v>41913</v>
          </cell>
          <cell r="F457">
            <v>783</v>
          </cell>
          <cell r="G457" t="str">
            <v>TH1</v>
          </cell>
          <cell r="H457">
            <v>21599</v>
          </cell>
        </row>
        <row r="458">
          <cell r="B458" t="str">
            <v>21743737761</v>
          </cell>
          <cell r="C458" t="str">
            <v>AF217</v>
          </cell>
          <cell r="D458" t="str">
            <v>OPEN</v>
          </cell>
          <cell r="E458">
            <v>42644</v>
          </cell>
          <cell r="F458">
            <v>783</v>
          </cell>
          <cell r="G458" t="str">
            <v>TH1</v>
          </cell>
          <cell r="H458">
            <v>21600</v>
          </cell>
        </row>
        <row r="459">
          <cell r="B459" t="str">
            <v>21743737772</v>
          </cell>
          <cell r="C459" t="str">
            <v>AF217</v>
          </cell>
          <cell r="D459" t="str">
            <v>OPEN</v>
          </cell>
          <cell r="E459">
            <v>43009</v>
          </cell>
          <cell r="F459">
            <v>4750</v>
          </cell>
          <cell r="G459" t="str">
            <v>TH1</v>
          </cell>
          <cell r="H459">
            <v>21601</v>
          </cell>
        </row>
        <row r="460">
          <cell r="B460" t="str">
            <v>21743737783</v>
          </cell>
          <cell r="C460" t="str">
            <v>AF217</v>
          </cell>
          <cell r="D460" t="str">
            <v>OPEN</v>
          </cell>
          <cell r="E460">
            <v>43374</v>
          </cell>
          <cell r="F460">
            <v>783</v>
          </cell>
          <cell r="G460" t="str">
            <v>TH1</v>
          </cell>
          <cell r="H460">
            <v>21795</v>
          </cell>
        </row>
        <row r="461">
          <cell r="B461" t="str">
            <v>21743737794</v>
          </cell>
          <cell r="C461" t="str">
            <v>AF217</v>
          </cell>
          <cell r="D461" t="str">
            <v>OPEN</v>
          </cell>
          <cell r="E461">
            <v>43739</v>
          </cell>
          <cell r="F461">
            <v>783</v>
          </cell>
          <cell r="G461" t="str">
            <v>TH1</v>
          </cell>
          <cell r="H461">
            <v>22084</v>
          </cell>
        </row>
        <row r="462">
          <cell r="B462" t="str">
            <v>21743737805</v>
          </cell>
          <cell r="C462" t="str">
            <v>AF217</v>
          </cell>
          <cell r="D462" t="str">
            <v>OPEN</v>
          </cell>
          <cell r="E462">
            <v>44105</v>
          </cell>
          <cell r="F462">
            <v>783</v>
          </cell>
          <cell r="G462" t="str">
            <v>TH1</v>
          </cell>
          <cell r="H462">
            <v>22085</v>
          </cell>
        </row>
        <row r="463">
          <cell r="B463" t="str">
            <v>21743737816</v>
          </cell>
          <cell r="C463" t="str">
            <v>AF217</v>
          </cell>
          <cell r="D463" t="str">
            <v>OPEN</v>
          </cell>
          <cell r="E463">
            <v>37235</v>
          </cell>
          <cell r="F463">
            <v>783</v>
          </cell>
          <cell r="G463" t="str">
            <v>TH1</v>
          </cell>
          <cell r="H463">
            <v>21055</v>
          </cell>
        </row>
        <row r="464">
          <cell r="B464" t="str">
            <v>21743737820</v>
          </cell>
          <cell r="C464" t="str">
            <v>AF217</v>
          </cell>
          <cell r="D464" t="str">
            <v>OPEN</v>
          </cell>
          <cell r="E464">
            <v>42644</v>
          </cell>
          <cell r="F464">
            <v>16233</v>
          </cell>
          <cell r="G464" t="str">
            <v>TH1</v>
          </cell>
          <cell r="H464">
            <v>21796</v>
          </cell>
        </row>
        <row r="465">
          <cell r="B465" t="str">
            <v>21743737831</v>
          </cell>
          <cell r="C465" t="str">
            <v>AF217</v>
          </cell>
          <cell r="D465" t="str">
            <v>OPEN</v>
          </cell>
          <cell r="E465">
            <v>41913</v>
          </cell>
          <cell r="F465">
            <v>5040</v>
          </cell>
          <cell r="G465" t="str">
            <v>TH1</v>
          </cell>
          <cell r="H465">
            <v>21933</v>
          </cell>
        </row>
        <row r="466">
          <cell r="B466" t="str">
            <v>21743737842</v>
          </cell>
          <cell r="C466" t="str">
            <v>AF217</v>
          </cell>
          <cell r="D466" t="str">
            <v>OPEN</v>
          </cell>
          <cell r="E466">
            <v>41913</v>
          </cell>
          <cell r="F466">
            <v>783</v>
          </cell>
          <cell r="G466" t="str">
            <v>TH1</v>
          </cell>
          <cell r="H466">
            <v>21602</v>
          </cell>
        </row>
        <row r="467">
          <cell r="B467" t="str">
            <v>21743737853</v>
          </cell>
          <cell r="C467" t="str">
            <v>AF217</v>
          </cell>
          <cell r="D467" t="str">
            <v>OPEN</v>
          </cell>
          <cell r="E467">
            <v>42644</v>
          </cell>
          <cell r="F467">
            <v>27500</v>
          </cell>
          <cell r="G467" t="str">
            <v>TH1</v>
          </cell>
          <cell r="H467">
            <v>21603</v>
          </cell>
        </row>
        <row r="468">
          <cell r="B468" t="str">
            <v>21743737864</v>
          </cell>
          <cell r="C468" t="str">
            <v>AF217</v>
          </cell>
          <cell r="D468" t="str">
            <v>OPEN</v>
          </cell>
          <cell r="E468">
            <v>42644</v>
          </cell>
          <cell r="F468">
            <v>3485</v>
          </cell>
          <cell r="G468" t="str">
            <v>TH1</v>
          </cell>
          <cell r="H468">
            <v>21604</v>
          </cell>
        </row>
        <row r="469">
          <cell r="B469" t="str">
            <v>21743737875</v>
          </cell>
          <cell r="C469" t="str">
            <v>AF217</v>
          </cell>
          <cell r="D469" t="str">
            <v>OPEN</v>
          </cell>
          <cell r="E469">
            <v>43374</v>
          </cell>
          <cell r="F469">
            <v>817</v>
          </cell>
          <cell r="G469" t="str">
            <v>TH1</v>
          </cell>
          <cell r="H469">
            <v>21797</v>
          </cell>
        </row>
        <row r="470">
          <cell r="B470" t="str">
            <v>21743737886</v>
          </cell>
          <cell r="C470" t="str">
            <v>AF217</v>
          </cell>
          <cell r="D470" t="str">
            <v>OPEN</v>
          </cell>
          <cell r="E470">
            <v>42644</v>
          </cell>
          <cell r="F470">
            <v>1710</v>
          </cell>
          <cell r="G470" t="str">
            <v>TH1</v>
          </cell>
          <cell r="H470">
            <v>21605</v>
          </cell>
        </row>
        <row r="471">
          <cell r="B471" t="str">
            <v>21743737890</v>
          </cell>
          <cell r="C471" t="str">
            <v>AF217</v>
          </cell>
          <cell r="D471" t="str">
            <v>OPEN</v>
          </cell>
          <cell r="E471">
            <v>42644</v>
          </cell>
          <cell r="F471">
            <v>2884</v>
          </cell>
          <cell r="G471" t="str">
            <v>TH1</v>
          </cell>
          <cell r="H471">
            <v>21798</v>
          </cell>
        </row>
        <row r="472">
          <cell r="B472" t="str">
            <v>21743737901</v>
          </cell>
          <cell r="C472" t="str">
            <v>AF217</v>
          </cell>
          <cell r="D472" t="str">
            <v>OPEN</v>
          </cell>
          <cell r="E472">
            <v>43739</v>
          </cell>
          <cell r="F472">
            <v>1803</v>
          </cell>
          <cell r="G472" t="str">
            <v>TH1</v>
          </cell>
          <cell r="H472">
            <v>21934</v>
          </cell>
        </row>
        <row r="473">
          <cell r="B473" t="str">
            <v>21743737912</v>
          </cell>
          <cell r="C473" t="str">
            <v>AF217</v>
          </cell>
          <cell r="D473" t="str">
            <v>OPEN</v>
          </cell>
          <cell r="E473">
            <v>43739</v>
          </cell>
          <cell r="F473">
            <v>5170</v>
          </cell>
          <cell r="G473" t="str">
            <v>TH1</v>
          </cell>
          <cell r="H473">
            <v>22086</v>
          </cell>
        </row>
        <row r="474">
          <cell r="B474" t="str">
            <v>21743737923</v>
          </cell>
          <cell r="C474" t="str">
            <v>AF217</v>
          </cell>
          <cell r="D474" t="str">
            <v>OPEN</v>
          </cell>
          <cell r="E474">
            <v>43739</v>
          </cell>
          <cell r="F474">
            <v>665</v>
          </cell>
          <cell r="G474" t="str">
            <v>TH1</v>
          </cell>
          <cell r="H474">
            <v>22087</v>
          </cell>
        </row>
        <row r="475">
          <cell r="B475" t="str">
            <v>21743737934</v>
          </cell>
          <cell r="C475" t="str">
            <v>AF217</v>
          </cell>
          <cell r="D475" t="str">
            <v>OPEN</v>
          </cell>
          <cell r="E475">
            <v>45200</v>
          </cell>
          <cell r="F475">
            <v>1841</v>
          </cell>
          <cell r="G475" t="str">
            <v>TH1</v>
          </cell>
          <cell r="H475">
            <v>22351</v>
          </cell>
        </row>
        <row r="476">
          <cell r="B476" t="str">
            <v>21743737945</v>
          </cell>
          <cell r="C476" t="str">
            <v>AF217</v>
          </cell>
          <cell r="D476" t="str">
            <v>OPEN</v>
          </cell>
          <cell r="E476">
            <v>44105</v>
          </cell>
          <cell r="F476">
            <v>665</v>
          </cell>
          <cell r="G476" t="str">
            <v>TH1</v>
          </cell>
          <cell r="H476">
            <v>22088</v>
          </cell>
        </row>
        <row r="477">
          <cell r="B477" t="str">
            <v>21743737956</v>
          </cell>
          <cell r="C477" t="str">
            <v>AF217</v>
          </cell>
          <cell r="D477" t="str">
            <v>OPEN</v>
          </cell>
          <cell r="E477">
            <v>44470</v>
          </cell>
          <cell r="F477">
            <v>1966</v>
          </cell>
          <cell r="G477" t="str">
            <v>TH1</v>
          </cell>
          <cell r="H477">
            <v>22256</v>
          </cell>
        </row>
        <row r="478">
          <cell r="B478" t="str">
            <v>21743737960</v>
          </cell>
          <cell r="C478" t="str">
            <v>AF217</v>
          </cell>
          <cell r="D478" t="str">
            <v>OPEN</v>
          </cell>
          <cell r="E478">
            <v>44470</v>
          </cell>
          <cell r="F478">
            <v>1628</v>
          </cell>
          <cell r="G478" t="str">
            <v>TH1</v>
          </cell>
          <cell r="H478">
            <v>22257</v>
          </cell>
        </row>
        <row r="479">
          <cell r="B479" t="str">
            <v>21743737971</v>
          </cell>
          <cell r="C479" t="str">
            <v>AF217</v>
          </cell>
          <cell r="D479" t="str">
            <v>OPEN</v>
          </cell>
          <cell r="E479">
            <v>44470</v>
          </cell>
          <cell r="F479">
            <v>783</v>
          </cell>
          <cell r="G479" t="str">
            <v>TH1</v>
          </cell>
          <cell r="H479">
            <v>22258</v>
          </cell>
        </row>
        <row r="480">
          <cell r="B480" t="str">
            <v>21743737993</v>
          </cell>
          <cell r="C480" t="str">
            <v>AF217</v>
          </cell>
          <cell r="D480" t="str">
            <v>OPEN</v>
          </cell>
          <cell r="E480">
            <v>45200</v>
          </cell>
          <cell r="F480">
            <v>1710</v>
          </cell>
          <cell r="G480" t="str">
            <v>TH1</v>
          </cell>
          <cell r="H480">
            <v>22259</v>
          </cell>
        </row>
        <row r="481">
          <cell r="B481" t="str">
            <v>21743738796</v>
          </cell>
          <cell r="C481" t="str">
            <v>AF217</v>
          </cell>
          <cell r="D481" t="str">
            <v>OPEN</v>
          </cell>
          <cell r="E481">
            <v>45200</v>
          </cell>
          <cell r="F481">
            <v>783</v>
          </cell>
          <cell r="G481" t="str">
            <v>TH1</v>
          </cell>
          <cell r="H481">
            <v>22260</v>
          </cell>
        </row>
        <row r="482">
          <cell r="B482" t="str">
            <v>21743738800</v>
          </cell>
          <cell r="C482" t="str">
            <v>AF217</v>
          </cell>
          <cell r="D482" t="str">
            <v>OPEN</v>
          </cell>
          <cell r="E482">
            <v>45566</v>
          </cell>
          <cell r="F482">
            <v>1176</v>
          </cell>
          <cell r="G482" t="str">
            <v>TH1</v>
          </cell>
          <cell r="H482">
            <v>22261</v>
          </cell>
        </row>
        <row r="483">
          <cell r="B483" t="str">
            <v>21743738822</v>
          </cell>
          <cell r="C483" t="str">
            <v>AF217</v>
          </cell>
          <cell r="D483" t="str">
            <v>OPEN</v>
          </cell>
          <cell r="E483">
            <v>45200</v>
          </cell>
          <cell r="F483">
            <v>1682</v>
          </cell>
          <cell r="G483" t="str">
            <v>TH1</v>
          </cell>
          <cell r="H483">
            <v>22262</v>
          </cell>
        </row>
        <row r="484">
          <cell r="B484" t="str">
            <v>21743853935</v>
          </cell>
          <cell r="C484" t="str">
            <v>AF217</v>
          </cell>
          <cell r="D484" t="str">
            <v>OPEN</v>
          </cell>
          <cell r="E484">
            <v>46997</v>
          </cell>
          <cell r="F484">
            <v>11565</v>
          </cell>
          <cell r="G484" t="str">
            <v>TH1</v>
          </cell>
          <cell r="H484">
            <v>19929</v>
          </cell>
        </row>
        <row r="485">
          <cell r="B485" t="str">
            <v>21743853946</v>
          </cell>
          <cell r="C485" t="str">
            <v>AF217</v>
          </cell>
          <cell r="D485" t="str">
            <v>OPEN</v>
          </cell>
          <cell r="E485">
            <v>46997</v>
          </cell>
          <cell r="F485">
            <v>42000</v>
          </cell>
          <cell r="G485" t="str">
            <v>TH1</v>
          </cell>
          <cell r="H485">
            <v>20255</v>
          </cell>
        </row>
        <row r="486">
          <cell r="B486" t="str">
            <v>23299308215</v>
          </cell>
          <cell r="C486" t="str">
            <v>AF232</v>
          </cell>
          <cell r="D486" t="str">
            <v>OPEN</v>
          </cell>
          <cell r="E486">
            <v>43739</v>
          </cell>
          <cell r="F486">
            <v>13475</v>
          </cell>
          <cell r="G486" t="str">
            <v>TH1</v>
          </cell>
          <cell r="H486">
            <v>22089</v>
          </cell>
        </row>
        <row r="487">
          <cell r="B487" t="str">
            <v>23299598122</v>
          </cell>
          <cell r="C487" t="str">
            <v>AF232</v>
          </cell>
          <cell r="D487" t="str">
            <v>OPEN</v>
          </cell>
          <cell r="E487">
            <v>41913</v>
          </cell>
          <cell r="F487">
            <v>9870</v>
          </cell>
          <cell r="G487" t="str">
            <v>TH1</v>
          </cell>
          <cell r="H487">
            <v>21610</v>
          </cell>
        </row>
        <row r="488">
          <cell r="B488" t="str">
            <v>29721046874</v>
          </cell>
          <cell r="C488" t="str">
            <v>AF297</v>
          </cell>
          <cell r="D488" t="str">
            <v>OPEN</v>
          </cell>
          <cell r="E488">
            <v>37021</v>
          </cell>
          <cell r="F488">
            <v>22155</v>
          </cell>
          <cell r="G488" t="str">
            <v>TH1</v>
          </cell>
          <cell r="H488">
            <v>20262</v>
          </cell>
        </row>
        <row r="489">
          <cell r="B489" t="str">
            <v>29721046885</v>
          </cell>
          <cell r="C489" t="str">
            <v>AF297</v>
          </cell>
          <cell r="D489" t="str">
            <v>OPEN</v>
          </cell>
          <cell r="E489">
            <v>37174</v>
          </cell>
          <cell r="F489">
            <v>4185</v>
          </cell>
          <cell r="G489" t="str">
            <v>TH1</v>
          </cell>
          <cell r="H489">
            <v>21328</v>
          </cell>
        </row>
        <row r="490">
          <cell r="B490" t="str">
            <v>29721046896</v>
          </cell>
          <cell r="C490" t="str">
            <v>AF297</v>
          </cell>
          <cell r="D490" t="str">
            <v>OPEN</v>
          </cell>
          <cell r="E490">
            <v>37205</v>
          </cell>
          <cell r="F490">
            <v>5148</v>
          </cell>
          <cell r="G490" t="str">
            <v>TH1</v>
          </cell>
          <cell r="H490">
            <v>21329</v>
          </cell>
        </row>
        <row r="491">
          <cell r="B491" t="str">
            <v>29721046900</v>
          </cell>
          <cell r="C491" t="str">
            <v>AF297</v>
          </cell>
          <cell r="D491" t="str">
            <v>OPEN</v>
          </cell>
          <cell r="E491">
            <v>43739</v>
          </cell>
          <cell r="F491">
            <v>8874</v>
          </cell>
          <cell r="G491" t="str">
            <v>TH1</v>
          </cell>
          <cell r="H491">
            <v>22353</v>
          </cell>
        </row>
        <row r="492">
          <cell r="B492" t="str">
            <v>29724934523</v>
          </cell>
          <cell r="C492" t="str">
            <v>AF297</v>
          </cell>
          <cell r="D492" t="str">
            <v>OPEN</v>
          </cell>
          <cell r="E492">
            <v>44470</v>
          </cell>
          <cell r="F492">
            <v>10246</v>
          </cell>
          <cell r="G492" t="str">
            <v>TH1</v>
          </cell>
          <cell r="H492">
            <v>22271</v>
          </cell>
        </row>
        <row r="493">
          <cell r="B493" t="str">
            <v>61826359093</v>
          </cell>
          <cell r="C493" t="str">
            <v>AF618</v>
          </cell>
          <cell r="D493" t="str">
            <v>OPEN</v>
          </cell>
          <cell r="E493">
            <v>42248</v>
          </cell>
          <cell r="F493">
            <v>788</v>
          </cell>
          <cell r="G493" t="str">
            <v>TH1</v>
          </cell>
          <cell r="H493">
            <v>21339</v>
          </cell>
        </row>
        <row r="494">
          <cell r="B494" t="str">
            <v>61826359104</v>
          </cell>
          <cell r="C494" t="str">
            <v>AF618</v>
          </cell>
          <cell r="D494" t="str">
            <v>OPEN</v>
          </cell>
          <cell r="E494">
            <v>42248</v>
          </cell>
          <cell r="F494">
            <v>7120</v>
          </cell>
          <cell r="G494" t="str">
            <v>TH1</v>
          </cell>
          <cell r="H494">
            <v>21340</v>
          </cell>
        </row>
        <row r="495">
          <cell r="B495" t="str">
            <v>61827380345</v>
          </cell>
          <cell r="C495" t="str">
            <v>AF618</v>
          </cell>
          <cell r="D495" t="str">
            <v>OPEN</v>
          </cell>
          <cell r="E495">
            <v>42248</v>
          </cell>
          <cell r="F495">
            <v>1316</v>
          </cell>
          <cell r="G495" t="str">
            <v>TH1</v>
          </cell>
          <cell r="H495">
            <v>21341</v>
          </cell>
        </row>
        <row r="496">
          <cell r="B496" t="str">
            <v>61827380356</v>
          </cell>
          <cell r="C496" t="str">
            <v>AF618</v>
          </cell>
          <cell r="D496" t="str">
            <v>OPEN</v>
          </cell>
          <cell r="E496">
            <v>42248</v>
          </cell>
          <cell r="F496">
            <v>707</v>
          </cell>
          <cell r="G496" t="str">
            <v>TH1</v>
          </cell>
          <cell r="H496">
            <v>21342</v>
          </cell>
        </row>
        <row r="497">
          <cell r="B497" t="str">
            <v>61827385621</v>
          </cell>
          <cell r="C497" t="str">
            <v>AF618</v>
          </cell>
          <cell r="D497" t="str">
            <v>OPEN</v>
          </cell>
          <cell r="E497">
            <v>42248</v>
          </cell>
          <cell r="F497">
            <v>4001</v>
          </cell>
          <cell r="G497" t="str">
            <v>TH1</v>
          </cell>
          <cell r="H497">
            <v>21343</v>
          </cell>
        </row>
        <row r="498">
          <cell r="B498" t="str">
            <v>61827385632</v>
          </cell>
          <cell r="C498" t="str">
            <v>AF618</v>
          </cell>
          <cell r="D498" t="str">
            <v>OPEN</v>
          </cell>
          <cell r="E498">
            <v>42248</v>
          </cell>
          <cell r="F498">
            <v>3650</v>
          </cell>
          <cell r="G498" t="str">
            <v>TH1</v>
          </cell>
          <cell r="H498">
            <v>21344</v>
          </cell>
        </row>
        <row r="499">
          <cell r="B499" t="str">
            <v>61827385654</v>
          </cell>
          <cell r="C499" t="str">
            <v>AF618</v>
          </cell>
          <cell r="D499" t="str">
            <v>OPEN</v>
          </cell>
          <cell r="E499">
            <v>42248</v>
          </cell>
          <cell r="F499">
            <v>1274</v>
          </cell>
          <cell r="G499" t="str">
            <v>TH1</v>
          </cell>
          <cell r="H499">
            <v>21345</v>
          </cell>
        </row>
        <row r="500">
          <cell r="B500" t="str">
            <v>61827385665</v>
          </cell>
          <cell r="C500" t="str">
            <v>AF618</v>
          </cell>
          <cell r="D500" t="str">
            <v>OPEN</v>
          </cell>
          <cell r="E500">
            <v>42248</v>
          </cell>
          <cell r="F500">
            <v>720</v>
          </cell>
          <cell r="G500" t="str">
            <v>TH1</v>
          </cell>
          <cell r="H500">
            <v>21346</v>
          </cell>
        </row>
        <row r="501">
          <cell r="B501" t="str">
            <v>61827385794</v>
          </cell>
          <cell r="C501" t="str">
            <v>AF618</v>
          </cell>
          <cell r="D501" t="str">
            <v>OPEN</v>
          </cell>
          <cell r="E501">
            <v>42248</v>
          </cell>
          <cell r="F501">
            <v>3245</v>
          </cell>
          <cell r="G501" t="str">
            <v>TH1</v>
          </cell>
          <cell r="H501">
            <v>21347</v>
          </cell>
        </row>
        <row r="502">
          <cell r="B502" t="str">
            <v>61827391405</v>
          </cell>
          <cell r="C502" t="str">
            <v>AF618</v>
          </cell>
          <cell r="D502" t="str">
            <v>OPEN</v>
          </cell>
          <cell r="E502">
            <v>42248</v>
          </cell>
          <cell r="F502">
            <v>6472</v>
          </cell>
          <cell r="G502" t="str">
            <v>TH1</v>
          </cell>
          <cell r="H502">
            <v>21348</v>
          </cell>
        </row>
        <row r="503">
          <cell r="B503" t="str">
            <v>61827391512</v>
          </cell>
          <cell r="C503" t="str">
            <v>AF618</v>
          </cell>
          <cell r="D503" t="str">
            <v>OPEN</v>
          </cell>
          <cell r="E503">
            <v>42248</v>
          </cell>
          <cell r="F503">
            <v>964</v>
          </cell>
          <cell r="G503" t="str">
            <v>TH1</v>
          </cell>
          <cell r="H503">
            <v>21349</v>
          </cell>
        </row>
        <row r="504">
          <cell r="B504" t="str">
            <v>61827391523</v>
          </cell>
          <cell r="C504" t="str">
            <v>AF618</v>
          </cell>
          <cell r="D504" t="str">
            <v>OPEN</v>
          </cell>
          <cell r="E504">
            <v>42248</v>
          </cell>
          <cell r="F504">
            <v>2678</v>
          </cell>
          <cell r="G504" t="str">
            <v>TH1</v>
          </cell>
          <cell r="H504">
            <v>21350</v>
          </cell>
        </row>
        <row r="505">
          <cell r="B505" t="str">
            <v>61827391534</v>
          </cell>
          <cell r="C505" t="str">
            <v>AF618</v>
          </cell>
          <cell r="D505" t="str">
            <v>OPEN</v>
          </cell>
          <cell r="E505">
            <v>42248</v>
          </cell>
          <cell r="F505">
            <v>4204</v>
          </cell>
          <cell r="G505" t="str">
            <v>TH1</v>
          </cell>
          <cell r="H505">
            <v>21351</v>
          </cell>
        </row>
        <row r="506">
          <cell r="B506" t="str">
            <v>61827391545</v>
          </cell>
          <cell r="C506" t="str">
            <v>AF618</v>
          </cell>
          <cell r="D506" t="str">
            <v>OPEN</v>
          </cell>
          <cell r="E506">
            <v>42248</v>
          </cell>
          <cell r="F506">
            <v>1144</v>
          </cell>
          <cell r="G506" t="str">
            <v>TH1</v>
          </cell>
          <cell r="H506">
            <v>21352</v>
          </cell>
        </row>
        <row r="507">
          <cell r="B507" t="str">
            <v>61827391556</v>
          </cell>
          <cell r="C507" t="str">
            <v>AF618</v>
          </cell>
          <cell r="D507" t="str">
            <v>OPEN</v>
          </cell>
          <cell r="E507">
            <v>42248</v>
          </cell>
          <cell r="F507">
            <v>1321</v>
          </cell>
          <cell r="G507" t="str">
            <v>TH1</v>
          </cell>
          <cell r="H507">
            <v>21353</v>
          </cell>
        </row>
        <row r="508">
          <cell r="B508" t="str">
            <v>61827391560</v>
          </cell>
          <cell r="C508" t="str">
            <v>AF618</v>
          </cell>
          <cell r="D508" t="str">
            <v>OPEN</v>
          </cell>
          <cell r="E508">
            <v>42248</v>
          </cell>
          <cell r="F508">
            <v>707</v>
          </cell>
          <cell r="G508" t="str">
            <v>TH1</v>
          </cell>
          <cell r="H508">
            <v>21354</v>
          </cell>
        </row>
        <row r="509">
          <cell r="B509" t="str">
            <v>61827767880</v>
          </cell>
          <cell r="C509" t="str">
            <v>AF618</v>
          </cell>
          <cell r="D509" t="str">
            <v>OPEN</v>
          </cell>
          <cell r="E509">
            <v>42248</v>
          </cell>
          <cell r="F509">
            <v>7255</v>
          </cell>
          <cell r="G509" t="str">
            <v>TH1</v>
          </cell>
          <cell r="H509">
            <v>21355</v>
          </cell>
        </row>
        <row r="510">
          <cell r="B510" t="str">
            <v>61827767891</v>
          </cell>
          <cell r="C510" t="str">
            <v>AF618</v>
          </cell>
          <cell r="D510" t="str">
            <v>OPEN</v>
          </cell>
          <cell r="E510">
            <v>42248</v>
          </cell>
          <cell r="F510">
            <v>11980</v>
          </cell>
          <cell r="G510" t="str">
            <v>TH1</v>
          </cell>
          <cell r="H510">
            <v>21356</v>
          </cell>
        </row>
        <row r="511">
          <cell r="B511" t="str">
            <v>61827767902</v>
          </cell>
          <cell r="C511" t="str">
            <v>AF618</v>
          </cell>
          <cell r="D511" t="str">
            <v>OPEN</v>
          </cell>
          <cell r="E511">
            <v>42248</v>
          </cell>
          <cell r="F511">
            <v>1787</v>
          </cell>
          <cell r="G511" t="str">
            <v>TH1</v>
          </cell>
          <cell r="H511">
            <v>21357</v>
          </cell>
        </row>
        <row r="512">
          <cell r="B512" t="str">
            <v>61827767913</v>
          </cell>
          <cell r="C512" t="str">
            <v>AF618</v>
          </cell>
          <cell r="D512" t="str">
            <v>OPEN</v>
          </cell>
          <cell r="E512">
            <v>42248</v>
          </cell>
          <cell r="F512">
            <v>707</v>
          </cell>
          <cell r="G512" t="str">
            <v>TH1</v>
          </cell>
          <cell r="H512">
            <v>21358</v>
          </cell>
        </row>
        <row r="513">
          <cell r="B513" t="str">
            <v>61827767924</v>
          </cell>
          <cell r="C513" t="str">
            <v>AF618</v>
          </cell>
          <cell r="D513" t="str">
            <v>OPEN</v>
          </cell>
          <cell r="E513">
            <v>42248</v>
          </cell>
          <cell r="F513">
            <v>1240</v>
          </cell>
          <cell r="G513" t="str">
            <v>TH1</v>
          </cell>
          <cell r="H513">
            <v>21359</v>
          </cell>
        </row>
        <row r="514">
          <cell r="B514" t="str">
            <v>61827767935</v>
          </cell>
          <cell r="C514" t="str">
            <v>AF618</v>
          </cell>
          <cell r="D514" t="str">
            <v>OPEN</v>
          </cell>
          <cell r="E514">
            <v>42248</v>
          </cell>
          <cell r="F514">
            <v>842</v>
          </cell>
          <cell r="G514" t="str">
            <v>TH1</v>
          </cell>
          <cell r="H514">
            <v>21360</v>
          </cell>
        </row>
        <row r="515">
          <cell r="B515" t="str">
            <v>61827767946</v>
          </cell>
          <cell r="C515" t="str">
            <v>AF618</v>
          </cell>
          <cell r="D515" t="str">
            <v>OPEN</v>
          </cell>
          <cell r="E515">
            <v>42248</v>
          </cell>
          <cell r="F515">
            <v>1652</v>
          </cell>
          <cell r="G515" t="str">
            <v>TH1</v>
          </cell>
          <cell r="H515">
            <v>21361</v>
          </cell>
        </row>
        <row r="516">
          <cell r="B516" t="str">
            <v>61827767972</v>
          </cell>
          <cell r="C516" t="str">
            <v>AF618</v>
          </cell>
          <cell r="D516" t="str">
            <v>OPEN</v>
          </cell>
          <cell r="E516">
            <v>42248</v>
          </cell>
          <cell r="F516">
            <v>2334</v>
          </cell>
          <cell r="G516" t="str">
            <v>TH1</v>
          </cell>
          <cell r="H516">
            <v>21362</v>
          </cell>
        </row>
        <row r="517">
          <cell r="B517" t="str">
            <v>61827767983</v>
          </cell>
          <cell r="C517" t="str">
            <v>AF618</v>
          </cell>
          <cell r="D517" t="str">
            <v>OPEN</v>
          </cell>
          <cell r="E517">
            <v>42248</v>
          </cell>
          <cell r="F517">
            <v>1004</v>
          </cell>
          <cell r="G517" t="str">
            <v>TH1</v>
          </cell>
          <cell r="H517">
            <v>21363</v>
          </cell>
        </row>
        <row r="518">
          <cell r="B518" t="str">
            <v>61827768005</v>
          </cell>
          <cell r="C518" t="str">
            <v>AF618</v>
          </cell>
          <cell r="D518" t="str">
            <v>OPEN</v>
          </cell>
          <cell r="E518">
            <v>42248</v>
          </cell>
          <cell r="F518">
            <v>34794</v>
          </cell>
          <cell r="G518" t="str">
            <v>TH1</v>
          </cell>
          <cell r="H518">
            <v>21365</v>
          </cell>
        </row>
        <row r="519">
          <cell r="B519" t="str">
            <v>61827788596</v>
          </cell>
          <cell r="C519" t="str">
            <v>AF618</v>
          </cell>
          <cell r="D519" t="str">
            <v>OPEN</v>
          </cell>
          <cell r="E519">
            <v>36932</v>
          </cell>
          <cell r="F519">
            <v>1904</v>
          </cell>
          <cell r="G519" t="str">
            <v>TH1</v>
          </cell>
          <cell r="H519">
            <v>19960</v>
          </cell>
        </row>
        <row r="520">
          <cell r="B520" t="str">
            <v>61827788600</v>
          </cell>
          <cell r="C520" t="str">
            <v>AF618</v>
          </cell>
          <cell r="D520" t="str">
            <v>OPEN</v>
          </cell>
          <cell r="E520">
            <v>43374</v>
          </cell>
          <cell r="F520">
            <v>17220</v>
          </cell>
          <cell r="G520" t="str">
            <v>TH1</v>
          </cell>
          <cell r="H520">
            <v>21815</v>
          </cell>
        </row>
        <row r="521">
          <cell r="B521" t="str">
            <v>61827791713</v>
          </cell>
          <cell r="C521" t="str">
            <v>AF618</v>
          </cell>
          <cell r="D521" t="str">
            <v>OPEN</v>
          </cell>
          <cell r="E521">
            <v>43374</v>
          </cell>
          <cell r="F521">
            <v>3471</v>
          </cell>
          <cell r="G521" t="str">
            <v>TH1</v>
          </cell>
          <cell r="H521">
            <v>21816</v>
          </cell>
        </row>
        <row r="522">
          <cell r="B522" t="str">
            <v>61827791724</v>
          </cell>
          <cell r="C522" t="str">
            <v>AF618</v>
          </cell>
          <cell r="D522" t="str">
            <v>OPEN</v>
          </cell>
          <cell r="E522">
            <v>37113</v>
          </cell>
          <cell r="F522">
            <v>22119</v>
          </cell>
          <cell r="G522" t="str">
            <v>TH1</v>
          </cell>
          <cell r="H522">
            <v>20942</v>
          </cell>
        </row>
        <row r="523">
          <cell r="B523" t="str">
            <v>61827791735</v>
          </cell>
          <cell r="C523" t="str">
            <v>AF618</v>
          </cell>
          <cell r="D523" t="str">
            <v>OPEN</v>
          </cell>
          <cell r="E523">
            <v>41913</v>
          </cell>
          <cell r="F523">
            <v>24160</v>
          </cell>
          <cell r="G523" t="str">
            <v>TH1</v>
          </cell>
          <cell r="H523">
            <v>21638</v>
          </cell>
        </row>
        <row r="524">
          <cell r="B524" t="str">
            <v>61827791746</v>
          </cell>
          <cell r="C524" t="str">
            <v>AF618</v>
          </cell>
          <cell r="D524" t="str">
            <v>OPEN</v>
          </cell>
          <cell r="E524">
            <v>44470</v>
          </cell>
          <cell r="F524">
            <v>23542</v>
          </cell>
          <cell r="G524" t="str">
            <v>TH1</v>
          </cell>
          <cell r="H524">
            <v>22284</v>
          </cell>
        </row>
        <row r="525">
          <cell r="B525" t="str">
            <v>61865879715</v>
          </cell>
          <cell r="C525" t="str">
            <v>AF618</v>
          </cell>
          <cell r="D525" t="str">
            <v>OPEN</v>
          </cell>
          <cell r="E525">
            <v>37021</v>
          </cell>
          <cell r="F525">
            <v>27404</v>
          </cell>
          <cell r="G525" t="str">
            <v>TH1</v>
          </cell>
          <cell r="H525">
            <v>20675</v>
          </cell>
        </row>
        <row r="526">
          <cell r="B526" t="str">
            <v>69516098994</v>
          </cell>
          <cell r="C526" t="str">
            <v>AF695</v>
          </cell>
          <cell r="D526" t="str">
            <v>OPEN</v>
          </cell>
          <cell r="E526">
            <v>36901</v>
          </cell>
          <cell r="F526">
            <v>502900</v>
          </cell>
          <cell r="G526" t="str">
            <v>TH1</v>
          </cell>
          <cell r="H526">
            <v>19993</v>
          </cell>
        </row>
        <row r="527">
          <cell r="B527" t="str">
            <v>69516108912</v>
          </cell>
          <cell r="C527" t="str">
            <v>AF695</v>
          </cell>
          <cell r="D527" t="str">
            <v>OPEN</v>
          </cell>
          <cell r="E527">
            <v>36960</v>
          </cell>
          <cell r="F527">
            <v>299205</v>
          </cell>
          <cell r="G527" t="str">
            <v>TH1</v>
          </cell>
          <cell r="H527">
            <v>19995</v>
          </cell>
        </row>
        <row r="528">
          <cell r="B528" t="str">
            <v>69516108923</v>
          </cell>
          <cell r="C528" t="str">
            <v>AF695</v>
          </cell>
          <cell r="D528" t="str">
            <v>OPEN</v>
          </cell>
          <cell r="E528">
            <v>37144</v>
          </cell>
          <cell r="F528">
            <v>27510</v>
          </cell>
          <cell r="G528" t="str">
            <v>TH1</v>
          </cell>
          <cell r="H528">
            <v>21401</v>
          </cell>
        </row>
        <row r="529">
          <cell r="B529" t="str">
            <v>69516108934</v>
          </cell>
          <cell r="C529" t="str">
            <v>AF695</v>
          </cell>
          <cell r="D529" t="str">
            <v>OPEN</v>
          </cell>
          <cell r="E529">
            <v>37205</v>
          </cell>
          <cell r="F529">
            <v>283015</v>
          </cell>
          <cell r="G529" t="str">
            <v>TH1</v>
          </cell>
          <cell r="H529">
            <v>20805</v>
          </cell>
        </row>
        <row r="530">
          <cell r="B530" t="str">
            <v>69516108945</v>
          </cell>
          <cell r="C530" t="str">
            <v>AF695</v>
          </cell>
          <cell r="D530" t="str">
            <v>OPEN</v>
          </cell>
          <cell r="E530">
            <v>37235</v>
          </cell>
          <cell r="F530">
            <v>579978</v>
          </cell>
          <cell r="G530" t="str">
            <v>TH1</v>
          </cell>
          <cell r="H530">
            <v>21089</v>
          </cell>
        </row>
        <row r="531">
          <cell r="B531" t="str">
            <v>69516108956</v>
          </cell>
          <cell r="C531" t="str">
            <v>AF695</v>
          </cell>
          <cell r="D531" t="str">
            <v>OPEN</v>
          </cell>
          <cell r="E531">
            <v>37235</v>
          </cell>
          <cell r="F531">
            <v>819020</v>
          </cell>
          <cell r="G531" t="str">
            <v>TH1</v>
          </cell>
          <cell r="H531">
            <v>21657</v>
          </cell>
        </row>
        <row r="532">
          <cell r="B532" t="str">
            <v>69516108960</v>
          </cell>
          <cell r="C532" t="str">
            <v>AF695</v>
          </cell>
          <cell r="D532" t="str">
            <v>OPEN</v>
          </cell>
          <cell r="E532">
            <v>37205</v>
          </cell>
          <cell r="F532">
            <v>28140</v>
          </cell>
          <cell r="G532" t="str">
            <v>TH1</v>
          </cell>
          <cell r="H532">
            <v>20965</v>
          </cell>
        </row>
        <row r="533">
          <cell r="B533" t="str">
            <v>69516108971</v>
          </cell>
          <cell r="C533" t="str">
            <v>AF695</v>
          </cell>
          <cell r="D533" t="str">
            <v>OPEN</v>
          </cell>
          <cell r="E533">
            <v>43009</v>
          </cell>
          <cell r="F533">
            <v>194586</v>
          </cell>
          <cell r="G533" t="str">
            <v>TH1</v>
          </cell>
          <cell r="H533">
            <v>21658</v>
          </cell>
        </row>
        <row r="534">
          <cell r="B534" t="str">
            <v>69516108982</v>
          </cell>
          <cell r="C534" t="str">
            <v>AF695</v>
          </cell>
          <cell r="D534" t="str">
            <v>OPEN</v>
          </cell>
          <cell r="E534">
            <v>44470</v>
          </cell>
          <cell r="F534">
            <v>598130</v>
          </cell>
          <cell r="G534" t="str">
            <v>TH1</v>
          </cell>
          <cell r="H534">
            <v>22115</v>
          </cell>
        </row>
        <row r="535">
          <cell r="B535" t="str">
            <v>69516108993</v>
          </cell>
          <cell r="C535" t="str">
            <v>AF695</v>
          </cell>
          <cell r="D535" t="str">
            <v>OPEN</v>
          </cell>
          <cell r="E535">
            <v>43374</v>
          </cell>
          <cell r="F535">
            <v>5090</v>
          </cell>
          <cell r="G535" t="str">
            <v>TH1</v>
          </cell>
          <cell r="H535">
            <v>21963</v>
          </cell>
        </row>
        <row r="536">
          <cell r="B536" t="str">
            <v>69516109004</v>
          </cell>
          <cell r="C536" t="str">
            <v>AF695</v>
          </cell>
          <cell r="D536" t="str">
            <v>OPEN</v>
          </cell>
          <cell r="E536">
            <v>44105</v>
          </cell>
          <cell r="F536">
            <v>14145</v>
          </cell>
          <cell r="G536" t="str">
            <v>TH1</v>
          </cell>
          <cell r="H536">
            <v>22116</v>
          </cell>
        </row>
        <row r="537">
          <cell r="B537" t="str">
            <v>69516109015</v>
          </cell>
          <cell r="C537" t="str">
            <v>AF695</v>
          </cell>
          <cell r="D537" t="str">
            <v>OPEN</v>
          </cell>
          <cell r="E537">
            <v>43739</v>
          </cell>
          <cell r="F537">
            <v>320355</v>
          </cell>
          <cell r="G537" t="str">
            <v>TH1</v>
          </cell>
          <cell r="H537">
            <v>22117</v>
          </cell>
        </row>
        <row r="538">
          <cell r="B538" t="str">
            <v>69516109026</v>
          </cell>
          <cell r="C538" t="str">
            <v>AF695</v>
          </cell>
          <cell r="D538" t="str">
            <v>OPEN</v>
          </cell>
          <cell r="E538">
            <v>44105</v>
          </cell>
          <cell r="F538">
            <v>460650</v>
          </cell>
          <cell r="G538" t="str">
            <v>TH1</v>
          </cell>
          <cell r="H538">
            <v>22313</v>
          </cell>
        </row>
        <row r="539">
          <cell r="B539" t="str">
            <v>69516109030</v>
          </cell>
          <cell r="C539" t="str">
            <v>AF695</v>
          </cell>
          <cell r="D539" t="str">
            <v>OPEN</v>
          </cell>
          <cell r="E539">
            <v>45200</v>
          </cell>
          <cell r="F539">
            <v>404935</v>
          </cell>
          <cell r="G539" t="str">
            <v>TH1</v>
          </cell>
          <cell r="H539">
            <v>22314</v>
          </cell>
        </row>
        <row r="540">
          <cell r="B540" t="str">
            <v>69516109052</v>
          </cell>
          <cell r="C540" t="str">
            <v>AF695</v>
          </cell>
          <cell r="D540" t="str">
            <v>OPEN</v>
          </cell>
          <cell r="E540">
            <v>44105</v>
          </cell>
          <cell r="F540">
            <v>18900</v>
          </cell>
          <cell r="G540" t="str">
            <v>TH1</v>
          </cell>
          <cell r="H540">
            <v>22315</v>
          </cell>
        </row>
      </sheetData>
      <sheetData sheetId="5">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R-Jan-99 "/>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 MasterList-New"/>
      <sheetName val="data"/>
      <sheetName val="BOI MasterList"/>
    </sheetNames>
    <sheetDataSet>
      <sheetData sheetId="0" refreshError="1"/>
      <sheetData sheetId="1">
        <row r="1">
          <cell r="A1" t="str">
            <v>ใช่</v>
          </cell>
          <cell r="B1" t="str">
            <v xml:space="preserve"> ...</v>
          </cell>
          <cell r="D1" t="str">
            <v>AED</v>
          </cell>
          <cell r="J1" t="str">
            <v>Steam : อื่นๆ</v>
          </cell>
        </row>
        <row r="2">
          <cell r="A2" t="str">
            <v>ไม่ใช่</v>
          </cell>
          <cell r="B2" t="str">
            <v>...</v>
          </cell>
          <cell r="D2" t="str">
            <v>AUD</v>
          </cell>
          <cell r="J2" t="str">
            <v>Electricity Power : อื่นๆ</v>
          </cell>
        </row>
        <row r="3">
          <cell r="B3" t="str">
            <v>...</v>
          </cell>
          <cell r="D3" t="str">
            <v>BHD</v>
          </cell>
        </row>
        <row r="4">
          <cell r="B4" t="str">
            <v>...</v>
          </cell>
          <cell r="D4" t="str">
            <v>BHT</v>
          </cell>
        </row>
        <row r="5">
          <cell r="B5" t="str">
            <v>...</v>
          </cell>
          <cell r="D5" t="str">
            <v>BRD</v>
          </cell>
        </row>
        <row r="6">
          <cell r="B6" t="str">
            <v>...</v>
          </cell>
          <cell r="D6" t="str">
            <v>CAD</v>
          </cell>
        </row>
        <row r="7">
          <cell r="B7" t="str">
            <v>...</v>
          </cell>
          <cell r="D7" t="str">
            <v>CHF</v>
          </cell>
        </row>
        <row r="8">
          <cell r="B8" t="str">
            <v>...</v>
          </cell>
          <cell r="D8" t="str">
            <v>CNY</v>
          </cell>
        </row>
        <row r="9">
          <cell r="B9" t="str">
            <v>...</v>
          </cell>
          <cell r="D9" t="str">
            <v>DKK</v>
          </cell>
        </row>
        <row r="10">
          <cell r="B10" t="str">
            <v>...</v>
          </cell>
          <cell r="D10" t="str">
            <v>EUR</v>
          </cell>
        </row>
        <row r="11">
          <cell r="B11" t="str">
            <v>...</v>
          </cell>
          <cell r="D11" t="str">
            <v>GBP</v>
          </cell>
        </row>
        <row r="12">
          <cell r="B12" t="str">
            <v>...</v>
          </cell>
          <cell r="D12" t="str">
            <v>HKD</v>
          </cell>
        </row>
        <row r="13">
          <cell r="B13" t="str">
            <v>...</v>
          </cell>
          <cell r="D13" t="str">
            <v>IDR</v>
          </cell>
        </row>
        <row r="14">
          <cell r="B14" t="str">
            <v>...</v>
          </cell>
          <cell r="D14" t="str">
            <v>INR</v>
          </cell>
        </row>
        <row r="15">
          <cell r="B15" t="str">
            <v>Carat</v>
          </cell>
          <cell r="D15" t="str">
            <v>JPY</v>
          </cell>
        </row>
        <row r="16">
          <cell r="B16" t="str">
            <v>Cubic centimetre</v>
          </cell>
          <cell r="D16" t="str">
            <v>KRW</v>
          </cell>
        </row>
        <row r="17">
          <cell r="B17" t="str">
            <v>Cubic foot</v>
          </cell>
          <cell r="D17" t="str">
            <v>MYR</v>
          </cell>
        </row>
        <row r="18">
          <cell r="B18" t="str">
            <v>Cubic metre</v>
          </cell>
          <cell r="D18" t="str">
            <v>NOK</v>
          </cell>
        </row>
        <row r="19">
          <cell r="B19" t="str">
            <v>Currency</v>
          </cell>
          <cell r="D19" t="str">
            <v>NZD</v>
          </cell>
        </row>
        <row r="20">
          <cell r="B20" t="str">
            <v>Foot</v>
          </cell>
          <cell r="D20" t="str">
            <v>OMR</v>
          </cell>
        </row>
        <row r="21">
          <cell r="B21" t="str">
            <v>Frame</v>
          </cell>
          <cell r="D21" t="str">
            <v>QAR</v>
          </cell>
        </row>
        <row r="22">
          <cell r="B22" t="str">
            <v>Gram</v>
          </cell>
          <cell r="D22" t="str">
            <v>SAR</v>
          </cell>
        </row>
        <row r="23">
          <cell r="B23" t="str">
            <v>Kilo watt hour</v>
          </cell>
          <cell r="D23" t="str">
            <v>SEK</v>
          </cell>
        </row>
        <row r="24">
          <cell r="B24" t="str">
            <v>Kilo-gram</v>
          </cell>
          <cell r="D24" t="str">
            <v>SGD</v>
          </cell>
        </row>
        <row r="25">
          <cell r="B25" t="str">
            <v>Kilometre</v>
          </cell>
          <cell r="D25" t="str">
            <v>TWD</v>
          </cell>
        </row>
        <row r="26">
          <cell r="B26" t="str">
            <v>Litre</v>
          </cell>
          <cell r="D26" t="str">
            <v>USD</v>
          </cell>
        </row>
        <row r="27">
          <cell r="B27" t="str">
            <v>Metre</v>
          </cell>
          <cell r="D27" t="str">
            <v>ZAR</v>
          </cell>
        </row>
        <row r="28">
          <cell r="B28" t="str">
            <v>Metric ton</v>
          </cell>
        </row>
        <row r="29">
          <cell r="B29" t="str">
            <v>Onze</v>
          </cell>
        </row>
        <row r="30">
          <cell r="B30" t="str">
            <v>Pair</v>
          </cell>
        </row>
        <row r="31">
          <cell r="B31" t="str">
            <v>Piece</v>
          </cell>
        </row>
        <row r="32">
          <cell r="B32" t="str">
            <v>Piece / Unit</v>
          </cell>
        </row>
        <row r="33">
          <cell r="B33" t="str">
            <v>Pound</v>
          </cell>
        </row>
        <row r="34">
          <cell r="B34" t="str">
            <v>Roll</v>
          </cell>
        </row>
        <row r="35">
          <cell r="B35" t="str">
            <v>Set</v>
          </cell>
        </row>
        <row r="36">
          <cell r="B36" t="str">
            <v>Square foot</v>
          </cell>
        </row>
        <row r="37">
          <cell r="B37" t="str">
            <v>Square metre</v>
          </cell>
        </row>
        <row r="38">
          <cell r="B38" t="str">
            <v>Square yard</v>
          </cell>
        </row>
        <row r="39">
          <cell r="B39" t="str">
            <v>Ton</v>
          </cell>
        </row>
        <row r="40">
          <cell r="B40" t="str">
            <v>Unit</v>
          </cell>
        </row>
        <row r="41">
          <cell r="B41" t="str">
            <v>Yard</v>
          </cell>
        </row>
      </sheetData>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BS"/>
      <sheetName val="G-PL"/>
      <sheetName val="Group"/>
      <sheetName val="F-1 (2)"/>
      <sheetName val="F-2 (2)"/>
      <sheetName val="F-3 (2)"/>
      <sheetName val="F-1"/>
      <sheetName val="F-2"/>
      <sheetName val="F-3"/>
      <sheetName val="Adj"/>
      <sheetName val="BS_Detail (2)"/>
      <sheetName val="PL_Detail (2)"/>
      <sheetName val="N"/>
      <sheetName val="CC"/>
      <sheetName val="predic_depre"/>
      <sheetName val="20"/>
      <sheetName val="20-1"/>
      <sheetName val="20-2"/>
      <sheetName val="30"/>
      <sheetName val="40"/>
      <sheetName val="deferred tax"/>
      <sheetName val="BS"/>
      <sheetName val="Pivot Aug'01"/>
      <sheetName val="Sheet1"/>
      <sheetName val="Case"/>
      <sheetName val="Data_2 Exiting-CE"/>
      <sheetName val="Data_1 Exiting-AA"/>
      <sheetName val="Data_3 New-CE"/>
      <sheetName val="Account"/>
      <sheetName val="Data for_5CE-งบปี 2006"/>
      <sheetName val="Report_04 PPE"/>
      <sheetName val="10-1 Media"/>
      <sheetName val="10-cut"/>
      <sheetName val="BHT"/>
      <sheetName val=" Qty"/>
      <sheetName val="Metal price"/>
      <sheetName val="checkstock"/>
    </sheetNames>
    <sheetDataSet>
      <sheetData sheetId="0">
        <row r="3">
          <cell r="A3" t="str">
            <v/>
          </cell>
          <cell r="B3" t="str">
            <v>Assets</v>
          </cell>
          <cell r="C3" t="str">
            <v/>
          </cell>
          <cell r="F3">
            <v>0</v>
          </cell>
        </row>
        <row r="4">
          <cell r="A4" t="str">
            <v/>
          </cell>
          <cell r="B4" t="str">
            <v>Current Assets</v>
          </cell>
          <cell r="C4" t="str">
            <v/>
          </cell>
          <cell r="F4">
            <v>0</v>
          </cell>
        </row>
        <row r="5">
          <cell r="A5" t="str">
            <v>101488</v>
          </cell>
          <cell r="B5" t="str">
            <v>101488 Bank Balance-SCB Tarua</v>
          </cell>
          <cell r="C5" t="str">
            <v>76.1-</v>
          </cell>
          <cell r="F5">
            <v>4019562.23</v>
          </cell>
        </row>
        <row r="6">
          <cell r="A6" t="str">
            <v>102488</v>
          </cell>
          <cell r="B6" t="str">
            <v>102488 Bank Deposit-SCB Tarua</v>
          </cell>
          <cell r="C6" t="str">
            <v/>
          </cell>
          <cell r="F6">
            <v>0</v>
          </cell>
        </row>
        <row r="7">
          <cell r="A7" t="str">
            <v>103488</v>
          </cell>
          <cell r="B7" t="str">
            <v>103488 Uncleared Payment-SCB Tarua</v>
          </cell>
          <cell r="C7" t="str">
            <v>22.9</v>
          </cell>
          <cell r="F7">
            <v>-245944.45</v>
          </cell>
        </row>
        <row r="8">
          <cell r="A8" t="str">
            <v>101567</v>
          </cell>
          <cell r="B8" t="str">
            <v>101567 Bank Balance-SCB Head Office</v>
          </cell>
          <cell r="C8" t="str">
            <v>14.7-</v>
          </cell>
          <cell r="F8">
            <v>347014.61</v>
          </cell>
        </row>
        <row r="9">
          <cell r="A9" t="str">
            <v/>
          </cell>
          <cell r="B9" t="str">
            <v/>
          </cell>
          <cell r="C9" t="str">
            <v>14.7-</v>
          </cell>
          <cell r="F9">
            <v>347014.61</v>
          </cell>
        </row>
        <row r="10">
          <cell r="A10" t="str">
            <v>101689</v>
          </cell>
          <cell r="B10" t="str">
            <v>101689 Bank Balance-TFB Bangsue</v>
          </cell>
          <cell r="C10" t="str">
            <v/>
          </cell>
          <cell r="F10">
            <v>0</v>
          </cell>
        </row>
        <row r="11">
          <cell r="A11" t="str">
            <v>103689</v>
          </cell>
          <cell r="B11" t="str">
            <v>103689 Uncleared Payment-TFB Bangsue</v>
          </cell>
          <cell r="C11" t="str">
            <v/>
          </cell>
          <cell r="F11">
            <v>0</v>
          </cell>
        </row>
        <row r="12">
          <cell r="A12" t="str">
            <v>101713</v>
          </cell>
          <cell r="B12" t="str">
            <v>101713 Bank Balance-TFB SB</v>
          </cell>
          <cell r="C12" t="str">
            <v>100.0-</v>
          </cell>
          <cell r="F12">
            <v>453544.16</v>
          </cell>
        </row>
        <row r="13">
          <cell r="A13" t="str">
            <v>103713</v>
          </cell>
          <cell r="B13" t="str">
            <v>103713 Uncleared Payment-TFB SB</v>
          </cell>
          <cell r="C13" t="str">
            <v>100.0</v>
          </cell>
          <cell r="F13">
            <v>-290079.75</v>
          </cell>
        </row>
        <row r="14">
          <cell r="A14" t="str">
            <v>101774</v>
          </cell>
          <cell r="B14" t="str">
            <v>101774 Bank Balance-TFB PPB</v>
          </cell>
          <cell r="C14" t="str">
            <v>100.0-</v>
          </cell>
          <cell r="F14">
            <v>302009.7</v>
          </cell>
        </row>
        <row r="15">
          <cell r="A15" t="str">
            <v>103774</v>
          </cell>
          <cell r="B15" t="str">
            <v>103774 Uncleared Payment-TFB PPB</v>
          </cell>
          <cell r="C15" t="str">
            <v>100.0</v>
          </cell>
          <cell r="F15">
            <v>-33599.61</v>
          </cell>
        </row>
        <row r="16">
          <cell r="A16" t="str">
            <v>101788</v>
          </cell>
          <cell r="B16" t="str">
            <v>101788 Bank Balance-TFB Phaholyothin</v>
          </cell>
          <cell r="C16" t="str">
            <v>100.0-</v>
          </cell>
          <cell r="F16">
            <v>97369.22</v>
          </cell>
        </row>
        <row r="17">
          <cell r="A17" t="str">
            <v/>
          </cell>
          <cell r="B17" t="str">
            <v>Cash in Banks</v>
          </cell>
          <cell r="C17" t="str">
            <v>77.4-</v>
          </cell>
          <cell r="F17">
            <v>4649876.1100000003</v>
          </cell>
        </row>
        <row r="18">
          <cell r="A18" t="str">
            <v>100110</v>
          </cell>
          <cell r="B18" t="str">
            <v>100110 Petty Cash</v>
          </cell>
          <cell r="C18" t="str">
            <v>0.0</v>
          </cell>
          <cell r="F18">
            <v>450000</v>
          </cell>
        </row>
        <row r="19">
          <cell r="A19" t="str">
            <v>100210</v>
          </cell>
          <cell r="B19" t="str">
            <v>100210 Cash on Hand</v>
          </cell>
          <cell r="C19" t="str">
            <v>39.2</v>
          </cell>
          <cell r="F19">
            <v>45647.839999999997</v>
          </cell>
        </row>
        <row r="20">
          <cell r="A20" t="str">
            <v/>
          </cell>
          <cell r="B20" t="str">
            <v>Cash On Hand</v>
          </cell>
          <cell r="C20" t="str">
            <v>3.6</v>
          </cell>
          <cell r="F20">
            <v>495647.84</v>
          </cell>
        </row>
        <row r="21">
          <cell r="A21" t="str">
            <v/>
          </cell>
          <cell r="B21" t="str">
            <v>Cash On Hand and in Bank</v>
          </cell>
          <cell r="C21" t="str">
            <v>69.6-</v>
          </cell>
          <cell r="F21">
            <v>5145523.95</v>
          </cell>
        </row>
        <row r="22">
          <cell r="A22" t="str">
            <v/>
          </cell>
          <cell r="B22" t="str">
            <v>Account and Notes Receivable-Trade-Net</v>
          </cell>
          <cell r="C22" t="str">
            <v/>
          </cell>
          <cell r="F22">
            <v>0</v>
          </cell>
        </row>
        <row r="23">
          <cell r="A23" t="str">
            <v>117110</v>
          </cell>
          <cell r="B23" t="str">
            <v>117110 Due from Afflilated Co. - Sales A/C</v>
          </cell>
          <cell r="C23" t="str">
            <v>10.0</v>
          </cell>
          <cell r="F23">
            <v>484936533.52999997</v>
          </cell>
        </row>
        <row r="24">
          <cell r="A24" t="str">
            <v/>
          </cell>
          <cell r="B24" t="str">
            <v>Affiliated companies</v>
          </cell>
          <cell r="C24" t="str">
            <v>10.0</v>
          </cell>
          <cell r="F24">
            <v>484936533.52999997</v>
          </cell>
        </row>
        <row r="25">
          <cell r="A25" t="str">
            <v>112110</v>
          </cell>
          <cell r="B25" t="str">
            <v>112110 A/R Trade-Interface from Outside SAP</v>
          </cell>
          <cell r="C25" t="str">
            <v/>
          </cell>
          <cell r="F25">
            <v>0</v>
          </cell>
        </row>
        <row r="26">
          <cell r="A26" t="str">
            <v/>
          </cell>
          <cell r="B26" t="str">
            <v>Other Company</v>
          </cell>
          <cell r="C26" t="str">
            <v/>
          </cell>
          <cell r="F26">
            <v>0</v>
          </cell>
        </row>
        <row r="27">
          <cell r="A27" t="str">
            <v/>
          </cell>
          <cell r="B27" t="str">
            <v>Other Companies</v>
          </cell>
          <cell r="C27" t="str">
            <v/>
          </cell>
          <cell r="F27">
            <v>0</v>
          </cell>
        </row>
        <row r="28">
          <cell r="A28" t="str">
            <v>117120</v>
          </cell>
          <cell r="B28" t="str">
            <v>117120 Current Account - Affiliated Companies</v>
          </cell>
          <cell r="C28" t="str">
            <v>64.2</v>
          </cell>
          <cell r="F28">
            <v>44851448.549999997</v>
          </cell>
        </row>
        <row r="29">
          <cell r="A29" t="str">
            <v>117140</v>
          </cell>
          <cell r="B29" t="str">
            <v>117140 A/R Intercompany-Material Sales</v>
          </cell>
          <cell r="C29" t="str">
            <v>0.7-</v>
          </cell>
          <cell r="F29">
            <v>2695573.71</v>
          </cell>
        </row>
        <row r="30">
          <cell r="A30" t="str">
            <v>117220</v>
          </cell>
          <cell r="B30" t="str">
            <v>117220 A/R Intercompany-Promissory Notes</v>
          </cell>
          <cell r="C30" t="str">
            <v>83.9-</v>
          </cell>
          <cell r="F30">
            <v>11940624624.610001</v>
          </cell>
        </row>
        <row r="31">
          <cell r="A31" t="str">
            <v/>
          </cell>
          <cell r="B31" t="str">
            <v>Rec.from &amp; Loans to Sub,Aff&amp;Other Com</v>
          </cell>
          <cell r="C31" t="str">
            <v>83.3-</v>
          </cell>
          <cell r="F31">
            <v>11988171646.870001</v>
          </cell>
        </row>
        <row r="32">
          <cell r="A32" t="str">
            <v/>
          </cell>
          <cell r="B32" t="str">
            <v>Rec. from &amp; Loans to Sub,Aff&amp; Other Comp</v>
          </cell>
          <cell r="C32" t="str">
            <v>83.3-</v>
          </cell>
          <cell r="F32">
            <v>11988171646.870001</v>
          </cell>
        </row>
        <row r="33">
          <cell r="A33" t="str">
            <v>121110</v>
          </cell>
          <cell r="B33" t="str">
            <v>121110 Finished Goods Inventory</v>
          </cell>
          <cell r="C33" t="str">
            <v>200.0-</v>
          </cell>
          <cell r="F33">
            <v>0.01</v>
          </cell>
        </row>
        <row r="34">
          <cell r="A34" t="str">
            <v>121111</v>
          </cell>
          <cell r="B34" t="str">
            <v>121111 Finished Goods Inventory for SD</v>
          </cell>
          <cell r="C34" t="str">
            <v>57.1</v>
          </cell>
          <cell r="F34">
            <v>69613113.480000004</v>
          </cell>
        </row>
        <row r="35">
          <cell r="A35" t="str">
            <v>121119</v>
          </cell>
          <cell r="B35" t="str">
            <v>121119 Finished Goods Inventory-Adjustment</v>
          </cell>
          <cell r="C35" t="str">
            <v>1,719.1-</v>
          </cell>
          <cell r="F35">
            <v>-724111.03</v>
          </cell>
        </row>
        <row r="36">
          <cell r="A36" t="str">
            <v/>
          </cell>
          <cell r="B36" t="str">
            <v>Finished Goods</v>
          </cell>
          <cell r="C36" t="str">
            <v>39.6</v>
          </cell>
          <cell r="F36">
            <v>68889002.459999993</v>
          </cell>
        </row>
        <row r="37">
          <cell r="A37" t="str">
            <v>121210</v>
          </cell>
          <cell r="B37" t="str">
            <v>121210 Goods in Process Inventory</v>
          </cell>
          <cell r="C37" t="str">
            <v>25.5-</v>
          </cell>
          <cell r="F37">
            <v>177719271.00999999</v>
          </cell>
        </row>
        <row r="38">
          <cell r="A38" t="str">
            <v>121219</v>
          </cell>
          <cell r="B38" t="str">
            <v>121219 Goods in Process-Adjustment</v>
          </cell>
          <cell r="C38" t="str">
            <v>29.7-</v>
          </cell>
          <cell r="F38">
            <v>17335660.890000001</v>
          </cell>
        </row>
        <row r="39">
          <cell r="A39" t="str">
            <v/>
          </cell>
          <cell r="B39" t="str">
            <v>Goods in Process</v>
          </cell>
          <cell r="C39" t="str">
            <v>25.9-</v>
          </cell>
          <cell r="F39">
            <v>195054931.90000001</v>
          </cell>
        </row>
        <row r="40">
          <cell r="A40" t="str">
            <v>121310</v>
          </cell>
          <cell r="B40" t="str">
            <v>121310 Raw Materials Inventory</v>
          </cell>
          <cell r="C40" t="str">
            <v>111.5</v>
          </cell>
          <cell r="F40">
            <v>59115951.899999999</v>
          </cell>
        </row>
        <row r="41">
          <cell r="A41" t="str">
            <v/>
          </cell>
          <cell r="B41" t="str">
            <v>Raw Materials</v>
          </cell>
          <cell r="C41" t="str">
            <v>111.5</v>
          </cell>
          <cell r="F41">
            <v>59115951.899999999</v>
          </cell>
        </row>
        <row r="42">
          <cell r="A42" t="str">
            <v>121430</v>
          </cell>
          <cell r="B42" t="str">
            <v>121430 Spare Parts Inventory</v>
          </cell>
          <cell r="C42" t="str">
            <v>12.3-</v>
          </cell>
          <cell r="F42">
            <v>342049134.16000003</v>
          </cell>
        </row>
        <row r="43">
          <cell r="A43" t="str">
            <v/>
          </cell>
          <cell r="B43" t="str">
            <v>Spare Parts</v>
          </cell>
          <cell r="C43" t="str">
            <v>12.3-</v>
          </cell>
          <cell r="F43">
            <v>342049134.16000003</v>
          </cell>
        </row>
        <row r="44">
          <cell r="A44" t="str">
            <v>121410</v>
          </cell>
          <cell r="B44" t="str">
            <v>121410 Store Supplies and Others</v>
          </cell>
          <cell r="C44" t="str">
            <v>46.4-</v>
          </cell>
          <cell r="F44">
            <v>235512631.12</v>
          </cell>
        </row>
        <row r="45">
          <cell r="A45" t="str">
            <v/>
          </cell>
          <cell r="B45" t="str">
            <v>Stores, Supplies and Others</v>
          </cell>
          <cell r="C45" t="str">
            <v>46.4-</v>
          </cell>
          <cell r="F45">
            <v>235512631.12</v>
          </cell>
        </row>
        <row r="46">
          <cell r="A46" t="str">
            <v/>
          </cell>
          <cell r="B46" t="str">
            <v>Inventories</v>
          </cell>
          <cell r="C46" t="str">
            <v>12.1-</v>
          </cell>
          <cell r="F46">
            <v>900621651.53999996</v>
          </cell>
        </row>
        <row r="47">
          <cell r="A47" t="str">
            <v>124120</v>
          </cell>
          <cell r="B47" t="str">
            <v>124120 Insurance Premium</v>
          </cell>
          <cell r="C47" t="str">
            <v>103.7-</v>
          </cell>
          <cell r="F47">
            <v>4417427.32</v>
          </cell>
        </row>
        <row r="48">
          <cell r="A48" t="str">
            <v>124140</v>
          </cell>
          <cell r="B48" t="str">
            <v>124140 Rent</v>
          </cell>
          <cell r="C48" t="str">
            <v/>
          </cell>
          <cell r="F48">
            <v>0</v>
          </cell>
        </row>
        <row r="49">
          <cell r="A49" t="str">
            <v>124170</v>
          </cell>
          <cell r="B49" t="str">
            <v>124170 Prepaid Taxes</v>
          </cell>
          <cell r="C49" t="str">
            <v>11,998.0</v>
          </cell>
          <cell r="F49">
            <v>127.5</v>
          </cell>
        </row>
        <row r="50">
          <cell r="A50" t="str">
            <v>124900</v>
          </cell>
          <cell r="B50" t="str">
            <v>124900 Suspense Account for deferred VAT</v>
          </cell>
          <cell r="C50" t="str">
            <v>97.8-</v>
          </cell>
          <cell r="F50">
            <v>2516521.64</v>
          </cell>
        </row>
        <row r="51">
          <cell r="A51" t="str">
            <v>124990</v>
          </cell>
          <cell r="B51" t="str">
            <v>124990 Other Prepaid Expenses</v>
          </cell>
          <cell r="C51" t="str">
            <v>791.8</v>
          </cell>
          <cell r="F51">
            <v>335890.56</v>
          </cell>
        </row>
        <row r="52">
          <cell r="A52" t="str">
            <v/>
          </cell>
          <cell r="B52" t="str">
            <v>Prepaid Expenses</v>
          </cell>
          <cell r="C52" t="str">
            <v>58.0-</v>
          </cell>
          <cell r="F52">
            <v>7269967.0199999996</v>
          </cell>
        </row>
        <row r="53">
          <cell r="A53" t="str">
            <v>113110</v>
          </cell>
          <cell r="B53" t="str">
            <v>113110 Employees' Individual Account</v>
          </cell>
          <cell r="C53" t="str">
            <v>1,479.6</v>
          </cell>
          <cell r="F53">
            <v>78000</v>
          </cell>
        </row>
        <row r="54">
          <cell r="A54" t="str">
            <v>113120</v>
          </cell>
          <cell r="B54" t="str">
            <v>113120 Employees' Advances</v>
          </cell>
          <cell r="C54" t="str">
            <v>33.0-</v>
          </cell>
          <cell r="F54">
            <v>672679.4</v>
          </cell>
        </row>
        <row r="55">
          <cell r="A55" t="str">
            <v>113210</v>
          </cell>
          <cell r="B55" t="str">
            <v>113210 Account Receivable-Sundry Employees' Advances</v>
          </cell>
          <cell r="C55" t="str">
            <v>93.4</v>
          </cell>
          <cell r="F55">
            <v>17010.25</v>
          </cell>
        </row>
        <row r="56">
          <cell r="A56" t="str">
            <v>113100</v>
          </cell>
          <cell r="B56" t="str">
            <v>113100 Advance for Shares</v>
          </cell>
          <cell r="C56" t="str">
            <v>0.0</v>
          </cell>
          <cell r="F56">
            <v>300</v>
          </cell>
        </row>
        <row r="57">
          <cell r="A57" t="str">
            <v>113150</v>
          </cell>
          <cell r="B57" t="str">
            <v>113150 Account Receivables-Employees' loan</v>
          </cell>
          <cell r="C57" t="str">
            <v>14.3-</v>
          </cell>
          <cell r="F57">
            <v>267772.31</v>
          </cell>
        </row>
        <row r="58">
          <cell r="A58" t="str">
            <v>113990</v>
          </cell>
          <cell r="B58" t="str">
            <v>113990 Other Miscellaneous Receivables</v>
          </cell>
          <cell r="C58" t="str">
            <v>61.6-</v>
          </cell>
          <cell r="F58">
            <v>3884206.78</v>
          </cell>
        </row>
        <row r="59">
          <cell r="A59" t="str">
            <v>123300</v>
          </cell>
          <cell r="B59" t="str">
            <v>123300 Advances for Deferred Charge</v>
          </cell>
          <cell r="C59" t="str">
            <v/>
          </cell>
          <cell r="F59">
            <v>0</v>
          </cell>
        </row>
        <row r="60">
          <cell r="A60" t="str">
            <v>127120</v>
          </cell>
          <cell r="B60" t="str">
            <v>127120 VAT-Input Tax-Deferred (Recoverable)</v>
          </cell>
          <cell r="C60" t="str">
            <v>36.1-</v>
          </cell>
          <cell r="F60">
            <v>12483268.15</v>
          </cell>
        </row>
        <row r="61">
          <cell r="A61" t="str">
            <v/>
          </cell>
          <cell r="B61" t="str">
            <v>Other Receivables</v>
          </cell>
          <cell r="C61" t="str">
            <v>34.2-</v>
          </cell>
          <cell r="F61">
            <v>17403236.890000001</v>
          </cell>
        </row>
        <row r="62">
          <cell r="A62" t="str">
            <v/>
          </cell>
          <cell r="B62" t="str">
            <v>Other Current Assets</v>
          </cell>
          <cell r="C62" t="str">
            <v>41.3-</v>
          </cell>
          <cell r="F62">
            <v>24673203.91</v>
          </cell>
        </row>
        <row r="63">
          <cell r="A63" t="str">
            <v/>
          </cell>
          <cell r="B63" t="str">
            <v>Total Current Assets</v>
          </cell>
          <cell r="C63" t="str">
            <v>75.0-</v>
          </cell>
          <cell r="F63">
            <v>13403548559.799999</v>
          </cell>
        </row>
        <row r="64">
          <cell r="A64" t="str">
            <v>130550</v>
          </cell>
          <cell r="B64" t="str">
            <v>130550 Investment Par Value-Siam Refractory Industry</v>
          </cell>
          <cell r="C64" t="str">
            <v>75.0-</v>
          </cell>
          <cell r="F64">
            <v>149999700</v>
          </cell>
        </row>
        <row r="65">
          <cell r="A65" t="str">
            <v>130551</v>
          </cell>
          <cell r="B65" t="str">
            <v>130551 Investment Parmium Value-Siam Refractory Industry</v>
          </cell>
          <cell r="C65" t="str">
            <v>75.0-</v>
          </cell>
          <cell r="F65">
            <v>52320000</v>
          </cell>
        </row>
        <row r="66">
          <cell r="A66" t="str">
            <v>130552</v>
          </cell>
          <cell r="B66" t="str">
            <v>130552 Investment Discount Value-Siam Refractory Industry</v>
          </cell>
          <cell r="C66" t="str">
            <v>75.0</v>
          </cell>
          <cell r="F66">
            <v>-112477200.06</v>
          </cell>
        </row>
        <row r="67">
          <cell r="A67" t="str">
            <v>139991</v>
          </cell>
          <cell r="B67" t="str">
            <v>139991 Equity Method</v>
          </cell>
          <cell r="C67" t="str">
            <v>75.0</v>
          </cell>
          <cell r="F67">
            <v>-89842499.939999998</v>
          </cell>
        </row>
        <row r="68">
          <cell r="A68" t="str">
            <v/>
          </cell>
          <cell r="B68" t="str">
            <v>Investment In &amp; Loans To Sub.,Ass,&amp;Oth.Com</v>
          </cell>
          <cell r="C68" t="str">
            <v/>
          </cell>
          <cell r="F68">
            <v>0</v>
          </cell>
        </row>
        <row r="69">
          <cell r="A69" t="str">
            <v>141110</v>
          </cell>
          <cell r="B69" t="str">
            <v>141110 Land Control Account</v>
          </cell>
          <cell r="C69" t="str">
            <v>1.5</v>
          </cell>
          <cell r="F69">
            <v>822595717.91999996</v>
          </cell>
        </row>
        <row r="70">
          <cell r="A70" t="str">
            <v>141160</v>
          </cell>
          <cell r="B70" t="str">
            <v>141160 Land Improvement</v>
          </cell>
          <cell r="C70" t="str">
            <v>16.6-</v>
          </cell>
          <cell r="F70">
            <v>75100380.180000007</v>
          </cell>
        </row>
        <row r="71">
          <cell r="A71" t="str">
            <v/>
          </cell>
          <cell r="B71" t="str">
            <v>Land and Land Improvments</v>
          </cell>
          <cell r="C71" t="str">
            <v>0.0</v>
          </cell>
          <cell r="F71">
            <v>897696098.10000002</v>
          </cell>
        </row>
        <row r="72">
          <cell r="A72" t="str">
            <v>143110</v>
          </cell>
          <cell r="B72" t="str">
            <v>143110 Buildings</v>
          </cell>
          <cell r="C72" t="str">
            <v>0.0</v>
          </cell>
          <cell r="F72">
            <v>1992211687.8199999</v>
          </cell>
        </row>
        <row r="73">
          <cell r="A73" t="str">
            <v>143120</v>
          </cell>
          <cell r="B73" t="str">
            <v>143120 Structures</v>
          </cell>
          <cell r="C73" t="str">
            <v>0.5</v>
          </cell>
          <cell r="F73">
            <v>415288148.62</v>
          </cell>
        </row>
        <row r="74">
          <cell r="A74" t="str">
            <v/>
          </cell>
          <cell r="B74" t="str">
            <v>Buildings and Structures</v>
          </cell>
          <cell r="C74" t="str">
            <v>0.1</v>
          </cell>
          <cell r="F74">
            <v>2407499836.4400001</v>
          </cell>
        </row>
        <row r="75">
          <cell r="A75" t="str">
            <v>144110</v>
          </cell>
          <cell r="B75" t="str">
            <v>144110 Plant Machine &amp; Equipment</v>
          </cell>
          <cell r="C75" t="str">
            <v>0.5</v>
          </cell>
          <cell r="F75">
            <v>8332722694.4399996</v>
          </cell>
        </row>
        <row r="76">
          <cell r="A76" t="str">
            <v/>
          </cell>
          <cell r="B76" t="str">
            <v>Plant Machineries and Equipments</v>
          </cell>
          <cell r="C76" t="str">
            <v>0.5</v>
          </cell>
          <cell r="F76">
            <v>8332722694.4399996</v>
          </cell>
        </row>
        <row r="77">
          <cell r="A77" t="str">
            <v>145110</v>
          </cell>
          <cell r="B77" t="str">
            <v>145110 Transportation &amp; Miscellenous Equipment</v>
          </cell>
          <cell r="C77" t="str">
            <v>0.1</v>
          </cell>
          <cell r="F77">
            <v>40924508.020000003</v>
          </cell>
        </row>
        <row r="78">
          <cell r="A78" t="str">
            <v/>
          </cell>
          <cell r="B78" t="str">
            <v>Transportation Equipments</v>
          </cell>
          <cell r="C78" t="str">
            <v>0.1</v>
          </cell>
          <cell r="F78">
            <v>40924508.020000003</v>
          </cell>
        </row>
        <row r="79">
          <cell r="A79" t="str">
            <v>147110</v>
          </cell>
          <cell r="B79" t="str">
            <v>147110 Office Furniture &amp; Equipment</v>
          </cell>
          <cell r="C79" t="str">
            <v>1.1</v>
          </cell>
          <cell r="F79">
            <v>76123065.540000007</v>
          </cell>
        </row>
        <row r="80">
          <cell r="A80" t="str">
            <v/>
          </cell>
          <cell r="B80" t="str">
            <v>Office Furnitures and Equipments</v>
          </cell>
          <cell r="C80" t="str">
            <v>1.1</v>
          </cell>
          <cell r="F80">
            <v>76123065.540000007</v>
          </cell>
        </row>
        <row r="81">
          <cell r="A81" t="str">
            <v>146110</v>
          </cell>
          <cell r="B81" t="str">
            <v>146110 Construction in Progress</v>
          </cell>
          <cell r="C81" t="str">
            <v>5.3</v>
          </cell>
          <cell r="F81">
            <v>105288153.51000001</v>
          </cell>
        </row>
        <row r="82">
          <cell r="A82" t="str">
            <v/>
          </cell>
          <cell r="B82" t="str">
            <v>Construction in Progress</v>
          </cell>
          <cell r="C82" t="str">
            <v>5.3</v>
          </cell>
          <cell r="F82">
            <v>105288153.51000001</v>
          </cell>
        </row>
        <row r="83">
          <cell r="A83" t="str">
            <v>149500</v>
          </cell>
          <cell r="B83" t="str">
            <v>149500 Salvage Assets</v>
          </cell>
          <cell r="C83" t="str">
            <v>0.0</v>
          </cell>
          <cell r="F83">
            <v>23873.79</v>
          </cell>
        </row>
        <row r="84">
          <cell r="A84" t="str">
            <v>149510</v>
          </cell>
          <cell r="B84" t="str">
            <v>149510 Suspense Account for Salvage Assets</v>
          </cell>
          <cell r="C84" t="str">
            <v>0.0</v>
          </cell>
          <cell r="F84">
            <v>-23873.79</v>
          </cell>
        </row>
        <row r="85">
          <cell r="A85" t="str">
            <v/>
          </cell>
          <cell r="B85" t="str">
            <v>Unspecified Assets</v>
          </cell>
          <cell r="C85" t="str">
            <v/>
          </cell>
          <cell r="F85">
            <v>0</v>
          </cell>
        </row>
        <row r="86">
          <cell r="A86" t="str">
            <v>151110</v>
          </cell>
          <cell r="B86" t="str">
            <v>151110 Accumulated Depreciation-Land Improvements</v>
          </cell>
          <cell r="C86" t="str">
            <v>14.8-</v>
          </cell>
          <cell r="F86">
            <v>-38729253.490000002</v>
          </cell>
        </row>
        <row r="87">
          <cell r="A87" t="str">
            <v>153110</v>
          </cell>
          <cell r="B87" t="str">
            <v>153110 Accumulated Depreciation-Buildings &amp; Structures</v>
          </cell>
          <cell r="C87" t="str">
            <v>12.6-</v>
          </cell>
          <cell r="F87">
            <v>-492219540.63999999</v>
          </cell>
        </row>
        <row r="88">
          <cell r="A88" t="str">
            <v>154110</v>
          </cell>
          <cell r="B88" t="str">
            <v>154110 Accumulated Depreciation-Machinery &amp; Equipment</v>
          </cell>
          <cell r="C88" t="str">
            <v>12.6-</v>
          </cell>
          <cell r="F88">
            <v>-6608537642.29</v>
          </cell>
        </row>
        <row r="89">
          <cell r="A89" t="str">
            <v>155110</v>
          </cell>
          <cell r="B89" t="str">
            <v>155110 Accumulated Depre Transportation &amp; Misc Equipment</v>
          </cell>
          <cell r="C89" t="str">
            <v>12.4-</v>
          </cell>
          <cell r="F89">
            <v>-32719800.699999999</v>
          </cell>
        </row>
        <row r="90">
          <cell r="A90" t="str">
            <v>157110</v>
          </cell>
          <cell r="B90" t="str">
            <v>157110 Accumulated Depre-Office Furniture &amp; Equipment</v>
          </cell>
          <cell r="C90" t="str">
            <v>14.1-</v>
          </cell>
          <cell r="F90">
            <v>-53628369.060000002</v>
          </cell>
        </row>
        <row r="91">
          <cell r="A91" t="str">
            <v>159500</v>
          </cell>
          <cell r="B91" t="str">
            <v>159500 Accumulated Depreciation-Salvage Assets</v>
          </cell>
          <cell r="C91" t="str">
            <v>12.5-</v>
          </cell>
          <cell r="F91">
            <v>-19099.05</v>
          </cell>
        </row>
        <row r="92">
          <cell r="A92" t="str">
            <v>159510</v>
          </cell>
          <cell r="B92" t="str">
            <v>159510 Accumulate Depreciation-Suspense AC Salvage Assets</v>
          </cell>
          <cell r="C92" t="str">
            <v>12.5</v>
          </cell>
          <cell r="F92">
            <v>19099.05</v>
          </cell>
        </row>
        <row r="93">
          <cell r="A93" t="str">
            <v/>
          </cell>
          <cell r="B93" t="str">
            <v>Property, Plant and Equipment-Net</v>
          </cell>
          <cell r="C93" t="str">
            <v>18.5-</v>
          </cell>
          <cell r="F93">
            <v>4634419749.8699999</v>
          </cell>
        </row>
        <row r="94">
          <cell r="A94" t="str">
            <v>171110</v>
          </cell>
          <cell r="B94" t="str">
            <v>171110 Land &amp; Land Improvements Not Used in Operations</v>
          </cell>
          <cell r="C94" t="str">
            <v>0.0</v>
          </cell>
          <cell r="F94">
            <v>1204700</v>
          </cell>
        </row>
        <row r="95">
          <cell r="A95" t="str">
            <v>172210</v>
          </cell>
          <cell r="B95" t="str">
            <v>172210 Intengible Assets-Software License</v>
          </cell>
          <cell r="C95" t="str">
            <v>5.8-</v>
          </cell>
          <cell r="F95">
            <v>7677859.9400000004</v>
          </cell>
        </row>
        <row r="96">
          <cell r="A96" t="str">
            <v>174110</v>
          </cell>
          <cell r="B96" t="str">
            <v>174110 Import Duty - Deposits</v>
          </cell>
          <cell r="C96" t="str">
            <v>0.0</v>
          </cell>
          <cell r="F96">
            <v>412460</v>
          </cell>
        </row>
        <row r="97">
          <cell r="A97" t="str">
            <v>175190</v>
          </cell>
          <cell r="B97" t="str">
            <v>175190 Other Taxes</v>
          </cell>
          <cell r="C97" t="str">
            <v/>
          </cell>
          <cell r="F97">
            <v>0</v>
          </cell>
        </row>
        <row r="98">
          <cell r="A98" t="str">
            <v>176110</v>
          </cell>
          <cell r="B98" t="str">
            <v>176110 Deferred Income Tax</v>
          </cell>
          <cell r="C98" t="str">
            <v>25.3-</v>
          </cell>
          <cell r="F98">
            <v>397724819.75999999</v>
          </cell>
        </row>
        <row r="99">
          <cell r="A99" t="str">
            <v/>
          </cell>
          <cell r="B99" t="str">
            <v>Deferred Income Taxes</v>
          </cell>
          <cell r="C99" t="str">
            <v>25.3-</v>
          </cell>
          <cell r="F99">
            <v>397724819.75999999</v>
          </cell>
        </row>
        <row r="100">
          <cell r="A100" t="str">
            <v>175140</v>
          </cell>
          <cell r="B100" t="str">
            <v>175140 Income Tax Deducted at Source</v>
          </cell>
          <cell r="C100" t="str">
            <v>75.9-</v>
          </cell>
          <cell r="F100">
            <v>21214232.629999999</v>
          </cell>
        </row>
        <row r="101">
          <cell r="A101" t="str">
            <v/>
          </cell>
          <cell r="B101" t="str">
            <v>Income Tax Deducted at Source</v>
          </cell>
          <cell r="C101" t="str">
            <v>75.9-</v>
          </cell>
          <cell r="F101">
            <v>21214232.629999999</v>
          </cell>
        </row>
        <row r="102">
          <cell r="A102" t="str">
            <v>177110</v>
          </cell>
          <cell r="B102" t="str">
            <v>177110 Project</v>
          </cell>
          <cell r="C102" t="str">
            <v>28.1</v>
          </cell>
          <cell r="F102">
            <v>8638352.5099999998</v>
          </cell>
        </row>
        <row r="103">
          <cell r="A103" t="str">
            <v>174150</v>
          </cell>
          <cell r="B103" t="str">
            <v>174150 Cross Currency Forward Variance</v>
          </cell>
          <cell r="C103" t="str">
            <v/>
          </cell>
          <cell r="F103">
            <v>0</v>
          </cell>
        </row>
        <row r="104">
          <cell r="A104" t="str">
            <v>174410</v>
          </cell>
          <cell r="B104" t="str">
            <v>174410 Survey Expenses - Raw Materials</v>
          </cell>
          <cell r="C104" t="str">
            <v>8.8-</v>
          </cell>
          <cell r="F104">
            <v>5662632.7999999998</v>
          </cell>
        </row>
        <row r="105">
          <cell r="A105" t="str">
            <v>174510</v>
          </cell>
          <cell r="B105" t="str">
            <v>174510 Miscellaneous Security Deposits</v>
          </cell>
          <cell r="C105" t="str">
            <v>22.5-</v>
          </cell>
          <cell r="F105">
            <v>88374.73</v>
          </cell>
        </row>
        <row r="106">
          <cell r="A106" t="str">
            <v>174530</v>
          </cell>
          <cell r="B106" t="str">
            <v>174530 Factory Expenses</v>
          </cell>
          <cell r="C106" t="str">
            <v>682.0</v>
          </cell>
          <cell r="F106">
            <v>4969301.91</v>
          </cell>
        </row>
        <row r="107">
          <cell r="A107" t="str">
            <v>174990</v>
          </cell>
          <cell r="B107" t="str">
            <v>174990 Sundry Deferred Charges</v>
          </cell>
          <cell r="C107" t="str">
            <v>43.8-</v>
          </cell>
          <cell r="F107">
            <v>538665.47</v>
          </cell>
        </row>
        <row r="108">
          <cell r="A108" t="str">
            <v/>
          </cell>
          <cell r="B108" t="str">
            <v>Other Assets</v>
          </cell>
          <cell r="C108" t="str">
            <v>14.7-</v>
          </cell>
          <cell r="F108">
            <v>448131399.75</v>
          </cell>
        </row>
        <row r="109">
          <cell r="A109" t="str">
            <v/>
          </cell>
          <cell r="B109" t="str">
            <v/>
          </cell>
          <cell r="C109" t="str">
            <v>59.4-</v>
          </cell>
          <cell r="F109">
            <v>18486099709.419998</v>
          </cell>
        </row>
        <row r="110">
          <cell r="A110" t="str">
            <v/>
          </cell>
          <cell r="B110" t="str">
            <v>Total Assets</v>
          </cell>
          <cell r="C110" t="str">
            <v>59.4-</v>
          </cell>
          <cell r="F110">
            <v>18486099709.419998</v>
          </cell>
        </row>
        <row r="111">
          <cell r="A111" t="str">
            <v/>
          </cell>
          <cell r="B111" t="str">
            <v>Liabilities And Shareholders'Equity</v>
          </cell>
          <cell r="C111" t="str">
            <v/>
          </cell>
          <cell r="F111">
            <v>0</v>
          </cell>
        </row>
        <row r="112">
          <cell r="A112" t="str">
            <v/>
          </cell>
          <cell r="B112" t="str">
            <v>Liabilities</v>
          </cell>
          <cell r="C112" t="str">
            <v/>
          </cell>
          <cell r="F112">
            <v>0</v>
          </cell>
        </row>
        <row r="113">
          <cell r="A113" t="str">
            <v/>
          </cell>
          <cell r="B113" t="str">
            <v>Current Liabilities</v>
          </cell>
          <cell r="C113" t="str">
            <v/>
          </cell>
          <cell r="F113">
            <v>0</v>
          </cell>
        </row>
        <row r="114">
          <cell r="A114" t="str">
            <v>101463</v>
          </cell>
          <cell r="B114" t="str">
            <v>101463 Bank Balance-SCB Bang Po</v>
          </cell>
          <cell r="C114" t="str">
            <v>803.2-</v>
          </cell>
          <cell r="F114">
            <v>-3216923.33</v>
          </cell>
        </row>
        <row r="115">
          <cell r="A115" t="str">
            <v>103463</v>
          </cell>
          <cell r="B115" t="str">
            <v>103463 Uncleared Payment-SCB Bang Po</v>
          </cell>
          <cell r="C115" t="str">
            <v>3,031.4</v>
          </cell>
          <cell r="F115">
            <v>-1290</v>
          </cell>
        </row>
        <row r="116">
          <cell r="A116" t="str">
            <v>101689</v>
          </cell>
          <cell r="B116" t="str">
            <v>101689 Bank Balance-TFB Bangsue</v>
          </cell>
          <cell r="C116" t="str">
            <v>100.0</v>
          </cell>
          <cell r="F116">
            <v>-26442.82</v>
          </cell>
        </row>
        <row r="117">
          <cell r="A117" t="str">
            <v>101713</v>
          </cell>
          <cell r="B117" t="str">
            <v>101713 Bank Balance-TFB SB</v>
          </cell>
          <cell r="C117" t="str">
            <v/>
          </cell>
          <cell r="F117">
            <v>0</v>
          </cell>
        </row>
        <row r="118">
          <cell r="A118" t="str">
            <v>103713</v>
          </cell>
          <cell r="B118" t="str">
            <v>103713 Uncleared Payment-TFB SB</v>
          </cell>
          <cell r="C118" t="str">
            <v/>
          </cell>
          <cell r="F118">
            <v>0</v>
          </cell>
        </row>
        <row r="119">
          <cell r="A119" t="str">
            <v>101774</v>
          </cell>
          <cell r="B119" t="str">
            <v>101774 Bank Balance-TFB PPB</v>
          </cell>
          <cell r="C119" t="str">
            <v/>
          </cell>
          <cell r="F119">
            <v>0</v>
          </cell>
        </row>
        <row r="120">
          <cell r="A120" t="str">
            <v>103774</v>
          </cell>
          <cell r="B120" t="str">
            <v>103774 Uncleared Payment-TFB PPB</v>
          </cell>
          <cell r="C120" t="str">
            <v/>
          </cell>
          <cell r="F120">
            <v>0</v>
          </cell>
        </row>
        <row r="121">
          <cell r="A121" t="str">
            <v>101788</v>
          </cell>
          <cell r="B121" t="str">
            <v>101788 Bank Balance-TFB Phaholyothin</v>
          </cell>
          <cell r="C121" t="str">
            <v/>
          </cell>
          <cell r="F121">
            <v>0</v>
          </cell>
        </row>
        <row r="122">
          <cell r="A122" t="str">
            <v/>
          </cell>
          <cell r="B122" t="str">
            <v>Bank Overdrafts</v>
          </cell>
          <cell r="C122" t="str">
            <v>871.8-</v>
          </cell>
          <cell r="F122">
            <v>-3244656.15</v>
          </cell>
        </row>
        <row r="123">
          <cell r="A123" t="str">
            <v/>
          </cell>
          <cell r="B123" t="str">
            <v>Bank Overdraft and Loans from Banks</v>
          </cell>
          <cell r="C123" t="str">
            <v>871.8-</v>
          </cell>
          <cell r="F123">
            <v>-3244656.15</v>
          </cell>
        </row>
        <row r="124">
          <cell r="A124" t="str">
            <v/>
          </cell>
          <cell r="B124" t="str">
            <v>Accounts Payable-Trade</v>
          </cell>
          <cell r="C124" t="str">
            <v/>
          </cell>
          <cell r="F124">
            <v>0</v>
          </cell>
        </row>
        <row r="125">
          <cell r="A125" t="str">
            <v>217110</v>
          </cell>
          <cell r="B125" t="str">
            <v>217110 Bought Ledger A/C-Sub.,Ass.&amp;Other Comp</v>
          </cell>
          <cell r="C125" t="str">
            <v>54.4-</v>
          </cell>
          <cell r="F125">
            <v>-77347308.459999993</v>
          </cell>
        </row>
        <row r="126">
          <cell r="A126" t="str">
            <v/>
          </cell>
          <cell r="B126" t="str">
            <v>Affiliated Companies</v>
          </cell>
          <cell r="C126" t="str">
            <v>54.4-</v>
          </cell>
          <cell r="F126">
            <v>-77347308.459999993</v>
          </cell>
        </row>
        <row r="127">
          <cell r="A127" t="str">
            <v>213100</v>
          </cell>
          <cell r="B127" t="str">
            <v>213100 Goods Receipt/Invoice Receipt</v>
          </cell>
          <cell r="C127" t="str">
            <v>88.6-</v>
          </cell>
          <cell r="F127">
            <v>-48596968</v>
          </cell>
        </row>
        <row r="128">
          <cell r="A128" t="str">
            <v>213110</v>
          </cell>
          <cell r="B128" t="str">
            <v>213110 Provision for Freight Expense GR/IR</v>
          </cell>
          <cell r="C128" t="str">
            <v>41.5-</v>
          </cell>
          <cell r="F128">
            <v>-54007.98</v>
          </cell>
        </row>
        <row r="129">
          <cell r="A129" t="str">
            <v>213120</v>
          </cell>
          <cell r="B129" t="str">
            <v>213120 Provision for Import Duty GR/IR</v>
          </cell>
          <cell r="C129" t="str">
            <v>120.9-</v>
          </cell>
          <cell r="F129">
            <v>-20760.48</v>
          </cell>
        </row>
        <row r="130">
          <cell r="A130" t="str">
            <v>213130</v>
          </cell>
          <cell r="B130" t="str">
            <v>213130 Provision for Insurance Expense GR/IR</v>
          </cell>
          <cell r="C130" t="str">
            <v>76.6</v>
          </cell>
          <cell r="F130">
            <v>-88115.57</v>
          </cell>
        </row>
        <row r="131">
          <cell r="A131" t="str">
            <v>213140</v>
          </cell>
          <cell r="B131" t="str">
            <v>213140 Provision for Customs Clearance GR/IR</v>
          </cell>
          <cell r="C131" t="str">
            <v>81.7</v>
          </cell>
          <cell r="F131">
            <v>-1322661.1200000001</v>
          </cell>
        </row>
        <row r="132">
          <cell r="A132" t="str">
            <v>213142</v>
          </cell>
          <cell r="B132" t="str">
            <v>213142 Provision for in Land Transportation</v>
          </cell>
          <cell r="C132" t="str">
            <v>68.3</v>
          </cell>
          <cell r="F132">
            <v>-12209766.08</v>
          </cell>
        </row>
        <row r="133">
          <cell r="A133" t="str">
            <v>213150</v>
          </cell>
          <cell r="B133" t="str">
            <v>213150 Provision for SCT Charge</v>
          </cell>
          <cell r="C133" t="str">
            <v>7.7-</v>
          </cell>
          <cell r="F133">
            <v>-202283.81</v>
          </cell>
        </row>
        <row r="134">
          <cell r="A134" t="str">
            <v>213160</v>
          </cell>
          <cell r="B134" t="str">
            <v>213160 Provision for Others Charge</v>
          </cell>
          <cell r="C134" t="str">
            <v>0.0</v>
          </cell>
          <cell r="F134">
            <v>-1439.1</v>
          </cell>
        </row>
        <row r="135">
          <cell r="A135" t="str">
            <v>213190</v>
          </cell>
          <cell r="B135" t="str">
            <v>213190 Un-Applied Account Payable</v>
          </cell>
          <cell r="C135" t="str">
            <v>158.7</v>
          </cell>
          <cell r="F135">
            <v>37827788.130000003</v>
          </cell>
        </row>
        <row r="136">
          <cell r="A136" t="str">
            <v>213200</v>
          </cell>
          <cell r="B136" t="str">
            <v>213200 Suppliers-Local</v>
          </cell>
          <cell r="C136" t="str">
            <v>26.3-</v>
          </cell>
          <cell r="F136">
            <v>-105449931.27</v>
          </cell>
        </row>
        <row r="137">
          <cell r="A137" t="str">
            <v>213300</v>
          </cell>
          <cell r="B137" t="str">
            <v>213300 Supplies Foreign</v>
          </cell>
          <cell r="C137" t="str">
            <v>91.8</v>
          </cell>
          <cell r="F137">
            <v>-4278985.45</v>
          </cell>
        </row>
        <row r="138">
          <cell r="A138" t="str">
            <v>213309</v>
          </cell>
          <cell r="B138" t="str">
            <v>213309 Foreign Vendors Offsetting Account</v>
          </cell>
          <cell r="C138" t="str">
            <v>102.3</v>
          </cell>
          <cell r="F138">
            <v>-162712.59</v>
          </cell>
        </row>
        <row r="139">
          <cell r="A139" t="str">
            <v/>
          </cell>
          <cell r="B139" t="str">
            <v>Accounts Payable Trade</v>
          </cell>
          <cell r="C139" t="str">
            <v>2.1</v>
          </cell>
          <cell r="F139">
            <v>-134559843.31999999</v>
          </cell>
        </row>
        <row r="140">
          <cell r="A140" t="str">
            <v/>
          </cell>
          <cell r="B140" t="str">
            <v>Other companies</v>
          </cell>
          <cell r="C140" t="str">
            <v>2.1</v>
          </cell>
          <cell r="F140">
            <v>-134559843.31999999</v>
          </cell>
        </row>
        <row r="141">
          <cell r="A141" t="str">
            <v>217120</v>
          </cell>
          <cell r="B141" t="str">
            <v>217120 Current A/C - Sub, Ass., &amp; Other Company</v>
          </cell>
          <cell r="C141" t="str">
            <v>17.6</v>
          </cell>
          <cell r="F141">
            <v>-149552007.80000001</v>
          </cell>
        </row>
        <row r="142">
          <cell r="A142" t="str">
            <v>217140</v>
          </cell>
          <cell r="B142" t="str">
            <v>217140 Current Account-Material Sales</v>
          </cell>
          <cell r="C142" t="str">
            <v>123.6-</v>
          </cell>
          <cell r="F142">
            <v>-35489364.530000001</v>
          </cell>
        </row>
        <row r="143">
          <cell r="A143" t="str">
            <v>217220</v>
          </cell>
          <cell r="B143" t="str">
            <v>217220 Promissory Notes -Affiliated Company</v>
          </cell>
          <cell r="C143" t="str">
            <v>70.7</v>
          </cell>
          <cell r="F143">
            <v>-16401403934.799999</v>
          </cell>
        </row>
        <row r="144">
          <cell r="A144" t="str">
            <v/>
          </cell>
          <cell r="B144" t="str">
            <v>Paybls to &amp; Loans fr. Sub.,Aff.&amp;Oth.Com</v>
          </cell>
          <cell r="C144" t="str">
            <v>69.9</v>
          </cell>
          <cell r="F144">
            <v>-16586445307.129999</v>
          </cell>
        </row>
        <row r="145">
          <cell r="A145" t="str">
            <v>220020</v>
          </cell>
          <cell r="B145" t="str">
            <v>220020 Accrued Wages-Salary Regular Day</v>
          </cell>
          <cell r="C145" t="str">
            <v>26.5-</v>
          </cell>
          <cell r="F145">
            <v>15950</v>
          </cell>
        </row>
        <row r="146">
          <cell r="A146" t="str">
            <v>220035</v>
          </cell>
          <cell r="B146" t="str">
            <v>220035 Bonus</v>
          </cell>
          <cell r="C146" t="str">
            <v/>
          </cell>
          <cell r="F146">
            <v>0</v>
          </cell>
        </row>
        <row r="147">
          <cell r="A147" t="str">
            <v>220059</v>
          </cell>
          <cell r="B147" t="str">
            <v>220059 Upcountry Bonus</v>
          </cell>
          <cell r="C147" t="str">
            <v/>
          </cell>
          <cell r="F147">
            <v>0</v>
          </cell>
        </row>
        <row r="148">
          <cell r="A148" t="str">
            <v>220065</v>
          </cell>
          <cell r="B148" t="str">
            <v>220065 Bonus</v>
          </cell>
          <cell r="C148" t="str">
            <v/>
          </cell>
          <cell r="F148">
            <v>0</v>
          </cell>
        </row>
        <row r="149">
          <cell r="A149" t="str">
            <v>220098</v>
          </cell>
          <cell r="B149" t="str">
            <v>220098 Mutual Separation Plan Expense</v>
          </cell>
          <cell r="C149" t="str">
            <v>119.7-</v>
          </cell>
          <cell r="F149">
            <v>-2789561.87</v>
          </cell>
        </row>
        <row r="150">
          <cell r="A150" t="str">
            <v>220099</v>
          </cell>
          <cell r="B150" t="str">
            <v>220099 Net of Wages &amp; Salary</v>
          </cell>
          <cell r="C150" t="str">
            <v>100.0</v>
          </cell>
          <cell r="F150">
            <v>-895470.97</v>
          </cell>
        </row>
        <row r="151">
          <cell r="A151" t="str">
            <v>221100</v>
          </cell>
          <cell r="B151" t="str">
            <v>221100 Accrued Rebate/Bonus</v>
          </cell>
          <cell r="C151" t="str">
            <v>95.9</v>
          </cell>
          <cell r="F151">
            <v>-25821399</v>
          </cell>
        </row>
        <row r="152">
          <cell r="A152" t="str">
            <v>221120</v>
          </cell>
          <cell r="B152" t="str">
            <v>221120 Accrued Commision</v>
          </cell>
          <cell r="C152" t="str">
            <v/>
          </cell>
          <cell r="F152">
            <v>0</v>
          </cell>
        </row>
        <row r="153">
          <cell r="A153" t="str">
            <v>221200</v>
          </cell>
          <cell r="B153" t="str">
            <v>221200 Accrued Delivery Expenses</v>
          </cell>
          <cell r="C153" t="str">
            <v/>
          </cell>
          <cell r="F153">
            <v>0</v>
          </cell>
        </row>
        <row r="154">
          <cell r="A154" t="str">
            <v>221270</v>
          </cell>
          <cell r="B154" t="str">
            <v>221270 Accrued Export Expenses</v>
          </cell>
          <cell r="C154" t="str">
            <v/>
          </cell>
          <cell r="F154">
            <v>0</v>
          </cell>
        </row>
        <row r="155">
          <cell r="A155" t="str">
            <v>221290</v>
          </cell>
          <cell r="B155" t="str">
            <v>221290 Accrued Sales Promotion Expenses</v>
          </cell>
          <cell r="C155" t="str">
            <v>100.0</v>
          </cell>
          <cell r="F155">
            <v>-17558000</v>
          </cell>
        </row>
        <row r="156">
          <cell r="A156" t="str">
            <v>221401</v>
          </cell>
          <cell r="B156" t="str">
            <v>221401 Accrued Auditors'Fee</v>
          </cell>
          <cell r="C156" t="str">
            <v>66.0-</v>
          </cell>
          <cell r="F156">
            <v>-328333.32</v>
          </cell>
        </row>
        <row r="157">
          <cell r="A157" t="str">
            <v>221412</v>
          </cell>
          <cell r="B157" t="str">
            <v>221412 Accrued Sign Board Tax</v>
          </cell>
          <cell r="C157" t="str">
            <v/>
          </cell>
          <cell r="F157">
            <v>0</v>
          </cell>
        </row>
        <row r="158">
          <cell r="A158" t="str">
            <v>221416</v>
          </cell>
          <cell r="B158" t="str">
            <v>221416 Accrued Rehabilitation Fund</v>
          </cell>
          <cell r="C158" t="str">
            <v>259.3-</v>
          </cell>
          <cell r="F158">
            <v>289939.15000000002</v>
          </cell>
        </row>
        <row r="159">
          <cell r="A159" t="str">
            <v>221440</v>
          </cell>
          <cell r="B159" t="str">
            <v>221440 Accrued Rent Expenses</v>
          </cell>
          <cell r="C159" t="str">
            <v/>
          </cell>
          <cell r="F159">
            <v>0</v>
          </cell>
        </row>
        <row r="160">
          <cell r="A160" t="str">
            <v>221451</v>
          </cell>
          <cell r="B160" t="str">
            <v>221451 Accrued Tap Water Expenses</v>
          </cell>
          <cell r="C160" t="str">
            <v>28.0-</v>
          </cell>
          <cell r="F160">
            <v>-450000</v>
          </cell>
        </row>
        <row r="161">
          <cell r="A161" t="str">
            <v>221452</v>
          </cell>
          <cell r="B161" t="str">
            <v>221452 Accrued Electricity Expenses</v>
          </cell>
          <cell r="C161" t="str">
            <v>50.0-</v>
          </cell>
          <cell r="F161">
            <v>-80852911.189999998</v>
          </cell>
        </row>
        <row r="162">
          <cell r="A162" t="str">
            <v>221460</v>
          </cell>
          <cell r="B162" t="str">
            <v>221460 Accrued Communication &amp; Mailing Expenses</v>
          </cell>
          <cell r="C162" t="str">
            <v>0.6</v>
          </cell>
          <cell r="F162">
            <v>-237000</v>
          </cell>
        </row>
        <row r="163">
          <cell r="A163" t="str">
            <v>221461</v>
          </cell>
          <cell r="B163" t="str">
            <v>221461 Accrued Telephone Expenses</v>
          </cell>
          <cell r="C163" t="str">
            <v>100.0</v>
          </cell>
          <cell r="F163">
            <v>-1250</v>
          </cell>
        </row>
        <row r="164">
          <cell r="A164" t="str">
            <v>221500</v>
          </cell>
          <cell r="B164" t="str">
            <v>221500 Accrued Repairs, Decoration and Maintenance Exp.</v>
          </cell>
          <cell r="C164" t="str">
            <v>81.8</v>
          </cell>
          <cell r="F164">
            <v>-6444719</v>
          </cell>
        </row>
        <row r="165">
          <cell r="A165" t="str">
            <v>221520</v>
          </cell>
          <cell r="B165" t="str">
            <v>221520 Accrued Contract Labour and Wages from Outside</v>
          </cell>
          <cell r="C165" t="str">
            <v>64.6-</v>
          </cell>
          <cell r="F165">
            <v>-17272630.129999999</v>
          </cell>
        </row>
        <row r="166">
          <cell r="A166" t="str">
            <v>221630</v>
          </cell>
          <cell r="B166" t="str">
            <v>221630 Accrued Freight and Handling Expenses</v>
          </cell>
          <cell r="C166" t="str">
            <v>984.7-</v>
          </cell>
          <cell r="F166">
            <v>-210847.98</v>
          </cell>
        </row>
        <row r="167">
          <cell r="A167" t="str">
            <v>221900</v>
          </cell>
          <cell r="B167" t="str">
            <v>221900 Accrued Sundry Expenses</v>
          </cell>
          <cell r="C167" t="str">
            <v>766.4</v>
          </cell>
          <cell r="F167">
            <v>-220833.04</v>
          </cell>
        </row>
        <row r="168">
          <cell r="A168" t="str">
            <v/>
          </cell>
          <cell r="B168" t="str">
            <v>Accrued Expenses</v>
          </cell>
          <cell r="C168" t="str">
            <v>30.1-</v>
          </cell>
          <cell r="F168">
            <v>-152777067.34999999</v>
          </cell>
        </row>
        <row r="169">
          <cell r="A169" t="str">
            <v>225120</v>
          </cell>
          <cell r="B169" t="str">
            <v>225120 Deferred Gross Profit</v>
          </cell>
          <cell r="C169" t="str">
            <v/>
          </cell>
          <cell r="F169">
            <v>0</v>
          </cell>
        </row>
        <row r="170">
          <cell r="A170" t="str">
            <v/>
          </cell>
          <cell r="B170" t="str">
            <v>Deferred Income</v>
          </cell>
          <cell r="C170" t="str">
            <v/>
          </cell>
          <cell r="F170">
            <v>0</v>
          </cell>
        </row>
        <row r="171">
          <cell r="A171" t="str">
            <v>226130</v>
          </cell>
          <cell r="B171" t="str">
            <v>226130 Security Deposits from Tenants</v>
          </cell>
          <cell r="C171" t="str">
            <v>0.0</v>
          </cell>
          <cell r="F171">
            <v>-180000</v>
          </cell>
        </row>
        <row r="172">
          <cell r="A172" t="str">
            <v>226140</v>
          </cell>
          <cell r="B172" t="str">
            <v>226140 Retention Account</v>
          </cell>
          <cell r="C172" t="str">
            <v>165.5-</v>
          </cell>
          <cell r="F172">
            <v>-445126.23</v>
          </cell>
        </row>
        <row r="173">
          <cell r="A173" t="str">
            <v/>
          </cell>
          <cell r="B173" t="str">
            <v>Deposits And Credit Balances</v>
          </cell>
          <cell r="C173" t="str">
            <v>117.9-</v>
          </cell>
          <cell r="F173">
            <v>-625126.23</v>
          </cell>
        </row>
        <row r="174">
          <cell r="A174" t="str">
            <v>127110</v>
          </cell>
          <cell r="B174" t="str">
            <v>127110 VAT-Input Tax (Recoverable)</v>
          </cell>
          <cell r="C174" t="str">
            <v>96.9</v>
          </cell>
          <cell r="F174">
            <v>15179588.630000001</v>
          </cell>
        </row>
        <row r="175">
          <cell r="A175" t="str">
            <v>227110</v>
          </cell>
          <cell r="B175" t="str">
            <v>227110 VAT Output Tax (Payable)</v>
          </cell>
          <cell r="C175" t="str">
            <v>14.3-</v>
          </cell>
          <cell r="F175">
            <v>-45718530.509999998</v>
          </cell>
        </row>
        <row r="176">
          <cell r="A176" t="str">
            <v/>
          </cell>
          <cell r="B176" t="str">
            <v>VAT-Output Tax</v>
          </cell>
          <cell r="C176" t="str">
            <v>26.8</v>
          </cell>
          <cell r="F176">
            <v>-30538941.879999999</v>
          </cell>
        </row>
        <row r="177">
          <cell r="A177" t="str">
            <v>220300</v>
          </cell>
          <cell r="B177" t="str">
            <v>220300 Social Security Fund-Company Contribution</v>
          </cell>
          <cell r="C177" t="str">
            <v>23.4-</v>
          </cell>
          <cell r="F177">
            <v>-281105</v>
          </cell>
        </row>
        <row r="178">
          <cell r="A178" t="str">
            <v>220310</v>
          </cell>
          <cell r="B178" t="str">
            <v>220310 Social Security Fund-Deducted at Source</v>
          </cell>
          <cell r="C178" t="str">
            <v>23.4-</v>
          </cell>
          <cell r="F178">
            <v>-281105</v>
          </cell>
        </row>
        <row r="179">
          <cell r="A179" t="str">
            <v>222110</v>
          </cell>
          <cell r="B179" t="str">
            <v>222110 Employees Individual Account</v>
          </cell>
          <cell r="C179" t="str">
            <v/>
          </cell>
          <cell r="F179">
            <v>0</v>
          </cell>
        </row>
        <row r="180">
          <cell r="A180" t="str">
            <v>222120</v>
          </cell>
          <cell r="B180" t="str">
            <v>222120 Employees'Provident Fund-Received</v>
          </cell>
          <cell r="C180" t="str">
            <v>6.7</v>
          </cell>
          <cell r="F180">
            <v>-21715355.699999999</v>
          </cell>
        </row>
        <row r="181">
          <cell r="A181" t="str">
            <v>222220</v>
          </cell>
          <cell r="B181" t="str">
            <v>222220 Out of Date Cheque</v>
          </cell>
          <cell r="C181" t="str">
            <v>0.0</v>
          </cell>
          <cell r="F181">
            <v>-963</v>
          </cell>
        </row>
        <row r="182">
          <cell r="A182" t="str">
            <v>222290</v>
          </cell>
          <cell r="B182" t="str">
            <v>222290 Petty Cash Reimbursement Account</v>
          </cell>
          <cell r="C182" t="str">
            <v>16.2</v>
          </cell>
          <cell r="F182">
            <v>-321120.83</v>
          </cell>
        </row>
        <row r="183">
          <cell r="A183" t="str">
            <v>222990</v>
          </cell>
          <cell r="B183" t="str">
            <v>222990 Sundry Account - Payables</v>
          </cell>
          <cell r="C183" t="str">
            <v>100.0-</v>
          </cell>
          <cell r="F183">
            <v>8768</v>
          </cell>
        </row>
        <row r="184">
          <cell r="A184" t="str">
            <v>227120</v>
          </cell>
          <cell r="B184" t="str">
            <v>227120 VAT Output Tax-Deferred(Payable)</v>
          </cell>
          <cell r="C184" t="str">
            <v>137.4-</v>
          </cell>
          <cell r="F184">
            <v>-1925741.74</v>
          </cell>
        </row>
        <row r="185">
          <cell r="A185" t="str">
            <v>265140</v>
          </cell>
          <cell r="B185" t="str">
            <v>265140 Income Tax Ded at Source by Company</v>
          </cell>
          <cell r="C185" t="str">
            <v>100.0</v>
          </cell>
          <cell r="F185">
            <v>-37.5</v>
          </cell>
        </row>
        <row r="186">
          <cell r="A186" t="str">
            <v/>
          </cell>
          <cell r="B186" t="str">
            <v>Other Payables</v>
          </cell>
          <cell r="C186" t="str">
            <v>5.3-</v>
          </cell>
          <cell r="F186">
            <v>-24516660.77</v>
          </cell>
        </row>
        <row r="187">
          <cell r="A187" t="str">
            <v/>
          </cell>
          <cell r="B187" t="str">
            <v>Other Current Liabilities</v>
          </cell>
          <cell r="C187" t="str">
            <v>11.0</v>
          </cell>
          <cell r="F187">
            <v>-55680728.880000003</v>
          </cell>
        </row>
        <row r="188">
          <cell r="A188" t="str">
            <v/>
          </cell>
          <cell r="B188" t="str">
            <v>Total Current Liabilities</v>
          </cell>
          <cell r="C188" t="str">
            <v>67.5</v>
          </cell>
          <cell r="F188">
            <v>-17010054911.290001</v>
          </cell>
        </row>
        <row r="189">
          <cell r="A189" t="str">
            <v>250037</v>
          </cell>
          <cell r="B189" t="str">
            <v>250037 Employee Provident Fund-Company Contribution</v>
          </cell>
          <cell r="C189" t="str">
            <v>14.8</v>
          </cell>
          <cell r="F189">
            <v>-1525957</v>
          </cell>
        </row>
        <row r="190">
          <cell r="A190" t="str">
            <v>250038</v>
          </cell>
          <cell r="B190" t="str">
            <v>250038 Special Employee Provident Fund</v>
          </cell>
          <cell r="C190" t="str">
            <v>30.2-</v>
          </cell>
          <cell r="F190">
            <v>-6474105.4000000004</v>
          </cell>
        </row>
        <row r="191">
          <cell r="A191" t="str">
            <v>250067</v>
          </cell>
          <cell r="B191" t="str">
            <v>250067 Employee Provident Fund-Company Contribution</v>
          </cell>
          <cell r="C191" t="str">
            <v>0.0</v>
          </cell>
          <cell r="F191">
            <v>-433550</v>
          </cell>
        </row>
        <row r="192">
          <cell r="A192" t="str">
            <v>250068</v>
          </cell>
          <cell r="B192" t="str">
            <v>250068 Special Employee Provident Fund</v>
          </cell>
          <cell r="C192" t="str">
            <v>43.2-</v>
          </cell>
          <cell r="F192">
            <v>-962015.49</v>
          </cell>
        </row>
        <row r="193">
          <cell r="A193" t="str">
            <v>250110</v>
          </cell>
          <cell r="B193" t="str">
            <v>250110 Emp. Provident Fund Group B-Curr.Year-Monthly Emp.</v>
          </cell>
          <cell r="C193" t="str">
            <v>49.9</v>
          </cell>
          <cell r="F193">
            <v>-2693987.63</v>
          </cell>
        </row>
        <row r="194">
          <cell r="A194" t="str">
            <v>250120</v>
          </cell>
          <cell r="B194" t="str">
            <v>250120 Emp. Provident Fund B-Curr.Year-Senior&amp;Admin. Emp.</v>
          </cell>
          <cell r="C194" t="str">
            <v>44.3</v>
          </cell>
          <cell r="F194">
            <v>-415540.12</v>
          </cell>
        </row>
        <row r="195">
          <cell r="A195" t="str">
            <v/>
          </cell>
          <cell r="B195" t="str">
            <v>Provident Funds</v>
          </cell>
          <cell r="C195" t="str">
            <v>4.9-</v>
          </cell>
          <cell r="F195">
            <v>-12505155.640000001</v>
          </cell>
        </row>
        <row r="196">
          <cell r="A196" t="str">
            <v>261110</v>
          </cell>
          <cell r="B196" t="str">
            <v>261110 Loss Over Investment</v>
          </cell>
          <cell r="C196" t="str">
            <v>79.5</v>
          </cell>
          <cell r="F196">
            <v>-1283746465.79</v>
          </cell>
        </row>
        <row r="197">
          <cell r="A197" t="str">
            <v/>
          </cell>
          <cell r="B197" t="str">
            <v>Net Loss Over Investment-Sub.,Asso.</v>
          </cell>
          <cell r="C197" t="str">
            <v>79.5</v>
          </cell>
          <cell r="F197">
            <v>-1283746465.79</v>
          </cell>
        </row>
        <row r="198">
          <cell r="A198" t="str">
            <v>250200</v>
          </cell>
          <cell r="B198" t="str">
            <v>250200 Special Provident Fund</v>
          </cell>
          <cell r="C198" t="str">
            <v>0.0</v>
          </cell>
          <cell r="F198">
            <v>-1207000</v>
          </cell>
        </row>
        <row r="199">
          <cell r="A199" t="str">
            <v>250210</v>
          </cell>
          <cell r="B199" t="str">
            <v>250210 Additional Special Provident Fund</v>
          </cell>
          <cell r="C199" t="str">
            <v>46.8-</v>
          </cell>
          <cell r="F199">
            <v>-116709.2</v>
          </cell>
        </row>
        <row r="200">
          <cell r="A200" t="str">
            <v>250230</v>
          </cell>
          <cell r="B200" t="str">
            <v>250230 Accrued Special Provident Fund-Current Year</v>
          </cell>
          <cell r="C200" t="str">
            <v>56.0</v>
          </cell>
          <cell r="F200">
            <v>-54562.21</v>
          </cell>
        </row>
        <row r="201">
          <cell r="A201" t="str">
            <v/>
          </cell>
          <cell r="B201" t="str">
            <v>Other Liabilities</v>
          </cell>
          <cell r="C201" t="str">
            <v>1.7-</v>
          </cell>
          <cell r="F201">
            <v>-1378271.41</v>
          </cell>
        </row>
        <row r="202">
          <cell r="A202" t="str">
            <v/>
          </cell>
          <cell r="B202" t="str">
            <v>Total Liabilities</v>
          </cell>
          <cell r="C202" t="str">
            <v>68.3</v>
          </cell>
          <cell r="F202">
            <v>-18307684804.130001</v>
          </cell>
        </row>
        <row r="203">
          <cell r="A203" t="str">
            <v/>
          </cell>
          <cell r="B203" t="str">
            <v>Shareholders' Equity</v>
          </cell>
          <cell r="C203" t="str">
            <v/>
          </cell>
          <cell r="F203">
            <v>0</v>
          </cell>
        </row>
        <row r="204">
          <cell r="A204" t="str">
            <v>311110</v>
          </cell>
          <cell r="B204" t="str">
            <v>311110 Fully Paid Shares</v>
          </cell>
          <cell r="C204" t="str">
            <v>0.0</v>
          </cell>
          <cell r="F204">
            <v>-2300000000</v>
          </cell>
        </row>
        <row r="205">
          <cell r="A205" t="str">
            <v/>
          </cell>
          <cell r="B205" t="str">
            <v>Share Capital</v>
          </cell>
          <cell r="C205" t="str">
            <v>0.0</v>
          </cell>
          <cell r="F205">
            <v>-2300000000</v>
          </cell>
        </row>
        <row r="206">
          <cell r="A206" t="str">
            <v>321120</v>
          </cell>
          <cell r="B206" t="str">
            <v>321120 Share Premium</v>
          </cell>
          <cell r="C206" t="str">
            <v>0.0</v>
          </cell>
          <cell r="F206">
            <v>-230000000</v>
          </cell>
        </row>
        <row r="207">
          <cell r="A207" t="str">
            <v/>
          </cell>
          <cell r="B207" t="str">
            <v>Premium on Share Capital</v>
          </cell>
          <cell r="C207" t="str">
            <v>0.0</v>
          </cell>
          <cell r="F207">
            <v>-230000000</v>
          </cell>
        </row>
        <row r="208">
          <cell r="A208" t="str">
            <v/>
          </cell>
          <cell r="B208" t="str">
            <v>Revaluation Surplus of Property</v>
          </cell>
          <cell r="C208" t="str">
            <v/>
          </cell>
          <cell r="F208">
            <v>0</v>
          </cell>
        </row>
        <row r="209">
          <cell r="A209" t="str">
            <v>341130</v>
          </cell>
          <cell r="B209" t="str">
            <v>341130 Equity Method in Foreign Currency Translation Adj.</v>
          </cell>
          <cell r="C209" t="str">
            <v>100.0-</v>
          </cell>
          <cell r="F209">
            <v>248932.37</v>
          </cell>
        </row>
        <row r="210">
          <cell r="A210" t="str">
            <v/>
          </cell>
          <cell r="B210" t="str">
            <v/>
          </cell>
          <cell r="C210" t="str">
            <v>100.0-</v>
          </cell>
          <cell r="F210">
            <v>248932.37</v>
          </cell>
        </row>
        <row r="211">
          <cell r="A211" t="str">
            <v/>
          </cell>
          <cell r="B211" t="str">
            <v>Retained Earnings</v>
          </cell>
          <cell r="C211" t="str">
            <v/>
          </cell>
          <cell r="F211">
            <v>0</v>
          </cell>
        </row>
        <row r="212">
          <cell r="A212" t="str">
            <v>328120</v>
          </cell>
          <cell r="B212" t="str">
            <v>328120 Brought Forward from Previous Year</v>
          </cell>
          <cell r="C212" t="str">
            <v>26.1-</v>
          </cell>
          <cell r="F212">
            <v>3181157584.6799998</v>
          </cell>
        </row>
        <row r="213">
          <cell r="A213" t="str">
            <v>328210</v>
          </cell>
          <cell r="B213" t="str">
            <v>328210 Provision for Inc Tax - Net Profit</v>
          </cell>
          <cell r="C213" t="str">
            <v>100.0-</v>
          </cell>
          <cell r="F213">
            <v>300.69</v>
          </cell>
        </row>
        <row r="214">
          <cell r="A214" t="str">
            <v/>
          </cell>
          <cell r="B214" t="str">
            <v>Unappropriated</v>
          </cell>
          <cell r="C214" t="str">
            <v>26.1-</v>
          </cell>
          <cell r="F214">
            <v>3181157885.3699999</v>
          </cell>
        </row>
        <row r="215">
          <cell r="A215" t="str">
            <v/>
          </cell>
          <cell r="B215" t="str">
            <v>Net operating of Current Period</v>
          </cell>
          <cell r="C215" t="str">
            <v>83.2-</v>
          </cell>
          <cell r="F215">
            <v>-829821723.02999997</v>
          </cell>
        </row>
        <row r="216">
          <cell r="A216" t="str">
            <v/>
          </cell>
          <cell r="B216" t="str">
            <v>Total Shareholders' Equity</v>
          </cell>
          <cell r="C216" t="str">
            <v>853.1-</v>
          </cell>
          <cell r="F216">
            <v>-178414905.28999999</v>
          </cell>
        </row>
        <row r="217">
          <cell r="A217" t="str">
            <v/>
          </cell>
          <cell r="B217" t="str">
            <v>Total Liabilities &amp; Shareholders'Equity</v>
          </cell>
          <cell r="C217" t="str">
            <v>59.4</v>
          </cell>
          <cell r="F217">
            <v>-18486099709.419998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Sale Assumption"/>
      <sheetName val="Demand Assumption"/>
      <sheetName val="Customer Demand"/>
      <sheetName val="Customer Yearly"/>
      <sheetName val="Revenue"/>
      <sheetName val="Power"/>
      <sheetName val="Steam"/>
      <sheetName val="Industrial Water"/>
      <sheetName val="Cost"/>
      <sheetName val="Production Volume"/>
      <sheetName val="Cost of Sales - Peak"/>
      <sheetName val="Cost of Sales - Off Peak"/>
      <sheetName val="Cost of Sales - Holiday"/>
      <sheetName val="Operating Costs"/>
      <sheetName val="Depreciation CUP-1 ph6"/>
      <sheetName val="Depreciation CUP-3 ph1"/>
      <sheetName val="Amortization CUP-1 ph6"/>
      <sheetName val="Amortization CUP-3 ph1"/>
      <sheetName val="Working Capital CUP1 Ph6"/>
      <sheetName val="Working Capital CUP3 Ph1"/>
      <sheetName val="Working Capital CUP3"/>
      <sheetName val="Financing"/>
      <sheetName val="Taxation"/>
      <sheetName val="Taxation yearly"/>
      <sheetName val="Insurance"/>
      <sheetName val="Profit and Loss CUP3"/>
      <sheetName val="Profit and Loss CUP1 ph 6"/>
      <sheetName val="Profit and Loss CUP3 ph1"/>
      <sheetName val="Profit and Loss CUP3 Yearly"/>
      <sheetName val="Balance Sheet"/>
      <sheetName val="Cash Flow"/>
      <sheetName val="Valuation"/>
      <sheetName val="Sheet1"/>
      <sheetName val="DE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TIME"/>
      <sheetName val="CUT"/>
      <sheetName val="SAW"/>
      <sheetName val="PACK"/>
      <sheetName val="FG-BEGINNING"/>
      <sheetName val="FG-ISSUED"/>
      <sheetName val="FG-CN"/>
      <sheetName val="FG-FORWARD"/>
      <sheetName val="SUBMIT-FG"/>
      <sheetName val="FG-@"/>
      <sheetName val="COST-BD"/>
      <sheetName val="Overhead"/>
      <sheetName val="COST SHEET"/>
      <sheetName val="FG-GM"/>
      <sheetName val="REPORT-FINAL"/>
      <sheetName val="data_"/>
      <sheetName val="COST_SHEET"/>
      <sheetName val="科目（FS-311）"/>
      <sheetName val="L to 20"/>
      <sheetName val="Parameter"/>
      <sheetName val="DEP12"/>
      <sheetName val="REPORT"/>
      <sheetName val="wp-wire 190109"/>
      <sheetName val="ADJ - RATE"/>
      <sheetName val="JUNE"/>
      <sheetName val="ADM_A"/>
      <sheetName val="JUNE1"/>
      <sheetName val="Admin"/>
      <sheetName val="CDC"/>
      <sheetName val="Estate"/>
      <sheetName val="Fire"/>
      <sheetName val="Guest"/>
      <sheetName val="Medical"/>
      <sheetName val="PR"/>
      <sheetName val="PRE"/>
      <sheetName val="Secutiry"/>
      <sheetName val="Waste"/>
      <sheetName val="14.9月分"/>
      <sheetName val="10"/>
      <sheetName val="Constant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เครื่องตกแต่ง"/>
      <sheetName val="อาคาร"/>
      <sheetName val="เครื่องมือ"/>
      <sheetName val="DEP12"/>
      <sheetName val="SOPSG"/>
      <sheetName val="MA"/>
      <sheetName val="10-1 Media"/>
      <sheetName val="10-cut"/>
      <sheetName val="TMS2000"/>
      <sheetName val="Lead"/>
      <sheetName val="科目（FS-311）"/>
      <sheetName val="Std.Yield"/>
    </sheetNames>
    <sheetDataSet>
      <sheetData sheetId="0" refreshError="1"/>
      <sheetData sheetId="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
      <sheetName val="14"/>
      <sheetName val="15"/>
      <sheetName val="16 "/>
      <sheetName val="17 "/>
      <sheetName val="18"/>
      <sheetName val="19 "/>
      <sheetName val="WithholdingTaxDetail"/>
      <sheetName val="20 "/>
      <sheetName val="21"/>
      <sheetName val="22 "/>
      <sheetName val="เงินกู้ธนชาติ"/>
    </sheetNames>
    <sheetDataSet>
      <sheetData sheetId="0">
        <row r="1">
          <cell r="G1" t="str">
            <v>Page 6</v>
          </cell>
        </row>
      </sheetData>
      <sheetData sheetId="1">
        <row r="1">
          <cell r="K1" t="str">
            <v>Page 9</v>
          </cell>
        </row>
      </sheetData>
      <sheetData sheetId="2"/>
      <sheetData sheetId="3"/>
      <sheetData sheetId="4"/>
      <sheetData sheetId="5">
        <row r="1">
          <cell r="G1" t="str">
            <v>Page 6</v>
          </cell>
        </row>
      </sheetData>
      <sheetData sheetId="6"/>
      <sheetData sheetId="7"/>
      <sheetData sheetId="8">
        <row r="1">
          <cell r="K1" t="str">
            <v>Page 9</v>
          </cell>
        </row>
        <row r="3">
          <cell r="A3" t="str">
            <v>10.</v>
          </cell>
          <cell r="B3" t="str">
            <v>For dividends paid and received during the year, provide the following information.  Total dividends should tie to</v>
          </cell>
        </row>
        <row r="4">
          <cell r="B4" t="str">
            <v>the related account balances on the Trial Balance.  Please list accrued dividends separately from actual</v>
          </cell>
        </row>
        <row r="5">
          <cell r="B5" t="str">
            <v>dividends.  Please provide Month, Day, and Year for dates.</v>
          </cell>
        </row>
        <row r="8">
          <cell r="B8" t="str">
            <v>DIVIDENDS RECEIVED</v>
          </cell>
        </row>
        <row r="10">
          <cell r="B10" t="str">
            <v>Company Received From</v>
          </cell>
          <cell r="E10" t="str">
            <v>Actual/</v>
          </cell>
          <cell r="F10" t="str">
            <v>Date Paid/</v>
          </cell>
          <cell r="G10" t="str">
            <v>Gross Amount</v>
          </cell>
          <cell r="I10" t="str">
            <v>Date Tax</v>
          </cell>
          <cell r="J10" t="str">
            <v>Amount of</v>
          </cell>
        </row>
        <row r="11">
          <cell r="E11" t="str">
            <v>Accrued</v>
          </cell>
          <cell r="F11" t="str">
            <v>Accrued</v>
          </cell>
          <cell r="G11" t="str">
            <v>of Dividend</v>
          </cell>
          <cell r="I11" t="str">
            <v>Withheld</v>
          </cell>
          <cell r="J11" t="str">
            <v>Tax Withheld</v>
          </cell>
        </row>
        <row r="24">
          <cell r="B24" t="str">
            <v>DIVIDENDS PAID</v>
          </cell>
        </row>
        <row r="26">
          <cell r="B26" t="str">
            <v>Company Paid To</v>
          </cell>
          <cell r="E26" t="str">
            <v>Actual/</v>
          </cell>
          <cell r="F26" t="str">
            <v>Date Paid/</v>
          </cell>
          <cell r="G26" t="str">
            <v>Gross Amount</v>
          </cell>
          <cell r="I26" t="str">
            <v>Date Tax</v>
          </cell>
          <cell r="J26" t="str">
            <v>Amount of</v>
          </cell>
        </row>
        <row r="27">
          <cell r="E27" t="str">
            <v>Accrued</v>
          </cell>
          <cell r="F27" t="str">
            <v>Accrued</v>
          </cell>
          <cell r="G27" t="str">
            <v>of Dividend</v>
          </cell>
          <cell r="I27" t="str">
            <v>Withheld</v>
          </cell>
          <cell r="J27" t="str">
            <v>Tax Withheld</v>
          </cell>
        </row>
        <row r="40">
          <cell r="A40" t="str">
            <v>11.</v>
          </cell>
          <cell r="B40" t="str">
            <v>For dividends accrued in a prior year and paid in the current year, please provide the following information.</v>
          </cell>
        </row>
        <row r="42">
          <cell r="B42" t="str">
            <v>PAYMENT OF ACCRUED DIVIDENDS</v>
          </cell>
        </row>
        <row r="44">
          <cell r="B44" t="str">
            <v>Company Received From/Paid To</v>
          </cell>
          <cell r="E44" t="str">
            <v>Date</v>
          </cell>
          <cell r="F44" t="str">
            <v>Date</v>
          </cell>
          <cell r="G44" t="str">
            <v>Gross Amount</v>
          </cell>
          <cell r="I44" t="str">
            <v>Date Tax</v>
          </cell>
          <cell r="J44" t="str">
            <v>Amount of</v>
          </cell>
        </row>
        <row r="45">
          <cell r="E45" t="str">
            <v>Accrued</v>
          </cell>
          <cell r="F45" t="str">
            <v>Paid</v>
          </cell>
          <cell r="G45" t="str">
            <v>of Dividend</v>
          </cell>
          <cell r="I45" t="str">
            <v>Withheld</v>
          </cell>
          <cell r="J45" t="str">
            <v>Tax Withheld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sheetName val="BG"/>
      <sheetName val="BD "/>
      <sheetName val="RT"/>
      <sheetName val="Krip"/>
      <sheetName val="COSUB"/>
      <sheetName val="BUDGET"/>
      <sheetName val="C-RT"/>
      <sheetName val="ISSUED-ในประเทศ"/>
      <sheetName val="BD_"/>
      <sheetName val="CIPA"/>
      <sheetName val="10-1 Media"/>
      <sheetName val="10-cut"/>
      <sheetName val="J1"/>
      <sheetName val="M_Maincomp"/>
      <sheetName val="MONTH"/>
      <sheetName val="FG-ISSUED"/>
      <sheetName val="Sales Summary For Bu"/>
      <sheetName val="Total 01'05"/>
      <sheetName val="MIS-COST 10-2004"/>
      <sheetName val="S03"/>
      <sheetName val="7251-02000-02252"/>
      <sheetName val="7251-01xxxx"/>
      <sheetName val="科目（FS-311）"/>
      <sheetName val="Form"/>
      <sheetName val="FGC"/>
      <sheetName val="OTHER"/>
      <sheetName val="Master"/>
      <sheetName val="Tables_TB"/>
      <sheetName val="CCA"/>
      <sheetName val="DEP12"/>
    </sheetNames>
    <sheetDataSet>
      <sheetData sheetId="0">
        <row r="87">
          <cell r="A87" t="str">
            <v>LT3031</v>
          </cell>
        </row>
      </sheetData>
      <sheetData sheetId="1">
        <row r="87">
          <cell r="A87" t="str">
            <v>LT3031</v>
          </cell>
        </row>
      </sheetData>
      <sheetData sheetId="2">
        <row r="87">
          <cell r="A87" t="str">
            <v>LT3031</v>
          </cell>
        </row>
      </sheetData>
      <sheetData sheetId="3">
        <row r="87">
          <cell r="A87" t="str">
            <v>LT3031</v>
          </cell>
        </row>
      </sheetData>
      <sheetData sheetId="4">
        <row r="87">
          <cell r="A87" t="str">
            <v>LT3031</v>
          </cell>
        </row>
      </sheetData>
      <sheetData sheetId="5" refreshError="1">
        <row r="87">
          <cell r="A87" t="str">
            <v>LT3031</v>
          </cell>
          <cell r="B87" t="str">
            <v>E1052</v>
          </cell>
          <cell r="C87" t="str">
            <v>LT3031E1052</v>
          </cell>
          <cell r="D87" t="str">
            <v>LT3031E1052</v>
          </cell>
          <cell r="E87" t="str">
            <v>yes</v>
          </cell>
          <cell r="F87">
            <v>45</v>
          </cell>
          <cell r="G87">
            <v>2254.5</v>
          </cell>
          <cell r="H87">
            <v>2380.9499999999998</v>
          </cell>
          <cell r="I87">
            <v>68.400000000000006</v>
          </cell>
          <cell r="J87">
            <v>0</v>
          </cell>
          <cell r="K87">
            <v>2042.1000000000001</v>
          </cell>
          <cell r="L87">
            <v>0</v>
          </cell>
          <cell r="M87">
            <v>0</v>
          </cell>
          <cell r="N87">
            <v>13.565463461025363</v>
          </cell>
          <cell r="O87">
            <v>21.366061772659414</v>
          </cell>
          <cell r="P87">
            <v>4.2699818154622902</v>
          </cell>
          <cell r="Q87">
            <v>10.504007219319105</v>
          </cell>
          <cell r="R87">
            <v>47.797028030372061</v>
          </cell>
          <cell r="S87">
            <v>35.567178188280813</v>
          </cell>
          <cell r="T87" t="str">
            <v>LT3031E1052</v>
          </cell>
        </row>
        <row r="88">
          <cell r="A88" t="str">
            <v>LT3031</v>
          </cell>
          <cell r="B88" t="str">
            <v>E1053</v>
          </cell>
          <cell r="C88" t="str">
            <v>LT3031E1053</v>
          </cell>
          <cell r="D88" t="str">
            <v>LT3031E1053</v>
          </cell>
          <cell r="E88" t="str">
            <v>yes</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t="str">
            <v>LT3031E1053</v>
          </cell>
        </row>
        <row r="89">
          <cell r="A89" t="str">
            <v>LT3031</v>
          </cell>
          <cell r="B89" t="str">
            <v>WT2212</v>
          </cell>
          <cell r="C89" t="str">
            <v>LT3031WT2212</v>
          </cell>
          <cell r="D89" t="str">
            <v>LT3031WT2212</v>
          </cell>
          <cell r="E89" t="str">
            <v>yes</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t="str">
            <v>LT3031WT2212</v>
          </cell>
        </row>
        <row r="90">
          <cell r="A90" t="str">
            <v>LT3031 Total</v>
          </cell>
          <cell r="C90">
            <v>0</v>
          </cell>
          <cell r="D90">
            <v>0</v>
          </cell>
          <cell r="E90">
            <v>0</v>
          </cell>
          <cell r="F90">
            <v>45</v>
          </cell>
          <cell r="G90">
            <v>2254.5</v>
          </cell>
          <cell r="H90">
            <v>2380.9499999999998</v>
          </cell>
          <cell r="I90">
            <v>68.400000000000006</v>
          </cell>
          <cell r="J90">
            <v>0</v>
          </cell>
          <cell r="K90">
            <v>2042.1000000000001</v>
          </cell>
          <cell r="L90">
            <v>0</v>
          </cell>
          <cell r="M90">
            <v>0</v>
          </cell>
          <cell r="N90">
            <v>13.565463461025363</v>
          </cell>
          <cell r="O90">
            <v>21.366061772659414</v>
          </cell>
          <cell r="P90">
            <v>4.2699818154622902</v>
          </cell>
          <cell r="Q90">
            <v>10.504007219319105</v>
          </cell>
          <cell r="R90">
            <v>47.797028030372061</v>
          </cell>
          <cell r="S90">
            <v>35.567178188280813</v>
          </cell>
          <cell r="T90">
            <v>0</v>
          </cell>
        </row>
        <row r="91">
          <cell r="A91" t="str">
            <v>LT4014</v>
          </cell>
          <cell r="B91" t="str">
            <v>WT2213</v>
          </cell>
          <cell r="C91" t="str">
            <v>LT4014WT2213</v>
          </cell>
          <cell r="D91" t="str">
            <v>LT4014WT2213</v>
          </cell>
          <cell r="E91" t="str">
            <v>yes</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t="str">
            <v>LT4014WT2213</v>
          </cell>
        </row>
        <row r="92">
          <cell r="A92" t="str">
            <v>LT4014</v>
          </cell>
          <cell r="B92" t="str">
            <v>WT2212</v>
          </cell>
          <cell r="C92" t="str">
            <v>LT4014WT2212</v>
          </cell>
          <cell r="D92" t="str">
            <v>LT4013T608021</v>
          </cell>
          <cell r="E92" t="str">
            <v>no</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t="str">
            <v>LT4013T608021</v>
          </cell>
        </row>
        <row r="93">
          <cell r="A93" t="str">
            <v>LT4014</v>
          </cell>
          <cell r="B93" t="str">
            <v>WT3313</v>
          </cell>
          <cell r="C93" t="str">
            <v>LT4014WT3313</v>
          </cell>
          <cell r="D93" t="str">
            <v>LT4014WT3313</v>
          </cell>
          <cell r="E93" t="str">
            <v>yes</v>
          </cell>
          <cell r="F93">
            <v>50</v>
          </cell>
          <cell r="G93">
            <v>8679.5</v>
          </cell>
          <cell r="H93">
            <v>21261.5</v>
          </cell>
          <cell r="I93">
            <v>742.5</v>
          </cell>
          <cell r="J93">
            <v>0</v>
          </cell>
          <cell r="K93">
            <v>157.67774296837706</v>
          </cell>
          <cell r="L93">
            <v>27.58917792101494</v>
          </cell>
          <cell r="M93">
            <v>0</v>
          </cell>
          <cell r="N93">
            <v>74.56311175769153</v>
          </cell>
          <cell r="O93">
            <v>29.895616529859794</v>
          </cell>
          <cell r="P93">
            <v>1.9337105469912403</v>
          </cell>
          <cell r="Q93">
            <v>17.232913555673733</v>
          </cell>
          <cell r="R93">
            <v>43.708916290828448</v>
          </cell>
          <cell r="S93">
            <v>32.510606359691337</v>
          </cell>
          <cell r="T93" t="str">
            <v>LT4014WT3313</v>
          </cell>
        </row>
        <row r="94">
          <cell r="A94" t="str">
            <v>LT4014</v>
          </cell>
          <cell r="B94" t="str">
            <v>E1053</v>
          </cell>
          <cell r="C94" t="str">
            <v>LT4014E1053</v>
          </cell>
          <cell r="D94" t="str">
            <v>LT4013T608021</v>
          </cell>
          <cell r="E94" t="str">
            <v>no</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t="str">
            <v>LT4013T608021</v>
          </cell>
        </row>
        <row r="95">
          <cell r="A95" t="str">
            <v>LT4014 Total</v>
          </cell>
          <cell r="C95">
            <v>0</v>
          </cell>
          <cell r="D95">
            <v>0</v>
          </cell>
          <cell r="E95">
            <v>0</v>
          </cell>
          <cell r="F95">
            <v>50</v>
          </cell>
          <cell r="G95">
            <v>8679.5</v>
          </cell>
          <cell r="H95">
            <v>21261.5</v>
          </cell>
          <cell r="I95">
            <v>742.5</v>
          </cell>
          <cell r="J95">
            <v>0</v>
          </cell>
          <cell r="K95">
            <v>157.67774296837706</v>
          </cell>
          <cell r="L95">
            <v>27.58917792101494</v>
          </cell>
          <cell r="M95">
            <v>0</v>
          </cell>
          <cell r="N95">
            <v>74.56311175769153</v>
          </cell>
          <cell r="O95">
            <v>29.895616529859794</v>
          </cell>
          <cell r="P95">
            <v>1.9337105469912403</v>
          </cell>
          <cell r="Q95">
            <v>17.232913555673733</v>
          </cell>
          <cell r="R95">
            <v>43.708916290828448</v>
          </cell>
          <cell r="S95">
            <v>32.510606359691337</v>
          </cell>
          <cell r="T95">
            <v>0</v>
          </cell>
        </row>
        <row r="96">
          <cell r="A96" t="str">
            <v>LT4031</v>
          </cell>
          <cell r="B96" t="str">
            <v>E1052</v>
          </cell>
          <cell r="C96" t="str">
            <v>LT4031E1052</v>
          </cell>
          <cell r="D96" t="str">
            <v>LT4031E1052</v>
          </cell>
          <cell r="E96" t="str">
            <v>yes</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t="str">
            <v>LT4031E1052</v>
          </cell>
        </row>
        <row r="97">
          <cell r="A97" t="str">
            <v>LT4031</v>
          </cell>
          <cell r="B97" t="str">
            <v>E1053</v>
          </cell>
          <cell r="C97" t="str">
            <v>LT4031E1053</v>
          </cell>
          <cell r="D97" t="str">
            <v>LT4031E1053</v>
          </cell>
          <cell r="E97" t="str">
            <v>yes</v>
          </cell>
          <cell r="F97">
            <v>100</v>
          </cell>
          <cell r="G97">
            <v>8559</v>
          </cell>
          <cell r="H97">
            <v>6925</v>
          </cell>
          <cell r="I97">
            <v>118</v>
          </cell>
          <cell r="J97">
            <v>0</v>
          </cell>
          <cell r="K97">
            <v>454.36817045097018</v>
          </cell>
          <cell r="L97">
            <v>96.66</v>
          </cell>
          <cell r="M97">
            <v>0</v>
          </cell>
          <cell r="N97">
            <v>267.69682665152521</v>
          </cell>
          <cell r="O97">
            <v>35.086315788670134</v>
          </cell>
          <cell r="P97">
            <v>16.987198937535865</v>
          </cell>
          <cell r="Q97">
            <v>29.918916942262918</v>
          </cell>
          <cell r="R97">
            <v>122.60569358506072</v>
          </cell>
          <cell r="S97">
            <v>81.019858323752118</v>
          </cell>
          <cell r="T97" t="str">
            <v>LT4031E1053</v>
          </cell>
        </row>
        <row r="98">
          <cell r="A98" t="str">
            <v>LT4031</v>
          </cell>
          <cell r="B98" t="str">
            <v>WT2212</v>
          </cell>
          <cell r="C98" t="str">
            <v>LT4031WT2212</v>
          </cell>
          <cell r="D98" t="str">
            <v>LT4031WT2212</v>
          </cell>
          <cell r="E98" t="str">
            <v>yes</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t="str">
            <v>LT4031WT2212</v>
          </cell>
        </row>
        <row r="99">
          <cell r="A99" t="str">
            <v>LT4031 Total</v>
          </cell>
          <cell r="C99">
            <v>0</v>
          </cell>
          <cell r="D99">
            <v>0</v>
          </cell>
          <cell r="E99">
            <v>0</v>
          </cell>
          <cell r="F99">
            <v>100</v>
          </cell>
          <cell r="G99">
            <v>8559</v>
          </cell>
          <cell r="H99">
            <v>6925</v>
          </cell>
          <cell r="I99">
            <v>118</v>
          </cell>
          <cell r="J99">
            <v>0</v>
          </cell>
          <cell r="K99">
            <v>454.36817045097018</v>
          </cell>
          <cell r="L99">
            <v>96.66</v>
          </cell>
          <cell r="M99">
            <v>0</v>
          </cell>
          <cell r="N99">
            <v>267.69682665152521</v>
          </cell>
          <cell r="O99">
            <v>35.086315788670134</v>
          </cell>
          <cell r="P99">
            <v>16.987198937535865</v>
          </cell>
          <cell r="Q99">
            <v>29.918916942262918</v>
          </cell>
          <cell r="R99">
            <v>122.60569358506072</v>
          </cell>
          <cell r="S99">
            <v>81.019858323752118</v>
          </cell>
          <cell r="T99">
            <v>0</v>
          </cell>
        </row>
        <row r="100">
          <cell r="A100" t="str">
            <v>LT4058</v>
          </cell>
          <cell r="B100" t="str">
            <v>L453103</v>
          </cell>
          <cell r="C100" t="str">
            <v>LT4058L453103</v>
          </cell>
          <cell r="D100" t="str">
            <v>LT4058L453103</v>
          </cell>
          <cell r="E100" t="str">
            <v>yes</v>
          </cell>
          <cell r="F100">
            <v>330</v>
          </cell>
          <cell r="G100">
            <v>90022.24</v>
          </cell>
          <cell r="H100">
            <v>200063.19</v>
          </cell>
          <cell r="I100">
            <v>13825.669999999998</v>
          </cell>
          <cell r="J100">
            <v>0</v>
          </cell>
          <cell r="K100">
            <v>26905.173038285597</v>
          </cell>
          <cell r="L100">
            <v>3664.5299999999997</v>
          </cell>
          <cell r="M100">
            <v>16078.91</v>
          </cell>
          <cell r="N100">
            <v>6054.0758521627422</v>
          </cell>
          <cell r="O100">
            <v>3070.1952336480213</v>
          </cell>
          <cell r="P100">
            <v>948.19069322240398</v>
          </cell>
          <cell r="Q100">
            <v>2298.3443943647458</v>
          </cell>
          <cell r="R100">
            <v>8490.1078150051908</v>
          </cell>
          <cell r="S100">
            <v>6186.7040751184886</v>
          </cell>
          <cell r="T100" t="str">
            <v>LT4058L453103</v>
          </cell>
        </row>
        <row r="101">
          <cell r="A101" t="str">
            <v>LT4058</v>
          </cell>
          <cell r="B101" t="str">
            <v>L453126</v>
          </cell>
          <cell r="C101" t="str">
            <v>LT4058L453126</v>
          </cell>
          <cell r="D101" t="str">
            <v>LT4058L453126</v>
          </cell>
          <cell r="E101" t="str">
            <v>yes</v>
          </cell>
          <cell r="F101">
            <v>548</v>
          </cell>
          <cell r="G101">
            <v>129623.36999999998</v>
          </cell>
          <cell r="H101">
            <v>419275.25</v>
          </cell>
          <cell r="I101">
            <v>18414.689999999999</v>
          </cell>
          <cell r="J101">
            <v>0</v>
          </cell>
          <cell r="K101">
            <v>44206.53305963023</v>
          </cell>
          <cell r="L101">
            <v>8130.1200000000008</v>
          </cell>
          <cell r="M101">
            <v>0</v>
          </cell>
          <cell r="N101">
            <v>10618.373093226359</v>
          </cell>
          <cell r="O101">
            <v>4858.1485247028331</v>
          </cell>
          <cell r="P101">
            <v>1585.046968475664</v>
          </cell>
          <cell r="Q101">
            <v>3836.4418170073736</v>
          </cell>
          <cell r="R101">
            <v>13844.793781071859</v>
          </cell>
          <cell r="S101">
            <v>10061.817567968104</v>
          </cell>
          <cell r="T101" t="str">
            <v>LT4058L453126</v>
          </cell>
        </row>
        <row r="102">
          <cell r="A102" t="str">
            <v>LT4058</v>
          </cell>
          <cell r="B102" t="str">
            <v>L453301</v>
          </cell>
          <cell r="C102" t="str">
            <v>LT4058L453301</v>
          </cell>
          <cell r="D102" t="str">
            <v>LT4058L453301</v>
          </cell>
          <cell r="E102" t="str">
            <v>yes</v>
          </cell>
          <cell r="F102">
            <v>468</v>
          </cell>
          <cell r="G102">
            <v>77815.259999999995</v>
          </cell>
          <cell r="H102">
            <v>251069.63999999998</v>
          </cell>
          <cell r="I102">
            <v>11357.49</v>
          </cell>
          <cell r="J102">
            <v>0</v>
          </cell>
          <cell r="K102">
            <v>32001.520977874123</v>
          </cell>
          <cell r="L102">
            <v>6014.78</v>
          </cell>
          <cell r="M102">
            <v>0</v>
          </cell>
          <cell r="N102">
            <v>7100.6206765280194</v>
          </cell>
          <cell r="O102">
            <v>3679.5672069664533</v>
          </cell>
          <cell r="P102">
            <v>1123.7466121983186</v>
          </cell>
          <cell r="Q102">
            <v>2724.7143630956384</v>
          </cell>
          <cell r="R102">
            <v>10113.951906357837</v>
          </cell>
          <cell r="S102">
            <v>7373.9965930431572</v>
          </cell>
          <cell r="T102" t="str">
            <v>LT4058L453301</v>
          </cell>
        </row>
        <row r="103">
          <cell r="A103" t="str">
            <v>LT4058</v>
          </cell>
          <cell r="B103" t="str">
            <v>M453295</v>
          </cell>
          <cell r="C103" t="str">
            <v>LT4058M453295</v>
          </cell>
          <cell r="D103" t="str">
            <v>LT4058M453295</v>
          </cell>
          <cell r="E103" t="str">
            <v>yes</v>
          </cell>
          <cell r="F103">
            <v>64</v>
          </cell>
          <cell r="G103">
            <v>16423.689999999999</v>
          </cell>
          <cell r="H103">
            <v>31392.12</v>
          </cell>
          <cell r="I103">
            <v>1849.58</v>
          </cell>
          <cell r="J103">
            <v>0</v>
          </cell>
          <cell r="K103">
            <v>13848.110742573786</v>
          </cell>
          <cell r="L103">
            <v>108.14</v>
          </cell>
          <cell r="M103">
            <v>0</v>
          </cell>
          <cell r="N103">
            <v>3481.3675544553435</v>
          </cell>
          <cell r="O103">
            <v>1478.8146885344031</v>
          </cell>
          <cell r="P103">
            <v>502.79652924314064</v>
          </cell>
          <cell r="Q103">
            <v>1215.6963898980598</v>
          </cell>
          <cell r="R103">
            <v>4312.783976682249</v>
          </cell>
          <cell r="S103">
            <v>3128.1078535252482</v>
          </cell>
          <cell r="T103" t="str">
            <v>LT4058M453295</v>
          </cell>
        </row>
        <row r="104">
          <cell r="A104" t="str">
            <v>LT4058</v>
          </cell>
          <cell r="B104" t="str">
            <v>T453015</v>
          </cell>
          <cell r="C104" t="str">
            <v>LT4058T453015</v>
          </cell>
          <cell r="D104" t="str">
            <v>LT4058T453015</v>
          </cell>
          <cell r="E104" t="str">
            <v>yes</v>
          </cell>
          <cell r="F104">
            <v>292</v>
          </cell>
          <cell r="G104">
            <v>30715.850000000002</v>
          </cell>
          <cell r="H104">
            <v>41349.919999999998</v>
          </cell>
          <cell r="I104">
            <v>4119.18</v>
          </cell>
          <cell r="J104">
            <v>0</v>
          </cell>
          <cell r="K104">
            <v>18509.190524867783</v>
          </cell>
          <cell r="L104">
            <v>726.29</v>
          </cell>
          <cell r="M104">
            <v>0</v>
          </cell>
          <cell r="N104">
            <v>4620.3844570844003</v>
          </cell>
          <cell r="O104">
            <v>1985.6579521808626</v>
          </cell>
          <cell r="P104">
            <v>670.70692924402522</v>
          </cell>
          <cell r="Q104">
            <v>1621.9469109814581</v>
          </cell>
          <cell r="R104">
            <v>5769.5254669021106</v>
          </cell>
          <cell r="S104">
            <v>4186.0244062856236</v>
          </cell>
          <cell r="T104" t="str">
            <v>LT4058T453015</v>
          </cell>
        </row>
        <row r="105">
          <cell r="A105" t="str">
            <v>LT4058</v>
          </cell>
          <cell r="B105" t="str">
            <v>T453115</v>
          </cell>
          <cell r="C105" t="str">
            <v>LT4058T453115</v>
          </cell>
          <cell r="D105" t="str">
            <v>LT4058T453115</v>
          </cell>
          <cell r="E105" t="str">
            <v>yes</v>
          </cell>
          <cell r="F105">
            <v>298</v>
          </cell>
          <cell r="G105">
            <v>38456.62999999999</v>
          </cell>
          <cell r="H105">
            <v>121094.45000000001</v>
          </cell>
          <cell r="I105">
            <v>5898.79</v>
          </cell>
          <cell r="J105">
            <v>0</v>
          </cell>
          <cell r="K105">
            <v>18624.185203922141</v>
          </cell>
          <cell r="L105">
            <v>2476.58</v>
          </cell>
          <cell r="M105">
            <v>0</v>
          </cell>
          <cell r="N105">
            <v>4150.004404528022</v>
          </cell>
          <cell r="O105">
            <v>2136.5422335496501</v>
          </cell>
          <cell r="P105">
            <v>654.70706034321177</v>
          </cell>
          <cell r="Q105">
            <v>1587.3011448814977</v>
          </cell>
          <cell r="R105">
            <v>5883.3491395194633</v>
          </cell>
          <cell r="S105">
            <v>4288.7978256186889</v>
          </cell>
          <cell r="T105" t="str">
            <v>LT4058T453115</v>
          </cell>
        </row>
        <row r="106">
          <cell r="A106" t="str">
            <v>LT4058 Total</v>
          </cell>
          <cell r="C106">
            <v>0</v>
          </cell>
          <cell r="D106">
            <v>0</v>
          </cell>
          <cell r="E106">
            <v>0</v>
          </cell>
          <cell r="F106">
            <v>2000</v>
          </cell>
          <cell r="G106">
            <v>383057.04</v>
          </cell>
          <cell r="H106">
            <v>1064244.57</v>
          </cell>
          <cell r="I106">
            <v>55465.4</v>
          </cell>
          <cell r="J106">
            <v>0</v>
          </cell>
          <cell r="K106">
            <v>154094.71354715369</v>
          </cell>
          <cell r="L106">
            <v>21120.440000000002</v>
          </cell>
          <cell r="M106">
            <v>16078.91</v>
          </cell>
          <cell r="N106">
            <v>36024.826037984887</v>
          </cell>
          <cell r="O106">
            <v>17208.925839582225</v>
          </cell>
          <cell r="P106">
            <v>5485.1947927267656</v>
          </cell>
          <cell r="Q106">
            <v>13284.445020228774</v>
          </cell>
          <cell r="R106">
            <v>28414.512085538707</v>
          </cell>
          <cell r="S106">
            <v>35225.448321559314</v>
          </cell>
          <cell r="T106">
            <v>0</v>
          </cell>
        </row>
        <row r="107">
          <cell r="A107" t="str">
            <v>LT4059</v>
          </cell>
          <cell r="B107" t="str">
            <v>L453103</v>
          </cell>
          <cell r="C107" t="str">
            <v>LT4059L453103</v>
          </cell>
          <cell r="D107" t="str">
            <v>LT4059L453103</v>
          </cell>
          <cell r="E107" t="str">
            <v>yes</v>
          </cell>
          <cell r="F107">
            <v>294</v>
          </cell>
          <cell r="G107">
            <v>81083.729999999981</v>
          </cell>
          <cell r="H107">
            <v>178882.72</v>
          </cell>
          <cell r="I107">
            <v>12336.820000000002</v>
          </cell>
          <cell r="J107">
            <v>0</v>
          </cell>
          <cell r="K107">
            <v>25527.552984474263</v>
          </cell>
          <cell r="L107">
            <v>2674.27</v>
          </cell>
          <cell r="M107">
            <v>14856.88</v>
          </cell>
          <cell r="N107">
            <v>5545.8749805638017</v>
          </cell>
          <cell r="O107">
            <v>2968.017807998936</v>
          </cell>
          <cell r="P107">
            <v>891.63127371119822</v>
          </cell>
          <cell r="Q107">
            <v>2162.9008305609073</v>
          </cell>
          <cell r="R107">
            <v>8086.3602606939712</v>
          </cell>
          <cell r="S107">
            <v>5900.415792009946</v>
          </cell>
          <cell r="T107" t="str">
            <v>LT4059L453103</v>
          </cell>
        </row>
        <row r="108">
          <cell r="A108" t="str">
            <v>LT4059</v>
          </cell>
          <cell r="B108" t="str">
            <v>L453126</v>
          </cell>
          <cell r="C108" t="str">
            <v>LT4059L453126</v>
          </cell>
          <cell r="D108" t="str">
            <v>LT4059L453126</v>
          </cell>
          <cell r="E108" t="str">
            <v>yes</v>
          </cell>
          <cell r="F108">
            <v>494</v>
          </cell>
          <cell r="G108">
            <v>84540.4</v>
          </cell>
          <cell r="H108">
            <v>379326.7</v>
          </cell>
          <cell r="I108">
            <v>16626.259999999998</v>
          </cell>
          <cell r="J108">
            <v>0</v>
          </cell>
          <cell r="K108">
            <v>42689.293609159613</v>
          </cell>
          <cell r="L108">
            <v>9519.57</v>
          </cell>
          <cell r="M108">
            <v>0</v>
          </cell>
          <cell r="N108">
            <v>9869.8176434970319</v>
          </cell>
          <cell r="O108">
            <v>4798.0407257750358</v>
          </cell>
          <cell r="P108">
            <v>1515.1244004101302</v>
          </cell>
          <cell r="Q108">
            <v>3670.3486525221383</v>
          </cell>
          <cell r="R108">
            <v>13429.633444319459</v>
          </cell>
          <cell r="S108">
            <v>9775.5621061272486</v>
          </cell>
          <cell r="T108" t="str">
            <v>LT4059L453126</v>
          </cell>
        </row>
        <row r="109">
          <cell r="A109" t="str">
            <v>LT4059</v>
          </cell>
          <cell r="B109" t="str">
            <v>L453301</v>
          </cell>
          <cell r="C109" t="str">
            <v>LT4059L453301</v>
          </cell>
          <cell r="D109" t="str">
            <v>LT4059L453301</v>
          </cell>
          <cell r="E109" t="str">
            <v>yes</v>
          </cell>
          <cell r="F109">
            <v>420</v>
          </cell>
          <cell r="G109">
            <v>74770.61</v>
          </cell>
          <cell r="H109">
            <v>226133.77</v>
          </cell>
          <cell r="I109">
            <v>10208.689999999999</v>
          </cell>
          <cell r="J109">
            <v>0</v>
          </cell>
          <cell r="K109">
            <v>33836.975335697833</v>
          </cell>
          <cell r="L109">
            <v>5256.76</v>
          </cell>
          <cell r="M109">
            <v>0</v>
          </cell>
          <cell r="N109">
            <v>6880.4973148799318</v>
          </cell>
          <cell r="O109">
            <v>4064.7724551008323</v>
          </cell>
          <cell r="P109">
            <v>1162.8483783603865</v>
          </cell>
          <cell r="Q109">
            <v>2824.7718618456138</v>
          </cell>
          <cell r="R109">
            <v>10792.063593067051</v>
          </cell>
          <cell r="S109">
            <v>7893.4337101331657</v>
          </cell>
          <cell r="T109" t="str">
            <v>LT4059L453301</v>
          </cell>
        </row>
        <row r="110">
          <cell r="A110" t="str">
            <v>LT4059</v>
          </cell>
          <cell r="B110" t="str">
            <v>M453295</v>
          </cell>
          <cell r="C110" t="str">
            <v>LT4059M453295</v>
          </cell>
          <cell r="D110" t="str">
            <v>LT4059M453295</v>
          </cell>
          <cell r="E110" t="str">
            <v>yes</v>
          </cell>
          <cell r="F110">
            <v>64</v>
          </cell>
          <cell r="G110">
            <v>21723.82</v>
          </cell>
          <cell r="H110">
            <v>31505.649999999998</v>
          </cell>
          <cell r="I110">
            <v>1852.49</v>
          </cell>
          <cell r="J110">
            <v>0</v>
          </cell>
          <cell r="K110">
            <v>18621.935417139182</v>
          </cell>
          <cell r="L110">
            <v>1857.62</v>
          </cell>
          <cell r="M110">
            <v>0</v>
          </cell>
          <cell r="N110">
            <v>3940.906444816666</v>
          </cell>
          <cell r="O110">
            <v>2194.1911923542166</v>
          </cell>
          <cell r="P110">
            <v>646.19907965660741</v>
          </cell>
          <cell r="Q110">
            <v>1568.4172263033624</v>
          </cell>
          <cell r="R110">
            <v>5915.2301437153437</v>
          </cell>
          <cell r="S110">
            <v>4320.3647976027578</v>
          </cell>
          <cell r="T110" t="str">
            <v>LT4059M453295</v>
          </cell>
        </row>
        <row r="111">
          <cell r="A111" t="str">
            <v>LT4059</v>
          </cell>
          <cell r="B111" t="str">
            <v>T453015</v>
          </cell>
          <cell r="C111" t="str">
            <v>LT4059T453015</v>
          </cell>
          <cell r="D111" t="str">
            <v>LT4059T453015</v>
          </cell>
          <cell r="E111" t="str">
            <v>yes</v>
          </cell>
          <cell r="F111">
            <v>260</v>
          </cell>
          <cell r="G111">
            <v>36175.83</v>
          </cell>
          <cell r="H111">
            <v>36951.589999999997</v>
          </cell>
          <cell r="I111">
            <v>3673.54</v>
          </cell>
          <cell r="J111">
            <v>0</v>
          </cell>
          <cell r="K111">
            <v>17233.76498493864</v>
          </cell>
          <cell r="L111">
            <v>350.53</v>
          </cell>
          <cell r="M111">
            <v>0</v>
          </cell>
          <cell r="N111">
            <v>4199.1199328131652</v>
          </cell>
          <cell r="O111">
            <v>1877.391899542363</v>
          </cell>
          <cell r="P111">
            <v>620.3327473491272</v>
          </cell>
          <cell r="Q111">
            <v>1500.9629015720268</v>
          </cell>
          <cell r="R111">
            <v>5388.0357580726295</v>
          </cell>
          <cell r="S111">
            <v>3913.4002032776771</v>
          </cell>
          <cell r="T111" t="str">
            <v>LT4059T453015</v>
          </cell>
        </row>
        <row r="112">
          <cell r="A112" t="str">
            <v>LT4059</v>
          </cell>
          <cell r="B112" t="str">
            <v>T453115</v>
          </cell>
          <cell r="C112" t="str">
            <v>LT4059T453115</v>
          </cell>
          <cell r="D112" t="str">
            <v>LT4059T453115</v>
          </cell>
          <cell r="E112" t="str">
            <v>yes</v>
          </cell>
          <cell r="F112">
            <v>268</v>
          </cell>
          <cell r="G112">
            <v>45746.21</v>
          </cell>
          <cell r="H112">
            <v>109297.58</v>
          </cell>
          <cell r="I112">
            <v>5313.32</v>
          </cell>
          <cell r="J112">
            <v>0</v>
          </cell>
          <cell r="K112">
            <v>18485.960947483662</v>
          </cell>
          <cell r="L112">
            <v>2283.3600000000006</v>
          </cell>
          <cell r="M112">
            <v>0</v>
          </cell>
          <cell r="N112">
            <v>3898.4304328120415</v>
          </cell>
          <cell r="O112">
            <v>2181.9727466216709</v>
          </cell>
          <cell r="P112">
            <v>640.92704524501971</v>
          </cell>
          <cell r="Q112">
            <v>1555.7372310276737</v>
          </cell>
          <cell r="R112">
            <v>5874.1786005253698</v>
          </cell>
          <cell r="S112">
            <v>4290.9254368270495</v>
          </cell>
          <cell r="T112" t="str">
            <v>LT4059T453115</v>
          </cell>
        </row>
      </sheetData>
      <sheetData sheetId="6">
        <row r="87">
          <cell r="A87" t="str">
            <v>LT3031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_BUY"/>
      <sheetName val="APC_LEASE"/>
      <sheetName val="APC_DONATION"/>
      <sheetName val="LST_USED"/>
      <sheetName val="LST_DONATION"/>
      <sheetName val="BKK_BUY"/>
      <sheetName val="BKK_LEASE"/>
      <sheetName val="myData"/>
      <sheetName val="Sheet8"/>
      <sheetName val="Sheet9"/>
      <sheetName val="Sheet10"/>
      <sheetName val="Parameters"/>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000000"/>
      <sheetName val="100000"/>
      <sheetName val="0000"/>
      <sheetName val="963-955"/>
      <sheetName val="931-932"/>
      <sheetName val="Sheet2 (2)"/>
      <sheetName val="Sheet1 (2)"/>
      <sheetName val="510000"/>
      <sheetName val="511000"/>
      <sheetName val="55xxxx"/>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510000"/>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BSLA"/>
      <sheetName val="DEP12"/>
      <sheetName val="input data"/>
      <sheetName val="REPORT"/>
      <sheetName val="macroA"/>
      <sheetName val="J2"/>
    </sheetNames>
    <sheetDataSet>
      <sheetData sheetId="0">
        <row r="12">
          <cell r="D12" t="str">
            <v>OL0</v>
          </cell>
        </row>
        <row r="17">
          <cell r="D17" t="str">
            <v>AOP</v>
          </cell>
        </row>
        <row r="18">
          <cell r="D18" t="str">
            <v>FY01</v>
          </cell>
        </row>
        <row r="19">
          <cell r="D19" t="str">
            <v>Act</v>
          </cell>
        </row>
        <row r="20">
          <cell r="D20" t="str">
            <v>FY00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shore"/>
      <sheetName val="onshore"/>
      <sheetName val="data"/>
    </sheetNames>
    <sheetDataSet>
      <sheetData sheetId="0" refreshError="1"/>
      <sheetData sheetId="1" refreshError="1"/>
      <sheetData sheetId="2">
        <row r="1">
          <cell r="B1" t="str">
            <v xml:space="preserve"> ...</v>
          </cell>
          <cell r="D1" t="str">
            <v>AED</v>
          </cell>
          <cell r="F1" t="str">
            <v>ใหม่</v>
          </cell>
          <cell r="G1">
            <v>2006</v>
          </cell>
          <cell r="H1" t="str">
            <v xml:space="preserve"> ...</v>
          </cell>
          <cell r="J1" t="str">
            <v>Steam : อื่นๆ</v>
          </cell>
        </row>
        <row r="2">
          <cell r="B2" t="str">
            <v>...</v>
          </cell>
          <cell r="D2" t="str">
            <v>AUD</v>
          </cell>
          <cell r="F2" t="str">
            <v>เก่า</v>
          </cell>
          <cell r="G2">
            <v>2005</v>
          </cell>
          <cell r="H2" t="str">
            <v>...</v>
          </cell>
          <cell r="J2" t="str">
            <v>Electricity Power : อื่นๆ</v>
          </cell>
        </row>
        <row r="3">
          <cell r="B3" t="str">
            <v>...</v>
          </cell>
          <cell r="D3" t="str">
            <v>BHD</v>
          </cell>
          <cell r="G3">
            <v>2004</v>
          </cell>
          <cell r="H3" t="str">
            <v>...</v>
          </cell>
        </row>
        <row r="4">
          <cell r="B4" t="str">
            <v>...</v>
          </cell>
          <cell r="D4" t="str">
            <v>BHT</v>
          </cell>
          <cell r="G4">
            <v>2003</v>
          </cell>
          <cell r="H4" t="str">
            <v>...</v>
          </cell>
        </row>
        <row r="5">
          <cell r="B5" t="str">
            <v>...</v>
          </cell>
          <cell r="D5" t="str">
            <v>BRD</v>
          </cell>
          <cell r="G5">
            <v>2002</v>
          </cell>
          <cell r="H5" t="str">
            <v>...</v>
          </cell>
        </row>
        <row r="6">
          <cell r="B6" t="str">
            <v>...</v>
          </cell>
          <cell r="D6" t="str">
            <v>CAD</v>
          </cell>
          <cell r="G6">
            <v>2001</v>
          </cell>
          <cell r="H6" t="str">
            <v>...</v>
          </cell>
        </row>
        <row r="7">
          <cell r="B7" t="str">
            <v>...</v>
          </cell>
          <cell r="D7" t="str">
            <v>CHF</v>
          </cell>
          <cell r="G7">
            <v>2000</v>
          </cell>
          <cell r="H7" t="str">
            <v>...</v>
          </cell>
        </row>
        <row r="8">
          <cell r="B8" t="str">
            <v>...</v>
          </cell>
          <cell r="D8" t="str">
            <v>CNY</v>
          </cell>
          <cell r="G8">
            <v>1999</v>
          </cell>
          <cell r="H8" t="str">
            <v>...</v>
          </cell>
        </row>
        <row r="9">
          <cell r="B9" t="str">
            <v>...</v>
          </cell>
          <cell r="D9" t="str">
            <v>DKK</v>
          </cell>
          <cell r="G9">
            <v>1998</v>
          </cell>
          <cell r="H9" t="str">
            <v>...</v>
          </cell>
        </row>
        <row r="10">
          <cell r="B10" t="str">
            <v>...</v>
          </cell>
          <cell r="D10" t="str">
            <v>EUR</v>
          </cell>
          <cell r="G10">
            <v>1997</v>
          </cell>
          <cell r="H10" t="str">
            <v>...</v>
          </cell>
        </row>
        <row r="11">
          <cell r="B11" t="str">
            <v>...</v>
          </cell>
          <cell r="D11" t="str">
            <v>GBP</v>
          </cell>
          <cell r="G11">
            <v>1996</v>
          </cell>
          <cell r="H11" t="str">
            <v>...</v>
          </cell>
        </row>
        <row r="12">
          <cell r="B12" t="str">
            <v>...</v>
          </cell>
          <cell r="D12" t="str">
            <v>HKD</v>
          </cell>
          <cell r="G12">
            <v>1995</v>
          </cell>
          <cell r="H12" t="str">
            <v>...</v>
          </cell>
        </row>
        <row r="13">
          <cell r="B13" t="str">
            <v>...</v>
          </cell>
          <cell r="D13" t="str">
            <v>IDR</v>
          </cell>
          <cell r="G13">
            <v>1994</v>
          </cell>
          <cell r="H13" t="str">
            <v>...</v>
          </cell>
        </row>
        <row r="14">
          <cell r="B14" t="str">
            <v>...</v>
          </cell>
          <cell r="D14" t="str">
            <v>INR</v>
          </cell>
          <cell r="G14">
            <v>1993</v>
          </cell>
          <cell r="H14" t="str">
            <v>...</v>
          </cell>
        </row>
        <row r="15">
          <cell r="B15" t="str">
            <v>Carat</v>
          </cell>
          <cell r="D15" t="str">
            <v>JPY</v>
          </cell>
          <cell r="G15">
            <v>1992</v>
          </cell>
          <cell r="H15" t="str">
            <v>Carat</v>
          </cell>
        </row>
        <row r="16">
          <cell r="B16" t="str">
            <v>Cubic centimetre</v>
          </cell>
          <cell r="D16" t="str">
            <v>KRW</v>
          </cell>
          <cell r="G16">
            <v>1991</v>
          </cell>
          <cell r="H16" t="str">
            <v>Cubic centimetre</v>
          </cell>
        </row>
        <row r="17">
          <cell r="B17" t="str">
            <v>Cubic foot</v>
          </cell>
          <cell r="D17" t="str">
            <v>MYR</v>
          </cell>
          <cell r="G17">
            <v>1990</v>
          </cell>
          <cell r="H17" t="str">
            <v>Cubic foot</v>
          </cell>
        </row>
        <row r="18">
          <cell r="B18" t="str">
            <v>Cubic metre</v>
          </cell>
          <cell r="D18" t="str">
            <v>NOK</v>
          </cell>
          <cell r="G18">
            <v>1989</v>
          </cell>
          <cell r="H18" t="str">
            <v>Cubic metre</v>
          </cell>
        </row>
        <row r="19">
          <cell r="B19" t="str">
            <v>Currency</v>
          </cell>
          <cell r="D19" t="str">
            <v>NZD</v>
          </cell>
          <cell r="G19">
            <v>1988</v>
          </cell>
          <cell r="H19" t="str">
            <v>Foot</v>
          </cell>
        </row>
        <row r="20">
          <cell r="B20" t="str">
            <v>Foot</v>
          </cell>
          <cell r="D20" t="str">
            <v>OMR</v>
          </cell>
          <cell r="G20">
            <v>1987</v>
          </cell>
          <cell r="H20" t="str">
            <v>Frame</v>
          </cell>
        </row>
        <row r="21">
          <cell r="B21" t="str">
            <v>Frame</v>
          </cell>
          <cell r="D21" t="str">
            <v>QAR</v>
          </cell>
          <cell r="G21">
            <v>1986</v>
          </cell>
          <cell r="H21" t="str">
            <v>Gram</v>
          </cell>
        </row>
        <row r="22">
          <cell r="B22" t="str">
            <v>Gram</v>
          </cell>
          <cell r="D22" t="str">
            <v>SAR</v>
          </cell>
          <cell r="G22">
            <v>1985</v>
          </cell>
          <cell r="H22" t="str">
            <v>Kilo watt hour</v>
          </cell>
        </row>
        <row r="23">
          <cell r="B23" t="str">
            <v>Kilo watt hour</v>
          </cell>
          <cell r="D23" t="str">
            <v>SEK</v>
          </cell>
          <cell r="G23">
            <v>1984</v>
          </cell>
          <cell r="H23" t="str">
            <v>Kilo-gram</v>
          </cell>
        </row>
        <row r="24">
          <cell r="B24" t="str">
            <v>Kilo-gram</v>
          </cell>
          <cell r="D24" t="str">
            <v>SGD</v>
          </cell>
          <cell r="G24">
            <v>1983</v>
          </cell>
          <cell r="H24" t="str">
            <v>Kilometre</v>
          </cell>
        </row>
        <row r="25">
          <cell r="B25" t="str">
            <v>Kilometre</v>
          </cell>
          <cell r="D25" t="str">
            <v>TWD</v>
          </cell>
          <cell r="G25">
            <v>1982</v>
          </cell>
          <cell r="H25" t="str">
            <v>Litre</v>
          </cell>
        </row>
        <row r="26">
          <cell r="B26" t="str">
            <v>Litre</v>
          </cell>
          <cell r="D26" t="str">
            <v>USD</v>
          </cell>
          <cell r="G26">
            <v>1981</v>
          </cell>
          <cell r="H26" t="str">
            <v>Metre</v>
          </cell>
        </row>
        <row r="27">
          <cell r="B27" t="str">
            <v>Metre</v>
          </cell>
          <cell r="D27" t="str">
            <v>ZAR</v>
          </cell>
          <cell r="G27">
            <v>1980</v>
          </cell>
          <cell r="H27" t="str">
            <v>Metric ton</v>
          </cell>
        </row>
        <row r="28">
          <cell r="B28" t="str">
            <v>Metric ton</v>
          </cell>
          <cell r="G28">
            <v>1979</v>
          </cell>
          <cell r="H28" t="str">
            <v>Onze</v>
          </cell>
        </row>
        <row r="29">
          <cell r="B29" t="str">
            <v>Onze</v>
          </cell>
          <cell r="G29">
            <v>1978</v>
          </cell>
          <cell r="H29" t="str">
            <v>Pair</v>
          </cell>
        </row>
        <row r="30">
          <cell r="B30" t="str">
            <v>Pair</v>
          </cell>
          <cell r="G30">
            <v>1977</v>
          </cell>
          <cell r="H30" t="str">
            <v>Piece</v>
          </cell>
        </row>
        <row r="31">
          <cell r="B31" t="str">
            <v>Piece</v>
          </cell>
          <cell r="G31">
            <v>1976</v>
          </cell>
          <cell r="H31" t="str">
            <v>Piece / Unit</v>
          </cell>
        </row>
        <row r="32">
          <cell r="B32" t="str">
            <v>Piece / Unit</v>
          </cell>
          <cell r="G32">
            <v>1975</v>
          </cell>
          <cell r="H32" t="str">
            <v>Pound</v>
          </cell>
        </row>
        <row r="33">
          <cell r="B33" t="str">
            <v>Pound</v>
          </cell>
          <cell r="G33">
            <v>1974</v>
          </cell>
          <cell r="H33" t="str">
            <v>Roll</v>
          </cell>
        </row>
        <row r="34">
          <cell r="B34" t="str">
            <v>Roll</v>
          </cell>
          <cell r="G34">
            <v>1973</v>
          </cell>
          <cell r="H34" t="str">
            <v>Set</v>
          </cell>
        </row>
        <row r="35">
          <cell r="B35" t="str">
            <v>Set</v>
          </cell>
          <cell r="G35">
            <v>1972</v>
          </cell>
          <cell r="H35" t="str">
            <v>Square foot</v>
          </cell>
        </row>
        <row r="36">
          <cell r="B36" t="str">
            <v>Square foot</v>
          </cell>
          <cell r="G36">
            <v>1971</v>
          </cell>
          <cell r="H36" t="str">
            <v>Square metre</v>
          </cell>
        </row>
        <row r="37">
          <cell r="B37" t="str">
            <v>Square metre</v>
          </cell>
          <cell r="G37">
            <v>1970</v>
          </cell>
          <cell r="H37" t="str">
            <v>Square yard</v>
          </cell>
        </row>
        <row r="38">
          <cell r="B38" t="str">
            <v>Square yard</v>
          </cell>
          <cell r="G38">
            <v>1969</v>
          </cell>
          <cell r="H38" t="str">
            <v>Ton</v>
          </cell>
        </row>
        <row r="39">
          <cell r="B39" t="str">
            <v>Ton</v>
          </cell>
          <cell r="G39">
            <v>1968</v>
          </cell>
          <cell r="H39" t="str">
            <v>Unit</v>
          </cell>
        </row>
        <row r="40">
          <cell r="B40" t="str">
            <v>Unit</v>
          </cell>
          <cell r="G40">
            <v>1967</v>
          </cell>
          <cell r="H40" t="str">
            <v>Yard</v>
          </cell>
        </row>
        <row r="41">
          <cell r="B41" t="str">
            <v>Yard</v>
          </cell>
          <cell r="G41">
            <v>1966</v>
          </cell>
        </row>
        <row r="42">
          <cell r="G42">
            <v>1965</v>
          </cell>
        </row>
        <row r="43">
          <cell r="G43">
            <v>1964</v>
          </cell>
        </row>
        <row r="44">
          <cell r="G44">
            <v>1963</v>
          </cell>
        </row>
        <row r="45">
          <cell r="G45">
            <v>1962</v>
          </cell>
        </row>
        <row r="46">
          <cell r="G46">
            <v>1961</v>
          </cell>
        </row>
        <row r="47">
          <cell r="G47">
            <v>1960</v>
          </cell>
        </row>
        <row r="48">
          <cell r="G48">
            <v>1959</v>
          </cell>
        </row>
        <row r="49">
          <cell r="G49">
            <v>1958</v>
          </cell>
        </row>
        <row r="50">
          <cell r="G50">
            <v>1957</v>
          </cell>
        </row>
        <row r="51">
          <cell r="G51">
            <v>1956</v>
          </cell>
        </row>
        <row r="52">
          <cell r="G52">
            <v>1955</v>
          </cell>
        </row>
        <row r="53">
          <cell r="G53">
            <v>1954</v>
          </cell>
        </row>
        <row r="54">
          <cell r="G54">
            <v>1953</v>
          </cell>
        </row>
        <row r="55">
          <cell r="G55">
            <v>1952</v>
          </cell>
        </row>
        <row r="56">
          <cell r="G56">
            <v>1951</v>
          </cell>
        </row>
        <row r="57">
          <cell r="G57">
            <v>1950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data"/>
    </sheetNames>
    <sheetDataSet>
      <sheetData sheetId="0" refreshError="1"/>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control"/>
      <sheetName val="Master data"/>
      <sheetName val="MD-Contact Person"/>
      <sheetName val="Cust Group"/>
      <sheetName val="KDS FI_SD"/>
      <sheetName val="region_industry"/>
      <sheetName val="Sort Key"/>
      <sheetName val="Cash mag group"/>
      <sheetName val="Pay Term"/>
      <sheetName val="Document_control"/>
      <sheetName val="Master_data"/>
      <sheetName val="MD-Contact_Person"/>
      <sheetName val="Cust_Group"/>
      <sheetName val="KDS_FI_SD"/>
      <sheetName val="Sort_Key"/>
      <sheetName val="Cash_mag_group"/>
      <sheetName val="Pay_Term"/>
      <sheetName val="Document_control1"/>
      <sheetName val="Master_data1"/>
      <sheetName val="MD-Contact_Person1"/>
      <sheetName val="Cust_Group1"/>
      <sheetName val="KDS_FI_SD1"/>
      <sheetName val="Sort_Key1"/>
      <sheetName val="Cash_mag_group1"/>
      <sheetName val="Pay_Term1"/>
      <sheetName val="Document_control2"/>
      <sheetName val="Master_data2"/>
      <sheetName val="MD-Contact_Person2"/>
      <sheetName val="Cust_Group2"/>
      <sheetName val="KDS_FI_SD2"/>
      <sheetName val="Sort_Key2"/>
      <sheetName val="Cash_mag_group2"/>
      <sheetName val="Pay_Term2"/>
      <sheetName val="Document_control3"/>
      <sheetName val="Master_data3"/>
      <sheetName val="MD-Contact_Person3"/>
      <sheetName val="Cust_Group3"/>
      <sheetName val="KDS_FI_SD3"/>
      <sheetName val="Sort_Key3"/>
      <sheetName val="Cash_mag_group3"/>
      <sheetName val="Pay_Term3"/>
      <sheetName val="Document_control4"/>
      <sheetName val="Master_data4"/>
      <sheetName val="MD-Contact_Person4"/>
      <sheetName val="Cust_Group4"/>
      <sheetName val="KDS_FI_SD4"/>
      <sheetName val="Sort_Key4"/>
      <sheetName val="Cash_mag_group4"/>
      <sheetName val="Pay_Term4"/>
      <sheetName val="Document_control5"/>
      <sheetName val="Master_data5"/>
      <sheetName val="MD-Contact_Person5"/>
      <sheetName val="Cust_Group5"/>
      <sheetName val="KDS_FI_SD5"/>
      <sheetName val="Sort_Key5"/>
      <sheetName val="Cash_mag_group5"/>
      <sheetName val="Pay_Term5"/>
    </sheetNames>
    <sheetDataSet>
      <sheetData sheetId="0"/>
      <sheetData sheetId="1"/>
      <sheetData sheetId="2"/>
      <sheetData sheetId="3">
        <row r="3">
          <cell r="A3" t="str">
            <v>TRDL</v>
          </cell>
        </row>
        <row r="4">
          <cell r="A4" t="str">
            <v>TRDF</v>
          </cell>
        </row>
        <row r="5">
          <cell r="A5" t="str">
            <v>NTRL</v>
          </cell>
        </row>
        <row r="6">
          <cell r="A6" t="str">
            <v>NTRF</v>
          </cell>
        </row>
        <row r="7">
          <cell r="A7" t="str">
            <v>ZBIL</v>
          </cell>
        </row>
        <row r="8">
          <cell r="A8" t="str">
            <v>ZSHP</v>
          </cell>
        </row>
        <row r="9">
          <cell r="A9" t="str">
            <v>ZOSH</v>
          </cell>
        </row>
        <row r="10">
          <cell r="A10" t="str">
            <v>ZVHC</v>
          </cell>
        </row>
        <row r="11">
          <cell r="A11" t="str">
            <v>ZDRV</v>
          </cell>
        </row>
        <row r="12">
          <cell r="A12" t="str">
            <v>ZCRR</v>
          </cell>
        </row>
        <row r="13">
          <cell r="A13" t="str">
            <v>ONET</v>
          </cell>
        </row>
        <row r="14">
          <cell r="A14" t="str">
            <v>GOVN</v>
          </cell>
        </row>
      </sheetData>
      <sheetData sheetId="4">
        <row r="3">
          <cell r="A3">
            <v>1100</v>
          </cell>
          <cell r="D3">
            <v>1100</v>
          </cell>
          <cell r="G3">
            <v>1100</v>
          </cell>
        </row>
        <row r="4">
          <cell r="A4">
            <v>1200</v>
          </cell>
          <cell r="D4">
            <v>1300</v>
          </cell>
          <cell r="G4">
            <v>1200</v>
          </cell>
        </row>
        <row r="5">
          <cell r="A5">
            <v>1300</v>
          </cell>
          <cell r="D5">
            <v>1400</v>
          </cell>
          <cell r="G5">
            <v>1500</v>
          </cell>
        </row>
        <row r="6">
          <cell r="A6">
            <v>1400</v>
          </cell>
          <cell r="G6">
            <v>1600</v>
          </cell>
        </row>
        <row r="7">
          <cell r="A7">
            <v>1500</v>
          </cell>
        </row>
        <row r="11">
          <cell r="D11">
            <v>10</v>
          </cell>
        </row>
        <row r="12">
          <cell r="D12">
            <v>11</v>
          </cell>
        </row>
        <row r="13">
          <cell r="D13">
            <v>12</v>
          </cell>
        </row>
        <row r="14">
          <cell r="D14">
            <v>13</v>
          </cell>
        </row>
        <row r="15">
          <cell r="D15">
            <v>14</v>
          </cell>
        </row>
        <row r="16">
          <cell r="D16">
            <v>15</v>
          </cell>
        </row>
        <row r="17">
          <cell r="D17">
            <v>20</v>
          </cell>
        </row>
        <row r="18">
          <cell r="D18">
            <v>21</v>
          </cell>
        </row>
        <row r="19">
          <cell r="D19">
            <v>22</v>
          </cell>
        </row>
        <row r="20">
          <cell r="D20">
            <v>23</v>
          </cell>
        </row>
        <row r="21">
          <cell r="D21">
            <v>24</v>
          </cell>
        </row>
        <row r="22">
          <cell r="D22">
            <v>30</v>
          </cell>
        </row>
        <row r="23">
          <cell r="D23">
            <v>31</v>
          </cell>
        </row>
        <row r="27">
          <cell r="D27" t="str">
            <v>00</v>
          </cell>
        </row>
        <row r="28">
          <cell r="A28" t="str">
            <v>TOP</v>
          </cell>
          <cell r="D28">
            <v>10</v>
          </cell>
        </row>
        <row r="29">
          <cell r="A29" t="str">
            <v>TP</v>
          </cell>
          <cell r="D29">
            <v>20</v>
          </cell>
        </row>
        <row r="30">
          <cell r="A30" t="str">
            <v>TPX</v>
          </cell>
          <cell r="D30">
            <v>21</v>
          </cell>
        </row>
        <row r="31">
          <cell r="A31" t="str">
            <v>TLB</v>
          </cell>
          <cell r="D31">
            <v>22</v>
          </cell>
        </row>
        <row r="32">
          <cell r="A32" t="str">
            <v>IPT</v>
          </cell>
          <cell r="D32">
            <v>23</v>
          </cell>
        </row>
        <row r="33">
          <cell r="A33" t="str">
            <v>TM</v>
          </cell>
          <cell r="D33">
            <v>29</v>
          </cell>
        </row>
        <row r="34">
          <cell r="A34" t="str">
            <v>TES</v>
          </cell>
          <cell r="D34">
            <v>30</v>
          </cell>
        </row>
        <row r="35">
          <cell r="A35" t="str">
            <v>TET</v>
          </cell>
          <cell r="D35">
            <v>39</v>
          </cell>
        </row>
        <row r="36">
          <cell r="A36" t="str">
            <v>TOPS</v>
          </cell>
          <cell r="D36">
            <v>40</v>
          </cell>
        </row>
        <row r="37">
          <cell r="A37" t="str">
            <v>TS</v>
          </cell>
          <cell r="D37">
            <v>41</v>
          </cell>
        </row>
        <row r="38">
          <cell r="A38" t="str">
            <v>TSV</v>
          </cell>
          <cell r="D38">
            <v>42</v>
          </cell>
        </row>
        <row r="39">
          <cell r="A39" t="str">
            <v>SAKC</v>
          </cell>
          <cell r="D39">
            <v>43</v>
          </cell>
        </row>
        <row r="40">
          <cell r="D40">
            <v>44</v>
          </cell>
        </row>
        <row r="41">
          <cell r="D41">
            <v>49</v>
          </cell>
        </row>
        <row r="42">
          <cell r="D42">
            <v>80</v>
          </cell>
        </row>
        <row r="43">
          <cell r="D43">
            <v>90</v>
          </cell>
        </row>
      </sheetData>
      <sheetData sheetId="5"/>
      <sheetData sheetId="6"/>
      <sheetData sheetId="7">
        <row r="3">
          <cell r="A3" t="str">
            <v>A1</v>
          </cell>
        </row>
        <row r="4">
          <cell r="A4" t="str">
            <v>A2</v>
          </cell>
        </row>
        <row r="5">
          <cell r="A5" t="str">
            <v>A3</v>
          </cell>
        </row>
        <row r="6">
          <cell r="A6" t="str">
            <v>A4</v>
          </cell>
        </row>
        <row r="7">
          <cell r="A7" t="str">
            <v>A5</v>
          </cell>
        </row>
        <row r="8">
          <cell r="A8" t="str">
            <v>A6</v>
          </cell>
        </row>
        <row r="9">
          <cell r="A9" t="str">
            <v>AI</v>
          </cell>
        </row>
        <row r="10">
          <cell r="A10" t="str">
            <v>AL</v>
          </cell>
        </row>
        <row r="11">
          <cell r="A11" t="str">
            <v>AM</v>
          </cell>
        </row>
        <row r="12">
          <cell r="A12" t="str">
            <v>AP</v>
          </cell>
        </row>
        <row r="13">
          <cell r="A13" t="str">
            <v>AX</v>
          </cell>
        </row>
        <row r="14">
          <cell r="A14" t="str">
            <v>CE</v>
          </cell>
        </row>
        <row r="15">
          <cell r="A15" t="str">
            <v>E1</v>
          </cell>
        </row>
        <row r="16">
          <cell r="A16" t="str">
            <v>E2</v>
          </cell>
        </row>
        <row r="17">
          <cell r="A17" t="str">
            <v>E3</v>
          </cell>
        </row>
        <row r="18">
          <cell r="A18" t="str">
            <v>E4</v>
          </cell>
        </row>
        <row r="19">
          <cell r="A19" t="str">
            <v>E5</v>
          </cell>
        </row>
        <row r="20">
          <cell r="A20" t="str">
            <v>E6</v>
          </cell>
        </row>
        <row r="21">
          <cell r="A21" t="str">
            <v>E7</v>
          </cell>
        </row>
        <row r="22">
          <cell r="A22" t="str">
            <v>E8</v>
          </cell>
        </row>
        <row r="23">
          <cell r="A23" t="str">
            <v>GA</v>
          </cell>
        </row>
        <row r="24">
          <cell r="A24" t="str">
            <v>GB</v>
          </cell>
        </row>
        <row r="25">
          <cell r="A25" t="str">
            <v>GC</v>
          </cell>
        </row>
        <row r="26">
          <cell r="A26" t="str">
            <v>H1</v>
          </cell>
        </row>
        <row r="27">
          <cell r="A27" t="str">
            <v>H2</v>
          </cell>
        </row>
        <row r="28">
          <cell r="A28" t="str">
            <v>H3</v>
          </cell>
        </row>
        <row r="29">
          <cell r="A29" t="str">
            <v>KA</v>
          </cell>
        </row>
        <row r="30">
          <cell r="A30" t="str">
            <v>KB</v>
          </cell>
        </row>
        <row r="31">
          <cell r="A31" t="str">
            <v>MM</v>
          </cell>
        </row>
        <row r="32">
          <cell r="A32" t="str">
            <v>O1</v>
          </cell>
        </row>
        <row r="33">
          <cell r="A33" t="str">
            <v>OC</v>
          </cell>
        </row>
        <row r="34">
          <cell r="A34" t="str">
            <v>OE</v>
          </cell>
        </row>
        <row r="35">
          <cell r="A35" t="str">
            <v>OI</v>
          </cell>
        </row>
        <row r="36">
          <cell r="A36" t="str">
            <v>OL</v>
          </cell>
        </row>
        <row r="37">
          <cell r="A37" t="str">
            <v>OO</v>
          </cell>
        </row>
        <row r="38">
          <cell r="A38" t="str">
            <v>OR</v>
          </cell>
        </row>
        <row r="39">
          <cell r="A39" t="str">
            <v>OS</v>
          </cell>
        </row>
        <row r="40">
          <cell r="A40" t="str">
            <v>OY</v>
          </cell>
        </row>
        <row r="41">
          <cell r="A41" t="str">
            <v>PC</v>
          </cell>
        </row>
        <row r="42">
          <cell r="A42" t="str">
            <v>PF</v>
          </cell>
        </row>
        <row r="43">
          <cell r="A43" t="str">
            <v>PG</v>
          </cell>
        </row>
        <row r="44">
          <cell r="A44" t="str">
            <v>PM</v>
          </cell>
        </row>
        <row r="45">
          <cell r="A45" t="str">
            <v>PN</v>
          </cell>
        </row>
        <row r="46">
          <cell r="A46" t="str">
            <v>PV</v>
          </cell>
        </row>
        <row r="47">
          <cell r="A47" t="str">
            <v>R1</v>
          </cell>
        </row>
        <row r="48">
          <cell r="A48" t="str">
            <v>RA</v>
          </cell>
        </row>
        <row r="49">
          <cell r="A49" t="str">
            <v>RB</v>
          </cell>
        </row>
        <row r="50">
          <cell r="A50" t="str">
            <v>RC</v>
          </cell>
        </row>
        <row r="51">
          <cell r="A51" t="str">
            <v>RD</v>
          </cell>
        </row>
        <row r="52">
          <cell r="A52" t="str">
            <v>RE</v>
          </cell>
        </row>
        <row r="53">
          <cell r="A53" t="str">
            <v>RF</v>
          </cell>
        </row>
        <row r="54">
          <cell r="A54" t="str">
            <v>RG</v>
          </cell>
        </row>
        <row r="55">
          <cell r="A55" t="str">
            <v>RH</v>
          </cell>
        </row>
        <row r="56">
          <cell r="A56" t="str">
            <v>RI</v>
          </cell>
        </row>
        <row r="57">
          <cell r="A57" t="str">
            <v>RJ</v>
          </cell>
        </row>
        <row r="58">
          <cell r="A58" t="str">
            <v>RK</v>
          </cell>
        </row>
        <row r="59">
          <cell r="A59" t="str">
            <v>RL</v>
          </cell>
        </row>
        <row r="60">
          <cell r="A60" t="str">
            <v>RM</v>
          </cell>
        </row>
        <row r="61">
          <cell r="A61" t="str">
            <v>RN</v>
          </cell>
        </row>
        <row r="62">
          <cell r="A62" t="str">
            <v>RO</v>
          </cell>
        </row>
        <row r="63">
          <cell r="A63" t="str">
            <v>RP</v>
          </cell>
        </row>
        <row r="64">
          <cell r="A64" t="str">
            <v>RQ</v>
          </cell>
        </row>
        <row r="65">
          <cell r="A65" t="str">
            <v>RR</v>
          </cell>
        </row>
        <row r="66">
          <cell r="A66" t="str">
            <v>RS</v>
          </cell>
        </row>
        <row r="67">
          <cell r="A67" t="str">
            <v>RT</v>
          </cell>
        </row>
        <row r="68">
          <cell r="A68" t="str">
            <v>RU</v>
          </cell>
        </row>
        <row r="69">
          <cell r="A69" t="str">
            <v>RV</v>
          </cell>
        </row>
        <row r="70">
          <cell r="A70" t="str">
            <v>RW</v>
          </cell>
        </row>
        <row r="71">
          <cell r="A71" t="str">
            <v>RX</v>
          </cell>
        </row>
        <row r="72">
          <cell r="A72" t="str">
            <v>RY</v>
          </cell>
        </row>
        <row r="73">
          <cell r="A73" t="str">
            <v>RZ</v>
          </cell>
        </row>
        <row r="74">
          <cell r="A74" t="str">
            <v>SP</v>
          </cell>
        </row>
        <row r="75">
          <cell r="A75" t="str">
            <v>UT</v>
          </cell>
        </row>
        <row r="76">
          <cell r="A76" t="str">
            <v>XY</v>
          </cell>
        </row>
      </sheetData>
      <sheetData sheetId="8"/>
      <sheetData sheetId="9"/>
      <sheetData sheetId="10"/>
      <sheetData sheetId="11"/>
      <sheetData sheetId="12">
        <row r="3">
          <cell r="A3" t="str">
            <v>TRDL</v>
          </cell>
        </row>
      </sheetData>
      <sheetData sheetId="13">
        <row r="3">
          <cell r="A3">
            <v>1100</v>
          </cell>
        </row>
      </sheetData>
      <sheetData sheetId="14"/>
      <sheetData sheetId="15">
        <row r="3">
          <cell r="A3" t="str">
            <v>A1</v>
          </cell>
        </row>
      </sheetData>
      <sheetData sheetId="16"/>
      <sheetData sheetId="17"/>
      <sheetData sheetId="18"/>
      <sheetData sheetId="19"/>
      <sheetData sheetId="20">
        <row r="3">
          <cell r="A3" t="str">
            <v>TRDL</v>
          </cell>
        </row>
      </sheetData>
      <sheetData sheetId="21">
        <row r="3">
          <cell r="A3">
            <v>1100</v>
          </cell>
        </row>
      </sheetData>
      <sheetData sheetId="22"/>
      <sheetData sheetId="23">
        <row r="3">
          <cell r="A3" t="str">
            <v>A1</v>
          </cell>
        </row>
      </sheetData>
      <sheetData sheetId="24"/>
      <sheetData sheetId="25"/>
      <sheetData sheetId="26"/>
      <sheetData sheetId="27"/>
      <sheetData sheetId="28">
        <row r="3">
          <cell r="A3" t="str">
            <v>TRDL</v>
          </cell>
        </row>
      </sheetData>
      <sheetData sheetId="29">
        <row r="3">
          <cell r="A3">
            <v>1100</v>
          </cell>
        </row>
      </sheetData>
      <sheetData sheetId="30"/>
      <sheetData sheetId="31">
        <row r="3">
          <cell r="A3" t="str">
            <v>A1</v>
          </cell>
        </row>
      </sheetData>
      <sheetData sheetId="32"/>
      <sheetData sheetId="33"/>
      <sheetData sheetId="34"/>
      <sheetData sheetId="35"/>
      <sheetData sheetId="36">
        <row r="3">
          <cell r="A3" t="str">
            <v>TRDL</v>
          </cell>
        </row>
      </sheetData>
      <sheetData sheetId="37">
        <row r="3">
          <cell r="A3">
            <v>1100</v>
          </cell>
        </row>
      </sheetData>
      <sheetData sheetId="38"/>
      <sheetData sheetId="39">
        <row r="3">
          <cell r="A3" t="str">
            <v>A1</v>
          </cell>
        </row>
      </sheetData>
      <sheetData sheetId="40"/>
      <sheetData sheetId="41"/>
      <sheetData sheetId="42"/>
      <sheetData sheetId="43"/>
      <sheetData sheetId="44">
        <row r="3">
          <cell r="A3" t="str">
            <v>TRDL</v>
          </cell>
        </row>
      </sheetData>
      <sheetData sheetId="45">
        <row r="3">
          <cell r="A3">
            <v>1100</v>
          </cell>
        </row>
      </sheetData>
      <sheetData sheetId="46"/>
      <sheetData sheetId="47">
        <row r="3">
          <cell r="A3" t="str">
            <v>A1</v>
          </cell>
        </row>
      </sheetData>
      <sheetData sheetId="48"/>
      <sheetData sheetId="49"/>
      <sheetData sheetId="50"/>
      <sheetData sheetId="51"/>
      <sheetData sheetId="52">
        <row r="3">
          <cell r="A3" t="str">
            <v>TRDL</v>
          </cell>
        </row>
      </sheetData>
      <sheetData sheetId="53">
        <row r="3">
          <cell r="A3">
            <v>1100</v>
          </cell>
        </row>
      </sheetData>
      <sheetData sheetId="54"/>
      <sheetData sheetId="55">
        <row r="3">
          <cell r="A3" t="str">
            <v>A1</v>
          </cell>
        </row>
      </sheetData>
      <sheetData sheetId="5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BSC "/>
      <sheetName val="Initiative "/>
      <sheetName val="Cause &amp; Effect Chain"/>
      <sheetName val="Value Driver Tree"/>
      <sheetName val="BSC (example)"/>
      <sheetName val="Initiative(exaple)"/>
      <sheetName val="Cover"/>
      <sheetName val="MC"/>
      <sheetName val="Description"/>
      <sheetName val="Status &amp; Score"/>
      <sheetName val="Example"/>
      <sheetName val="Selection obj"/>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Financial</v>
          </cell>
          <cell r="C2" t="str">
            <v>Positive</v>
          </cell>
          <cell r="E2" t="str">
            <v>Annually</v>
          </cell>
          <cell r="G2" t="str">
            <v>SAP</v>
          </cell>
          <cell r="I2" t="str">
            <v>50000000 สนญ.</v>
          </cell>
          <cell r="K2" t="str">
            <v>10010101 สวญ.</v>
          </cell>
        </row>
        <row r="3">
          <cell r="A3" t="str">
            <v>Customer</v>
          </cell>
          <cell r="C3" t="str">
            <v>Negative</v>
          </cell>
          <cell r="E3" t="str">
            <v>Quarterly</v>
          </cell>
          <cell r="G3" t="str">
            <v>BW</v>
          </cell>
          <cell r="I3" t="str">
            <v>50000010 คปก.</v>
          </cell>
          <cell r="K3" t="str">
            <v>10010102 วจญ.</v>
          </cell>
        </row>
        <row r="4">
          <cell r="A4" t="str">
            <v>Internal Process</v>
          </cell>
          <cell r="E4" t="str">
            <v>Monthly</v>
          </cell>
          <cell r="G4" t="str">
            <v>Manual</v>
          </cell>
          <cell r="I4" t="str">
            <v>50001000 ปพญ.</v>
          </cell>
          <cell r="K4" t="str">
            <v>10010103 ผค.วจญ.</v>
          </cell>
        </row>
        <row r="5">
          <cell r="A5" t="str">
            <v>Learning &amp; Growth</v>
          </cell>
          <cell r="I5" t="str">
            <v>50001010 ผพ.ปพญ.</v>
          </cell>
          <cell r="K5" t="str">
            <v>10010104 วต.วจญ.</v>
          </cell>
        </row>
        <row r="6">
          <cell r="I6" t="str">
            <v>50001020 บพ.ปพญ.</v>
          </cell>
          <cell r="K6" t="str">
            <v>10010105 ขจ.วจญ.</v>
          </cell>
        </row>
        <row r="7">
          <cell r="I7" t="str">
            <v>50001030 มพ.ปพญ.</v>
          </cell>
          <cell r="K7" t="str">
            <v>10010106 วส.วจญ.</v>
          </cell>
        </row>
        <row r="8">
          <cell r="I8" t="str">
            <v>50001040 สท.ปพญ.</v>
          </cell>
          <cell r="K8" t="str">
            <v>10010107 วลญ.</v>
          </cell>
        </row>
        <row r="9">
          <cell r="I9" t="str">
            <v>50002000 สผญ.</v>
          </cell>
          <cell r="K9" t="str">
            <v>10010108 วยญ.</v>
          </cell>
        </row>
        <row r="10">
          <cell r="I10" t="str">
            <v>50020000 สวญ.</v>
          </cell>
          <cell r="K10" t="str">
            <v>10010109 วปญ.</v>
          </cell>
        </row>
        <row r="11">
          <cell r="I11" t="str">
            <v>50021000 วจญ.</v>
          </cell>
          <cell r="K11" t="str">
            <v>10010201 รกญ.</v>
          </cell>
        </row>
        <row r="12">
          <cell r="I12" t="str">
            <v>50021010 ผค.วจญ.</v>
          </cell>
          <cell r="K12" t="str">
            <v>10010202 พอญ.</v>
          </cell>
        </row>
        <row r="13">
          <cell r="I13" t="str">
            <v>50021020 วต.วจญ.</v>
          </cell>
          <cell r="K13" t="str">
            <v>10010203 คพอ.</v>
          </cell>
        </row>
        <row r="14">
          <cell r="I14" t="str">
            <v>50021030 ขจ.วจญ.</v>
          </cell>
          <cell r="K14" t="str">
            <v>10010204 คปร.</v>
          </cell>
        </row>
        <row r="15">
          <cell r="I15" t="str">
            <v>50021040 วส.วจญ.</v>
          </cell>
          <cell r="K15" t="str">
            <v>10010205 ผกญ.</v>
          </cell>
        </row>
        <row r="16">
          <cell r="I16" t="str">
            <v>50022000 วลญ.</v>
          </cell>
          <cell r="K16" t="str">
            <v>10010206 ขธ.ผกญ.</v>
          </cell>
        </row>
        <row r="17">
          <cell r="I17" t="str">
            <v>50023000 วยญ.</v>
          </cell>
          <cell r="K17" t="str">
            <v>10010208 ฝธญ.</v>
          </cell>
        </row>
        <row r="18">
          <cell r="I18" t="str">
            <v>50024000 วปญ.</v>
          </cell>
          <cell r="K18" t="str">
            <v>10010209 คปร.2</v>
          </cell>
        </row>
        <row r="19">
          <cell r="I19" t="str">
            <v>50030000 สตญ.</v>
          </cell>
          <cell r="K19" t="str">
            <v>10010210 บอ.รกญ.</v>
          </cell>
        </row>
        <row r="20">
          <cell r="I20" t="str">
            <v>51000000 รกญ.</v>
          </cell>
          <cell r="K20" t="str">
            <v>10010211 วนญ.</v>
          </cell>
        </row>
        <row r="21">
          <cell r="I21" t="str">
            <v>51000010 บอ.รกญ.</v>
          </cell>
          <cell r="K21" t="str">
            <v>10010212 นต.วนญ.</v>
          </cell>
        </row>
        <row r="22">
          <cell r="I22" t="str">
            <v>51001000 พอญ.</v>
          </cell>
          <cell r="K22" t="str">
            <v>10010213 ขธ.วนญ.</v>
          </cell>
        </row>
        <row r="23">
          <cell r="I23" t="str">
            <v>51002000 คพอ.</v>
          </cell>
          <cell r="K23" t="str">
            <v>10010214 ผง.ผกญ.</v>
          </cell>
        </row>
        <row r="24">
          <cell r="I24" t="str">
            <v>51003000 คปร.</v>
          </cell>
          <cell r="K24" t="str">
            <v>10010215 บง.ผกญ.</v>
          </cell>
        </row>
        <row r="25">
          <cell r="I25" t="str">
            <v>51004000 คปร.2</v>
          </cell>
          <cell r="K25" t="str">
            <v>10010216 ผพญ.</v>
          </cell>
        </row>
        <row r="26">
          <cell r="I26" t="str">
            <v>51005000 วนญ.</v>
          </cell>
          <cell r="K26" t="str">
            <v>10010301 ศรญ.</v>
          </cell>
        </row>
        <row r="27">
          <cell r="I27" t="str">
            <v>51005010 นต.วนญ.</v>
          </cell>
          <cell r="K27" t="str">
            <v>10010302 วสญ.</v>
          </cell>
        </row>
        <row r="28">
          <cell r="I28" t="str">
            <v>51005020 ขธ.วนญ.</v>
          </cell>
          <cell r="K28" t="str">
            <v>10010303 บส.ฝผญ.</v>
          </cell>
        </row>
        <row r="29">
          <cell r="I29" t="str">
            <v>51010000 ผกญ.</v>
          </cell>
          <cell r="K29" t="str">
            <v>10010304 พรญ.</v>
          </cell>
        </row>
        <row r="30">
          <cell r="I30" t="str">
            <v>51010010 ขธ.ผกญ.</v>
          </cell>
          <cell r="K30" t="str">
            <v>10010305 พส.พรญ.</v>
          </cell>
        </row>
        <row r="31">
          <cell r="I31" t="str">
            <v>51010020 ผป.ผกญ.</v>
          </cell>
          <cell r="K31" t="str">
            <v>10010308 พป.พรญ.</v>
          </cell>
        </row>
        <row r="32">
          <cell r="I32" t="str">
            <v>51010030 บง.ผกญ.</v>
          </cell>
          <cell r="K32" t="str">
            <v>10010311 พก.ฝรญ.</v>
          </cell>
        </row>
        <row r="33">
          <cell r="I33" t="str">
            <v>51011000 ลทญ.</v>
          </cell>
          <cell r="K33" t="str">
            <v>10010314 พธ.ฝรญ.</v>
          </cell>
        </row>
        <row r="34">
          <cell r="I34" t="str">
            <v>51012000 ฝธญ.</v>
          </cell>
          <cell r="K34" t="str">
            <v>10010317 พข.พรญ.</v>
          </cell>
        </row>
        <row r="35">
          <cell r="I35" t="str">
            <v>51020000 ศรญ.</v>
          </cell>
          <cell r="K35" t="str">
            <v>10010320 ปคญ.</v>
          </cell>
        </row>
        <row r="36">
          <cell r="I36" t="str">
            <v>51021000 วสญ.</v>
          </cell>
          <cell r="K36" t="str">
            <v>10010321 สบ.ปคญ.</v>
          </cell>
        </row>
        <row r="37">
          <cell r="I37" t="str">
            <v>51021010 บส.วสญ.</v>
          </cell>
          <cell r="K37" t="str">
            <v>10010324 บฐ.ปคญ.</v>
          </cell>
        </row>
        <row r="38">
          <cell r="I38" t="str">
            <v>51021020 มป.วสญ.</v>
          </cell>
          <cell r="K38" t="str">
            <v>10010327 รค.ปคญ.</v>
          </cell>
        </row>
        <row r="39">
          <cell r="I39" t="str">
            <v>51021030 ลส.วสญ.</v>
          </cell>
          <cell r="K39" t="str">
            <v>10010330 คร.ปคญ.</v>
          </cell>
        </row>
        <row r="40">
          <cell r="I40" t="str">
            <v>51021040 คก.วสญ.</v>
          </cell>
          <cell r="K40" t="str">
            <v>10010331 วร.ปคญ.</v>
          </cell>
        </row>
        <row r="41">
          <cell r="I41" t="str">
            <v>51022000 พรญ.</v>
          </cell>
          <cell r="K41" t="str">
            <v>10010334 ปบ.ปคญ.</v>
          </cell>
        </row>
        <row r="42">
          <cell r="I42" t="str">
            <v>51022010 พส.พรญ.</v>
          </cell>
          <cell r="K42" t="str">
            <v>10010341 มป.วสญ.</v>
          </cell>
        </row>
        <row r="43">
          <cell r="I43" t="str">
            <v>51022020 พป.พรญ.</v>
          </cell>
          <cell r="K43" t="str">
            <v>10010342 ลส.วสญ.</v>
          </cell>
        </row>
        <row r="44">
          <cell r="I44" t="str">
            <v>51022030 พก.พรญ.</v>
          </cell>
          <cell r="K44" t="str">
            <v>10010343 คก.วสญ.</v>
          </cell>
        </row>
        <row r="45">
          <cell r="I45" t="str">
            <v>51022040 พธ.พรญ.</v>
          </cell>
          <cell r="K45" t="str">
            <v>10010344 พค.พรญ.</v>
          </cell>
        </row>
        <row r="46">
          <cell r="I46" t="str">
            <v>51022050 พข.พรญ.</v>
          </cell>
          <cell r="K46" t="str">
            <v>10010347 พช.พรญ.</v>
          </cell>
        </row>
        <row r="47">
          <cell r="I47" t="str">
            <v>51022060 พค.พรญ.</v>
          </cell>
          <cell r="K47" t="str">
            <v>10010350 พซ.พรญ.</v>
          </cell>
        </row>
        <row r="48">
          <cell r="I48" t="str">
            <v>51022070 พช.พรญ.</v>
          </cell>
          <cell r="K48" t="str">
            <v>10010353 พจ.พรญ.</v>
          </cell>
        </row>
        <row r="49">
          <cell r="I49" t="str">
            <v>51022080 พซ.พรญ.</v>
          </cell>
          <cell r="K49" t="str">
            <v>10010356 ผ.บส.ปคญ.</v>
          </cell>
        </row>
        <row r="50">
          <cell r="I50" t="str">
            <v>51022090 พจ.พรญ.</v>
          </cell>
          <cell r="K50" t="str">
            <v>10010401 รงญ.</v>
          </cell>
        </row>
        <row r="51">
          <cell r="I51" t="str">
            <v>51023000 ปคญ.</v>
          </cell>
          <cell r="K51" t="str">
            <v>10010402 บชญ.</v>
          </cell>
        </row>
        <row r="52">
          <cell r="I52" t="str">
            <v>51023001 ผ.บส.ปคญ.</v>
          </cell>
          <cell r="K52" t="str">
            <v>10010403 บห.บชญ.</v>
          </cell>
        </row>
        <row r="53">
          <cell r="I53" t="str">
            <v>51023010 สบ.ปคญ.</v>
          </cell>
          <cell r="K53" t="str">
            <v>10010404 บช.บชญ.</v>
          </cell>
        </row>
        <row r="54">
          <cell r="I54" t="str">
            <v>51023020 บฐ.ปคญ.</v>
          </cell>
          <cell r="K54" t="str">
            <v>10010405 งง.บชญ.</v>
          </cell>
        </row>
        <row r="55">
          <cell r="I55" t="str">
            <v>51023030 รค.ปคญ.</v>
          </cell>
          <cell r="K55" t="str">
            <v>10010406 บม.ฝชญ.</v>
          </cell>
        </row>
        <row r="56">
          <cell r="I56" t="str">
            <v>51023040 คร.ปคญ.</v>
          </cell>
          <cell r="K56" t="str">
            <v>10010407 ปภญ.</v>
          </cell>
        </row>
        <row r="57">
          <cell r="I57" t="str">
            <v>51023050 วร.ปคญ.</v>
          </cell>
          <cell r="K57" t="str">
            <v>10010408 ผงญ.</v>
          </cell>
        </row>
        <row r="58">
          <cell r="I58" t="str">
            <v>51023060 ปบ.ปคญ.</v>
          </cell>
          <cell r="K58" t="str">
            <v>10010409 งอญ.</v>
          </cell>
        </row>
        <row r="59">
          <cell r="I59" t="str">
            <v>51030000 ผพญ.</v>
          </cell>
          <cell r="K59" t="str">
            <v>10010410 งก.งอญ.</v>
          </cell>
        </row>
        <row r="60">
          <cell r="I60" t="str">
            <v>52000000 รงญ.</v>
          </cell>
          <cell r="K60" t="str">
            <v>10010411 ตท.ฝจญ.</v>
          </cell>
        </row>
        <row r="61">
          <cell r="I61" t="str">
            <v>52000010 ตท.รงญ.</v>
          </cell>
          <cell r="K61" t="str">
            <v>10010412 ผง.งอญ</v>
          </cell>
        </row>
        <row r="62">
          <cell r="I62" t="str">
            <v>52001000 บชญ.</v>
          </cell>
          <cell r="K62" t="str">
            <v>10010413 บสญ.</v>
          </cell>
        </row>
        <row r="63">
          <cell r="I63" t="str">
            <v>52001010 บห.บชญ.</v>
          </cell>
          <cell r="K63" t="str">
            <v>10010414 สง.บสญ.</v>
          </cell>
        </row>
        <row r="64">
          <cell r="I64" t="str">
            <v>52001020 บช.บชญ.</v>
          </cell>
          <cell r="K64" t="str">
            <v>10010415 หส.ฝงญ.</v>
          </cell>
        </row>
        <row r="65">
          <cell r="I65" t="str">
            <v>52001030 งง.บชญ.</v>
          </cell>
          <cell r="K65" t="str">
            <v>10010416 ขบ.บชญ.</v>
          </cell>
        </row>
        <row r="66">
          <cell r="I66" t="str">
            <v>52001040 บม.ฝชญ.</v>
          </cell>
          <cell r="K66" t="str">
            <v>10010417 บบ.บชญ.</v>
          </cell>
        </row>
        <row r="67">
          <cell r="I67" t="str">
            <v>52001050 ขบ.บชญ.</v>
          </cell>
          <cell r="K67" t="str">
            <v>10010418 งบ.ผงญ.</v>
          </cell>
        </row>
        <row r="68">
          <cell r="I68" t="str">
            <v>52001060 บบ.บชญ.</v>
          </cell>
          <cell r="K68" t="str">
            <v>10010419 วง.บสญ.</v>
          </cell>
        </row>
        <row r="69">
          <cell r="I69" t="str">
            <v>52002000 ปภญ.</v>
          </cell>
          <cell r="K69" t="str">
            <v>10010420 บงญ.</v>
          </cell>
        </row>
        <row r="70">
          <cell r="I70" t="str">
            <v>52010000 ผงญ.</v>
          </cell>
          <cell r="K70" t="str">
            <v>10010421 จง.บงญ.</v>
          </cell>
        </row>
        <row r="71">
          <cell r="I71" t="str">
            <v>52010010 งบ.ผงญ.2</v>
          </cell>
          <cell r="K71" t="str">
            <v>10010422 งน.บงญ.</v>
          </cell>
        </row>
        <row r="72">
          <cell r="I72" t="str">
            <v>52011000 งอญ.</v>
          </cell>
          <cell r="K72" t="str">
            <v>10010423 งต.บงญ.</v>
          </cell>
        </row>
        <row r="73">
          <cell r="I73" t="str">
            <v>52011010 งก.งอญ.</v>
          </cell>
          <cell r="K73" t="str">
            <v>10010424 ตท.รงญ.</v>
          </cell>
        </row>
        <row r="74">
          <cell r="I74" t="str">
            <v>52011020 ตท.งอญ.</v>
          </cell>
          <cell r="K74" t="str">
            <v>10010501 รบญ.</v>
          </cell>
        </row>
        <row r="75">
          <cell r="I75" t="str">
            <v>52011030 ผง.งอญ.</v>
          </cell>
          <cell r="K75" t="str">
            <v>10010502 ภปญ.</v>
          </cell>
        </row>
        <row r="76">
          <cell r="I76" t="str">
            <v>52011040 งบ.ผงญ.</v>
          </cell>
          <cell r="K76" t="str">
            <v>10010503 นค.ภปญ.</v>
          </cell>
        </row>
        <row r="77">
          <cell r="I77" t="str">
            <v>52012000 บสญ.</v>
          </cell>
          <cell r="K77" t="str">
            <v>10010504 บค.ภปญ.</v>
          </cell>
        </row>
        <row r="78">
          <cell r="I78" t="str">
            <v>52012010 สง.บสญ.</v>
          </cell>
          <cell r="K78" t="str">
            <v>10010505 บนญ.</v>
          </cell>
        </row>
        <row r="79">
          <cell r="I79" t="str">
            <v>52012020 หส.ฝงญ.</v>
          </cell>
          <cell r="K79" t="str">
            <v>10010506 ผ.บก. บนญ.</v>
          </cell>
        </row>
        <row r="80">
          <cell r="I80" t="str">
            <v>52012030 วง.บสญ.</v>
          </cell>
          <cell r="K80" t="str">
            <v>10010507 ผ.บด. บนญ.</v>
          </cell>
        </row>
        <row r="81">
          <cell r="I81" t="str">
            <v>52013000 บงญ.</v>
          </cell>
          <cell r="K81" t="str">
            <v>10010508 อค.บนญ.</v>
          </cell>
        </row>
        <row r="82">
          <cell r="I82" t="str">
            <v>52013010 สพ.บงญ.</v>
          </cell>
          <cell r="K82" t="str">
            <v>10010509 จพ.บนญ.</v>
          </cell>
        </row>
        <row r="83">
          <cell r="I83" t="str">
            <v>52013020 งน.บงญ.</v>
          </cell>
          <cell r="K83" t="str">
            <v>10010510 ผบญ.</v>
          </cell>
        </row>
        <row r="84">
          <cell r="I84" t="str">
            <v>52013030 งต.บงญ.</v>
          </cell>
          <cell r="K84" t="str">
            <v>10010511 พทญ.</v>
          </cell>
        </row>
        <row r="85">
          <cell r="I85" t="str">
            <v>53000000 รบญ.</v>
          </cell>
          <cell r="K85" t="str">
            <v>10010512 บคญ.</v>
          </cell>
        </row>
        <row r="86">
          <cell r="I86" t="str">
            <v>53001000 ภปญ.</v>
          </cell>
          <cell r="K86" t="str">
            <v>10010513 พบญ.</v>
          </cell>
        </row>
        <row r="87">
          <cell r="I87" t="str">
            <v>53001010 นค.ภปญ.</v>
          </cell>
          <cell r="K87" t="str">
            <v>10010514 สค.พบญ.</v>
          </cell>
        </row>
        <row r="88">
          <cell r="I88" t="str">
            <v>53001020 บค.ภปญ.</v>
          </cell>
          <cell r="K88" t="str">
            <v>10010515 ฝอ.พบญ.</v>
          </cell>
        </row>
        <row r="89">
          <cell r="I89" t="str">
            <v>53002000 บนญ.</v>
          </cell>
          <cell r="K89" t="str">
            <v>10010516 สก.พบญ.</v>
          </cell>
        </row>
        <row r="90">
          <cell r="I90" t="str">
            <v>53002001 ผ.บก. บนญ.</v>
          </cell>
          <cell r="K90" t="str">
            <v>10010517 กพ.พบญ.</v>
          </cell>
        </row>
        <row r="91">
          <cell r="I91" t="str">
            <v>53002002 ผ.บด. บนญ.</v>
          </cell>
          <cell r="K91" t="str">
            <v>10010518 สกญ.</v>
          </cell>
        </row>
        <row r="92">
          <cell r="I92" t="str">
            <v>53002010 อค.บนญ.</v>
          </cell>
          <cell r="K92" t="str">
            <v>10010601 รธป.</v>
          </cell>
        </row>
        <row r="93">
          <cell r="I93" t="str">
            <v>53002020 จพ.บนญ.</v>
          </cell>
          <cell r="K93" t="str">
            <v>10010602 ธป.</v>
          </cell>
        </row>
        <row r="94">
          <cell r="I94" t="str">
            <v>53010000 ผบญ.</v>
          </cell>
          <cell r="K94" t="str">
            <v>10010603 ธบ._โครงสร้างเก่า</v>
          </cell>
        </row>
        <row r="95">
          <cell r="I95" t="str">
            <v>53011000 พทญ.</v>
          </cell>
          <cell r="K95" t="str">
            <v>10010604 ฝธป._โครงสร้างเก่า</v>
          </cell>
        </row>
        <row r="96">
          <cell r="I96" t="str">
            <v>53012000 บคญ.</v>
          </cell>
          <cell r="K96" t="str">
            <v>10010605 ฝปป._โครงสร้างเก่า</v>
          </cell>
        </row>
        <row r="97">
          <cell r="I97" t="str">
            <v>53013000 พบญ.</v>
          </cell>
          <cell r="K97" t="str">
            <v>10010606 ฝกป._โครงสร้างเก่า</v>
          </cell>
        </row>
        <row r="98">
          <cell r="I98" t="str">
            <v>53013010 สค.พบญ.</v>
          </cell>
          <cell r="K98" t="str">
            <v>10010607 กป.ธกป.</v>
          </cell>
        </row>
        <row r="99">
          <cell r="I99" t="str">
            <v>53013020 ฝอ.พบญ.</v>
          </cell>
          <cell r="K99" t="str">
            <v>10010608 ผผป.</v>
          </cell>
        </row>
        <row r="100">
          <cell r="I100" t="str">
            <v>53013030 สก.พบญ.</v>
          </cell>
          <cell r="K100" t="str">
            <v>10010609 บปป.</v>
          </cell>
        </row>
        <row r="101">
          <cell r="I101" t="str">
            <v>53013040 กพ.พบญ.</v>
          </cell>
          <cell r="K101" t="str">
            <v>10010610 บกป.</v>
          </cell>
        </row>
        <row r="102">
          <cell r="I102" t="str">
            <v>53020000 สกญ.</v>
          </cell>
          <cell r="K102" t="str">
            <v>10010611 ผพป.</v>
          </cell>
        </row>
        <row r="103">
          <cell r="I103" t="str">
            <v>54000000 ธกป.</v>
          </cell>
          <cell r="K103" t="str">
            <v>10010612 สค.ผพป.</v>
          </cell>
        </row>
        <row r="104">
          <cell r="I104" t="str">
            <v>54000010 ธป.ธกป.</v>
          </cell>
          <cell r="K104" t="str">
            <v>10010613 พธป.</v>
          </cell>
        </row>
        <row r="105">
          <cell r="I105" t="str">
            <v>54000020 ธบ.ธกป.</v>
          </cell>
          <cell r="K105" t="str">
            <v>10010614 พณ.พธป.</v>
          </cell>
        </row>
        <row r="106">
          <cell r="I106" t="str">
            <v>54000030 กป.ธกป.</v>
          </cell>
          <cell r="K106" t="str">
            <v>10010615 ทค.พธป.</v>
          </cell>
        </row>
        <row r="107">
          <cell r="I107" t="str">
            <v>54001000 ฝธป.</v>
          </cell>
          <cell r="K107" t="str">
            <v>10010701 บ.ท่อส่งปิโตรเลียมฯ</v>
          </cell>
        </row>
        <row r="108">
          <cell r="I108" t="str">
            <v>54002000 ฝปป.</v>
          </cell>
          <cell r="K108" t="str">
            <v>10010702 บ.ไทยลู้บเบล็นดิ้งฯ</v>
          </cell>
        </row>
        <row r="109">
          <cell r="I109" t="str">
            <v>54003000 ฝกป.</v>
          </cell>
          <cell r="K109" t="str">
            <v>10010703 บ.ไทยลู้บเบส จำกัด</v>
          </cell>
        </row>
        <row r="110">
          <cell r="I110" t="str">
            <v>54010000 ผผป.</v>
          </cell>
          <cell r="K110" t="str">
            <v>10010704 บ.ตลิ่งชันแมนเนจฯ</v>
          </cell>
        </row>
        <row r="111">
          <cell r="I111" t="str">
            <v>54011000 บปป.</v>
          </cell>
          <cell r="K111" t="str">
            <v>10010705 บ.ปตท.สผ. จำกัด</v>
          </cell>
        </row>
        <row r="112">
          <cell r="I112" t="str">
            <v>54012000 บกป.</v>
          </cell>
          <cell r="K112" t="str">
            <v>10010706 บ.ปตท.จำหน่ายก๊าซฯ</v>
          </cell>
        </row>
        <row r="113">
          <cell r="I113" t="str">
            <v>54020000 ผพป.</v>
          </cell>
          <cell r="K113" t="str">
            <v>10010707 บ.TTM (ประเทศไทย)</v>
          </cell>
        </row>
        <row r="114">
          <cell r="I114" t="str">
            <v>54020010 สค.ผพป.</v>
          </cell>
          <cell r="K114" t="str">
            <v>10010708 บ.อะโรเมติกส์ฯ</v>
          </cell>
        </row>
        <row r="115">
          <cell r="I115" t="str">
            <v>54021000 พธป.</v>
          </cell>
          <cell r="K115" t="str">
            <v>10010709 บ.ไทยโอเลฟินส์ จำกัด</v>
          </cell>
        </row>
        <row r="116">
          <cell r="I116" t="str">
            <v>54021010 พณ.พธป.</v>
          </cell>
          <cell r="K116" t="str">
            <v>10010710 บ.ปิโตรเคมีแห่งชาติฯ</v>
          </cell>
        </row>
        <row r="117">
          <cell r="I117" t="str">
            <v>54021020 ทค.พธป.</v>
          </cell>
          <cell r="K117" t="str">
            <v>10010711 บ.อัลลายแอนซ์รีไฟน์ฯ</v>
          </cell>
        </row>
        <row r="118">
          <cell r="I118" t="str">
            <v>59000000 บ.ในเครือ</v>
          </cell>
          <cell r="K118" t="str">
            <v>10010712 บ.ผลิตไฟฟ้า&amp;น้ำเย็น</v>
          </cell>
        </row>
        <row r="119">
          <cell r="I119" t="str">
            <v>59100000 OIL</v>
          </cell>
          <cell r="K119" t="str">
            <v>10010713 บ.พีทีที-ฟีนอล จำกัด</v>
          </cell>
        </row>
        <row r="120">
          <cell r="I120" t="str">
            <v>59100010 TOCL</v>
          </cell>
          <cell r="K120" t="str">
            <v>10010714 บ.พีทีทีโพลีเอททิลีน</v>
          </cell>
        </row>
        <row r="121">
          <cell r="I121" t="str">
            <v>59100020 BAFS</v>
          </cell>
          <cell r="K121" t="str">
            <v>10010717 บ.พีทีทียูทิลิตี้</v>
          </cell>
        </row>
        <row r="122">
          <cell r="I122" t="str">
            <v>59100030 PTT MART</v>
          </cell>
          <cell r="K122" t="str">
            <v>10010719 บ.เอนเนอร์ยีคอมเพล็ก</v>
          </cell>
        </row>
        <row r="123">
          <cell r="I123" t="str">
            <v>59100040 THAPPLINE</v>
          </cell>
          <cell r="K123" t="str">
            <v>10019001 สนญ.</v>
          </cell>
        </row>
        <row r="124">
          <cell r="I124" t="str">
            <v>59100050 FPT</v>
          </cell>
          <cell r="K124" t="str">
            <v>10019002 คปก.</v>
          </cell>
        </row>
        <row r="125">
          <cell r="I125" t="str">
            <v>59100060 IPS</v>
          </cell>
          <cell r="K125" t="str">
            <v>10019003 ปพญ.</v>
          </cell>
        </row>
        <row r="126">
          <cell r="I126" t="str">
            <v>59100070 THAI LUBE</v>
          </cell>
          <cell r="K126" t="str">
            <v>10019004 ผพ.ปพญ.</v>
          </cell>
        </row>
        <row r="127">
          <cell r="I127" t="str">
            <v>59100080 PA THAI</v>
          </cell>
          <cell r="K127" t="str">
            <v>10019005 บพ.ปพญ.</v>
          </cell>
        </row>
        <row r="128">
          <cell r="I128" t="str">
            <v>59100090 PA CHAINA</v>
          </cell>
          <cell r="K128" t="str">
            <v>10019006 มพ.ปพญ.</v>
          </cell>
        </row>
        <row r="129">
          <cell r="I129" t="str">
            <v>59100100 VLPG</v>
          </cell>
          <cell r="K129" t="str">
            <v>10019007 สท.ปพญ.</v>
          </cell>
        </row>
        <row r="130">
          <cell r="I130" t="str">
            <v>59100110 PA MAOMING</v>
          </cell>
          <cell r="K130" t="str">
            <v>10019008 สผญ.</v>
          </cell>
        </row>
        <row r="131">
          <cell r="I131" t="str">
            <v>59100120 PA SANSHUI</v>
          </cell>
          <cell r="K131" t="str">
            <v>10019009 สตญ.</v>
          </cell>
        </row>
        <row r="132">
          <cell r="I132" t="str">
            <v>59100130 PA JILONG</v>
          </cell>
          <cell r="K132" t="str">
            <v>10100101 ผจก.</v>
          </cell>
        </row>
        <row r="133">
          <cell r="I133" t="str">
            <v>59100140 PA HAIBIN</v>
          </cell>
          <cell r="K133" t="str">
            <v>10100104 กส.ผจก.</v>
          </cell>
        </row>
        <row r="134">
          <cell r="I134" t="str">
            <v>59100150 PA KAIPING</v>
          </cell>
          <cell r="K134" t="str">
            <v>10100201 จหก.</v>
          </cell>
        </row>
        <row r="135">
          <cell r="I135" t="str">
            <v>59100160 PA SHANTOU</v>
          </cell>
          <cell r="K135" t="str">
            <v>10100202 บจ.จหก.</v>
          </cell>
        </row>
        <row r="136">
          <cell r="I136" t="str">
            <v>59100170 PA HUIZHOU</v>
          </cell>
          <cell r="K136" t="str">
            <v>10100203 บต.จหก.</v>
          </cell>
        </row>
        <row r="137">
          <cell r="I137" t="str">
            <v>59100180 SBECL</v>
          </cell>
          <cell r="K137" t="str">
            <v>10100301 ตสก.</v>
          </cell>
        </row>
        <row r="138">
          <cell r="I138" t="str">
            <v>59100190 SBFCI</v>
          </cell>
          <cell r="K138" t="str">
            <v>10100302 ตธ.ตสก.</v>
          </cell>
        </row>
        <row r="139">
          <cell r="I139" t="str">
            <v>59100200 SBDI</v>
          </cell>
          <cell r="K139" t="str">
            <v>10100303 บห.ตสก.</v>
          </cell>
        </row>
        <row r="140">
          <cell r="I140" t="str">
            <v>59100210 CPDC</v>
          </cell>
          <cell r="K140" t="str">
            <v>10109001 รธก.</v>
          </cell>
        </row>
        <row r="141">
          <cell r="I141" t="str">
            <v>59100220 PTTPI</v>
          </cell>
          <cell r="K141" t="str">
            <v>10109002 ธก.</v>
          </cell>
        </row>
        <row r="142">
          <cell r="I142" t="str">
            <v>59100230 KELOIL</v>
          </cell>
          <cell r="K142" t="str">
            <v>10109003 ชพ.รธก.</v>
          </cell>
        </row>
        <row r="143">
          <cell r="I143" t="str">
            <v>59100240 THAILUBEBASE</v>
          </cell>
          <cell r="K143" t="str">
            <v>10109004 คอ.รธก.</v>
          </cell>
        </row>
        <row r="144">
          <cell r="I144" t="str">
            <v>59100250 RBA</v>
          </cell>
          <cell r="K144" t="str">
            <v>10109101 บชก.</v>
          </cell>
        </row>
        <row r="145">
          <cell r="I145" t="str">
            <v>59200000 GAS</v>
          </cell>
          <cell r="K145" t="str">
            <v>10109102 งส.ฝชก.</v>
          </cell>
        </row>
        <row r="146">
          <cell r="I146" t="str">
            <v>59200010 PTTEP</v>
          </cell>
          <cell r="K146" t="str">
            <v>10109103 บช.บชก.</v>
          </cell>
        </row>
        <row r="147">
          <cell r="I147" t="str">
            <v>59200020 TLNG</v>
          </cell>
          <cell r="K147" t="str">
            <v>10109104 บห.บชก.</v>
          </cell>
        </row>
        <row r="148">
          <cell r="I148" t="str">
            <v>59200030 PTTNGD</v>
          </cell>
          <cell r="K148" t="str">
            <v>10109201 บคก.</v>
          </cell>
        </row>
        <row r="149">
          <cell r="I149" t="str">
            <v>59200040 TTM-Thai</v>
          </cell>
          <cell r="K149" t="str">
            <v>10109301 ผผก.</v>
          </cell>
        </row>
        <row r="150">
          <cell r="I150" t="str">
            <v>59200050 TTM-Malaysia</v>
          </cell>
          <cell r="K150" t="str">
            <v>10109302 วผก.</v>
          </cell>
        </row>
        <row r="151">
          <cell r="I151" t="str">
            <v>59200060 บ.ผลิตไฟฟ้า</v>
          </cell>
          <cell r="K151" t="str">
            <v>10109303 พธก.</v>
          </cell>
        </row>
        <row r="152">
          <cell r="I152" t="str">
            <v>59200070 PTTUT</v>
          </cell>
          <cell r="K152" t="str">
            <v>10109304 บษก.</v>
          </cell>
        </row>
        <row r="153">
          <cell r="I153" t="str">
            <v>59300000 PETRO</v>
          </cell>
          <cell r="K153" t="str">
            <v>10109451 ผคก.</v>
          </cell>
        </row>
        <row r="154">
          <cell r="I154" t="str">
            <v>59300010 ATC</v>
          </cell>
          <cell r="K154" t="str">
            <v>10109452 สคก.</v>
          </cell>
        </row>
        <row r="155">
          <cell r="I155" t="str">
            <v>59300020 TOC</v>
          </cell>
          <cell r="K155" t="str">
            <v>10109453 กด.สคก.</v>
          </cell>
        </row>
        <row r="156">
          <cell r="I156" t="str">
            <v>59300030 NPC</v>
          </cell>
          <cell r="K156" t="str">
            <v>10109454 วล.สคก.</v>
          </cell>
        </row>
        <row r="157">
          <cell r="I157" t="str">
            <v>59300040 NFC</v>
          </cell>
          <cell r="K157" t="str">
            <v>10109455 มส.สคก.</v>
          </cell>
        </row>
        <row r="158">
          <cell r="I158" t="str">
            <v>59300050 TPX</v>
          </cell>
          <cell r="K158" t="str">
            <v>10200101 ยรก.</v>
          </cell>
        </row>
        <row r="159">
          <cell r="I159" t="str">
            <v>59300060 BCP</v>
          </cell>
          <cell r="K159" t="str">
            <v>10200102 ปผ.ยรก.</v>
          </cell>
        </row>
        <row r="160">
          <cell r="I160" t="str">
            <v>59300070 RRC</v>
          </cell>
          <cell r="K160" t="str">
            <v>10200103 วผ.ยรก.</v>
          </cell>
        </row>
        <row r="161">
          <cell r="I161" t="str">
            <v>59300080 SPRC</v>
          </cell>
          <cell r="K161" t="str">
            <v>10200104 คภ.ยรก.</v>
          </cell>
        </row>
        <row r="162">
          <cell r="I162" t="str">
            <v>59300090 ARC</v>
          </cell>
          <cell r="K162" t="str">
            <v>10200105 วจ.ยรก.</v>
          </cell>
        </row>
        <row r="163">
          <cell r="I163" t="str">
            <v>59300100 PPCL</v>
          </cell>
          <cell r="K163" t="str">
            <v>10200201 วบก.</v>
          </cell>
        </row>
        <row r="164">
          <cell r="I164" t="str">
            <v>59300110 PTTPE</v>
          </cell>
          <cell r="K164" t="str">
            <v>10200202 วก.วบก.</v>
          </cell>
        </row>
        <row r="165">
          <cell r="I165" t="str">
            <v>59400000 SUPPORT</v>
          </cell>
          <cell r="K165" t="str">
            <v>10200203 พย.วบก.</v>
          </cell>
        </row>
        <row r="166">
          <cell r="I166" t="str">
            <v>59400010 TIP</v>
          </cell>
          <cell r="K166" t="str">
            <v>10200204 บร.วบก.</v>
          </cell>
        </row>
        <row r="167">
          <cell r="I167" t="str">
            <v>59400020 ENCO</v>
          </cell>
          <cell r="K167" t="str">
            <v>10200205 บฟ.วบก.</v>
          </cell>
        </row>
        <row r="168">
          <cell r="I168" t="str">
            <v>59999999 หน่วยรับโอน</v>
          </cell>
          <cell r="K168" t="str">
            <v>10200206 รร.วบก.</v>
          </cell>
        </row>
        <row r="169">
          <cell r="I169" t="str">
            <v>60000000 รผน.</v>
          </cell>
          <cell r="K169" t="str">
            <v>10200207 อท.วบก.</v>
          </cell>
        </row>
        <row r="170">
          <cell r="I170" t="str">
            <v>61000000 ธกน.</v>
          </cell>
          <cell r="K170" t="str">
            <v>10200208 ผ.อย.อท.วบก.</v>
          </cell>
        </row>
        <row r="171">
          <cell r="I171" t="str">
            <v>61000010 ธน.</v>
          </cell>
          <cell r="K171" t="str">
            <v>10200209 ผ.อข.อท.วบก.</v>
          </cell>
        </row>
        <row r="172">
          <cell r="I172" t="str">
            <v>61000020 ปพ.ธกน.</v>
          </cell>
          <cell r="K172" t="str">
            <v>10200281 หน่วยซ่อม_Inspector</v>
          </cell>
        </row>
        <row r="173">
          <cell r="I173" t="str">
            <v>61000030 คช.ธกน.</v>
          </cell>
          <cell r="K173" t="str">
            <v>10200301 จผก.</v>
          </cell>
        </row>
        <row r="174">
          <cell r="I174" t="str">
            <v>61001000 บษน.</v>
          </cell>
          <cell r="K174" t="str">
            <v>10200302 จจ.จผก.</v>
          </cell>
        </row>
        <row r="175">
          <cell r="I175" t="str">
            <v>61002000 บคน.</v>
          </cell>
          <cell r="K175" t="str">
            <v>10200303 ลภ.จผก.</v>
          </cell>
        </row>
        <row r="176">
          <cell r="I176" t="str">
            <v>61004000 ตลน.</v>
          </cell>
          <cell r="K176" t="str">
            <v>10200304 ทผ.จผก.</v>
          </cell>
        </row>
        <row r="177">
          <cell r="I177" t="str">
            <v>61004010 ตล.ตลน.</v>
          </cell>
          <cell r="K177" t="str">
            <v>10200751 คยก.5</v>
          </cell>
        </row>
        <row r="178">
          <cell r="I178" t="str">
            <v>61004020 ทล.ตลน.</v>
          </cell>
          <cell r="K178" t="str">
            <v>10209001 ผยก.</v>
          </cell>
        </row>
        <row r="179">
          <cell r="I179" t="str">
            <v>61004030 นล.ตลน.</v>
          </cell>
          <cell r="K179" t="str">
            <v>10209002 บง.ผยก.</v>
          </cell>
        </row>
        <row r="180">
          <cell r="I180" t="str">
            <v>61010000 ผผน.</v>
          </cell>
          <cell r="K180" t="str">
            <v>10209003 ปภ.ผยก.</v>
          </cell>
        </row>
        <row r="181">
          <cell r="I181" t="str">
            <v>61011000 วผน.</v>
          </cell>
          <cell r="K181" t="str">
            <v>10250481 ผ.คท.วบ.ยขก.</v>
          </cell>
        </row>
        <row r="182">
          <cell r="I182" t="str">
            <v>61012000 พธน.</v>
          </cell>
          <cell r="K182" t="str">
            <v>10250482 ผ.ฟค.วบ.ยขก.</v>
          </cell>
        </row>
        <row r="183">
          <cell r="I183" t="str">
            <v>61020000 ผชน.</v>
          </cell>
          <cell r="K183" t="str">
            <v>10259001 ยขก.</v>
          </cell>
        </row>
        <row r="184">
          <cell r="I184" t="str">
            <v>61020300 กง.ผชน.</v>
          </cell>
          <cell r="K184" t="str">
            <v>10259002 ปข.ยขก.</v>
          </cell>
        </row>
        <row r="185">
          <cell r="I185" t="str">
            <v>61020310 งน.กง.ผชน.</v>
          </cell>
          <cell r="K185" t="str">
            <v>10259003 วบ.ยขก.</v>
          </cell>
        </row>
        <row r="186">
          <cell r="I186" t="str">
            <v>61020320 งต.กง.ผชน.</v>
          </cell>
          <cell r="K186" t="str">
            <v>10259003 วบ.ยขก.</v>
          </cell>
        </row>
        <row r="187">
          <cell r="I187" t="str">
            <v>61021000 บชน.</v>
          </cell>
          <cell r="K187" t="str">
            <v>10300101 ทจก.</v>
          </cell>
        </row>
        <row r="188">
          <cell r="I188" t="str">
            <v>61021010 ชข.บชน.</v>
          </cell>
          <cell r="K188" t="str">
            <v>10300102 ตข.ทจก.</v>
          </cell>
        </row>
        <row r="189">
          <cell r="I189" t="str">
            <v>61021020 ชธ.ฝชน.</v>
          </cell>
          <cell r="K189" t="str">
            <v>10300103 บซ.ทจก.</v>
          </cell>
        </row>
        <row r="190">
          <cell r="I190" t="str">
            <v>61021030 บล.บชน.</v>
          </cell>
          <cell r="K190" t="str">
            <v>10300104 วค.ทจก.</v>
          </cell>
        </row>
        <row r="191">
          <cell r="I191" t="str">
            <v>61021040 บจ.บชน.</v>
          </cell>
          <cell r="K191" t="str">
            <v>10300201 ตยก.</v>
          </cell>
        </row>
        <row r="192">
          <cell r="I192" t="str">
            <v>61021050 บห.บชน.</v>
          </cell>
          <cell r="K192" t="str">
            <v>10300202 ตพ.ตยก.</v>
          </cell>
        </row>
        <row r="193">
          <cell r="I193" t="str">
            <v>61021060 ภท.บชน.</v>
          </cell>
          <cell r="K193" t="str">
            <v>10300203 ทซ.ตยก.</v>
          </cell>
        </row>
        <row r="194">
          <cell r="I194" t="str">
            <v>61022000 สชน.</v>
          </cell>
          <cell r="K194" t="str">
            <v>10300204 บถ.ตยก.</v>
          </cell>
        </row>
        <row r="195">
          <cell r="I195" t="str">
            <v>61022010 ชป.สชน.</v>
          </cell>
          <cell r="K195" t="str">
            <v>10300551 คกย._โครงสร้างเก่า</v>
          </cell>
        </row>
        <row r="196">
          <cell r="I196" t="str">
            <v>61022020 สภ.ฝสน.</v>
          </cell>
          <cell r="K196" t="str">
            <v>10400101 ปทก.</v>
          </cell>
        </row>
        <row r="197">
          <cell r="I197" t="str">
            <v>61022030 ชพ.สชน.</v>
          </cell>
          <cell r="K197" t="str">
            <v>10400102 ปล.ปทก.</v>
          </cell>
        </row>
        <row r="198">
          <cell r="I198" t="str">
            <v>61022040 บส.สชน.</v>
          </cell>
          <cell r="K198" t="str">
            <v>10400103 ปท.1 ปทก.</v>
          </cell>
        </row>
        <row r="199">
          <cell r="I199" t="str">
            <v>61022050 ชต.สชน.</v>
          </cell>
          <cell r="K199" t="str">
            <v>10400104 ปท.2 ปทก.</v>
          </cell>
        </row>
        <row r="200">
          <cell r="I200" t="str">
            <v>61030000 ผตน.</v>
          </cell>
          <cell r="K200" t="str">
            <v>10400105 ปท.3 ปทก.</v>
          </cell>
        </row>
        <row r="201">
          <cell r="I201" t="str">
            <v>61030010 ศส.ผตน.</v>
          </cell>
          <cell r="K201" t="str">
            <v>10400106 ปท.5 ปทก.</v>
          </cell>
        </row>
        <row r="202">
          <cell r="I202" t="str">
            <v>61031000 ตปน.</v>
          </cell>
          <cell r="K202" t="str">
            <v>10400201 ปท.4 ปทก.</v>
          </cell>
        </row>
        <row r="203">
          <cell r="I203" t="str">
            <v>61031010 กต.ตปน.</v>
          </cell>
          <cell r="K203" t="str">
            <v>10400353 คทพ.</v>
          </cell>
        </row>
        <row r="204">
          <cell r="I204" t="str">
            <v>61031020 ฆส.ตปน.</v>
          </cell>
          <cell r="K204" t="str">
            <v>10400354 คกจ.</v>
          </cell>
        </row>
        <row r="205">
          <cell r="I205" t="str">
            <v>61031030 พถ.ตปน.</v>
          </cell>
          <cell r="K205" t="str">
            <v>10400355 คกร.</v>
          </cell>
        </row>
        <row r="206">
          <cell r="I206" t="str">
            <v>61032000 บสน.</v>
          </cell>
          <cell r="K206" t="str">
            <v>10400356 คนต.</v>
          </cell>
        </row>
        <row r="207">
          <cell r="I207" t="str">
            <v>61032010 ขป.บสน.</v>
          </cell>
          <cell r="K207" t="str">
            <v>10400357 คกข.</v>
          </cell>
        </row>
        <row r="208">
          <cell r="I208" t="str">
            <v>61032020 ขล.บสน.</v>
          </cell>
          <cell r="K208" t="str">
            <v>10400358 คทก.3</v>
          </cell>
        </row>
        <row r="209">
          <cell r="I209" t="str">
            <v>61032030 ขก.บสน.</v>
          </cell>
          <cell r="K209" t="str">
            <v>10400360 คก.ท่อวังน้อยแก่งคอย</v>
          </cell>
        </row>
        <row r="210">
          <cell r="I210" t="str">
            <v>61032040 ขน.บสน.</v>
          </cell>
          <cell r="K210" t="str">
            <v>10400361 คก.ติดตั้งCompressor</v>
          </cell>
        </row>
        <row r="211">
          <cell r="I211" t="str">
            <v>61032050 ขฉ.บสน.</v>
          </cell>
          <cell r="K211" t="str">
            <v>10409001 ผทก.</v>
          </cell>
        </row>
        <row r="212">
          <cell r="I212" t="str">
            <v>61032060 ขต.บสน.</v>
          </cell>
          <cell r="K212" t="str">
            <v>10409002 บล.ผทก.</v>
          </cell>
        </row>
        <row r="213">
          <cell r="I213" t="str">
            <v>61032070 ขม.บสน.</v>
          </cell>
          <cell r="K213" t="str">
            <v>10409003 ปว.ผทก.</v>
          </cell>
        </row>
        <row r="214">
          <cell r="I214" t="str">
            <v>61034000 วตน.</v>
          </cell>
          <cell r="K214" t="str">
            <v>10409004 บท.ผทก.</v>
          </cell>
        </row>
        <row r="215">
          <cell r="I215" t="str">
            <v>61034010 วอ.วตน.</v>
          </cell>
          <cell r="K215" t="str">
            <v>10409005 คป.บทก.</v>
          </cell>
        </row>
        <row r="216">
          <cell r="I216" t="str">
            <v>61034020 จซ.วตน.</v>
          </cell>
          <cell r="K216" t="str">
            <v>10409006 คซ.บทก.</v>
          </cell>
        </row>
        <row r="217">
          <cell r="I217" t="str">
            <v>61035000 พสน.</v>
          </cell>
          <cell r="K217" t="str">
            <v>10409007 จบ.บทก.</v>
          </cell>
        </row>
        <row r="218">
          <cell r="I218" t="str">
            <v>61035010 พซ.พสน.</v>
          </cell>
          <cell r="K218" t="str">
            <v>10409008 บทก.</v>
          </cell>
        </row>
        <row r="219">
          <cell r="I219" t="str">
            <v>61035020 พร.พสน.</v>
          </cell>
          <cell r="K219" t="str">
            <v>10409101 วท.บทก.</v>
          </cell>
        </row>
        <row r="220">
          <cell r="I220" t="str">
            <v>61035030 บน.พสน.</v>
          </cell>
          <cell r="K220" t="str">
            <v>10409101 วท.บทก.</v>
          </cell>
        </row>
        <row r="221">
          <cell r="I221" t="str">
            <v>61040000 ผพน.</v>
          </cell>
          <cell r="K221" t="str">
            <v>10500001 ผตน.</v>
          </cell>
        </row>
        <row r="222">
          <cell r="I222" t="str">
            <v>61041000 ตหน.</v>
          </cell>
          <cell r="K222" t="str">
            <v>10500002 ศส.ผตน.</v>
          </cell>
        </row>
        <row r="223">
          <cell r="I223" t="str">
            <v>61041010 กห.ตหน.</v>
          </cell>
          <cell r="K223" t="str">
            <v>10500101 ตปน.</v>
          </cell>
        </row>
        <row r="224">
          <cell r="I224" t="str">
            <v>61041020 ขส.ตหน.</v>
          </cell>
          <cell r="K224" t="str">
            <v>10500102 กต.ตปน.</v>
          </cell>
        </row>
        <row r="225">
          <cell r="I225" t="str">
            <v>61041030 ขภ.ตหน.</v>
          </cell>
          <cell r="K225" t="str">
            <v>10500103 ฆส.ตปน.</v>
          </cell>
        </row>
        <row r="226">
          <cell r="I226" t="str">
            <v>61042000 ตรน.</v>
          </cell>
          <cell r="K226" t="str">
            <v>10500104 พถ.ตปน.</v>
          </cell>
        </row>
        <row r="227">
          <cell r="I227" t="str">
            <v>61042010 ขอ.ตรน.</v>
          </cell>
          <cell r="K227" t="str">
            <v>10500201 บสน.</v>
          </cell>
        </row>
        <row r="228">
          <cell r="I228" t="str">
            <v>61042020 ขร.ตรน.</v>
          </cell>
          <cell r="K228" t="str">
            <v>10500202 ขป.บสน.</v>
          </cell>
        </row>
        <row r="229">
          <cell r="I229" t="str">
            <v>61042030 บณ.ตรน.</v>
          </cell>
          <cell r="K229" t="str">
            <v>10500203 ขล.บสน.</v>
          </cell>
        </row>
        <row r="230">
          <cell r="I230" t="str">
            <v>61042040 ขพ.ตรน.</v>
          </cell>
          <cell r="K230" t="str">
            <v>10500204 ขก.บสน.</v>
          </cell>
        </row>
        <row r="231">
          <cell r="I231" t="str">
            <v>61043000 ตอน.</v>
          </cell>
          <cell r="K231" t="str">
            <v>10500205 ขน.บสน.</v>
          </cell>
        </row>
        <row r="232">
          <cell r="I232" t="str">
            <v>61043010 ทร.ฝขน.</v>
          </cell>
          <cell r="K232" t="str">
            <v>10500206 ขฉ.บสน.</v>
          </cell>
        </row>
        <row r="233">
          <cell r="I233" t="str">
            <v>61043020 ขย.ตอน.</v>
          </cell>
          <cell r="K233" t="str">
            <v>10500207 ขต.บสน.</v>
          </cell>
        </row>
        <row r="234">
          <cell r="I234" t="str">
            <v>61043030 พต.ตอน.</v>
          </cell>
          <cell r="K234" t="str">
            <v>10500208 ขม.บสน.</v>
          </cell>
        </row>
        <row r="235">
          <cell r="I235" t="str">
            <v>61044000 ตตน.</v>
          </cell>
          <cell r="K235" t="str">
            <v>10500301 วตน.</v>
          </cell>
        </row>
        <row r="236">
          <cell r="I236" t="str">
            <v>61050000 ผทน.</v>
          </cell>
          <cell r="K236" t="str">
            <v>10500302 วอ.วตน.</v>
          </cell>
        </row>
        <row r="237">
          <cell r="I237" t="str">
            <v>61051000 ฝทน.</v>
          </cell>
          <cell r="K237" t="str">
            <v>10500303 จซ.วตน.</v>
          </cell>
        </row>
        <row r="238">
          <cell r="I238" t="str">
            <v>61051010 สง.สจ.ฝทน.</v>
          </cell>
          <cell r="K238" t="str">
            <v>10500401 พสน.</v>
          </cell>
        </row>
        <row r="239">
          <cell r="I239" t="str">
            <v>61052000 ฝรน.</v>
          </cell>
          <cell r="K239" t="str">
            <v>10500402 พซ.พสน.</v>
          </cell>
        </row>
        <row r="240">
          <cell r="I240" t="str">
            <v>61052010 สง.สล.ฝรน.</v>
          </cell>
          <cell r="K240" t="str">
            <v>10500403 พร.พสน.</v>
          </cell>
        </row>
        <row r="241">
          <cell r="I241" t="str">
            <v>61052020 สง.กช.ฝรน.</v>
          </cell>
          <cell r="K241" t="str">
            <v>10500501 บน.ฝพน.</v>
          </cell>
        </row>
        <row r="242">
          <cell r="I242" t="str">
            <v>61052030 สง.สว.ฝรน.</v>
          </cell>
          <cell r="K242" t="str">
            <v>10501001 ผพน.</v>
          </cell>
        </row>
        <row r="243">
          <cell r="I243" t="str">
            <v>61060000 ผปน.</v>
          </cell>
          <cell r="K243" t="str">
            <v>10501101 ตหน.</v>
          </cell>
        </row>
        <row r="244">
          <cell r="I244" t="str">
            <v>61060010 คป.ผปน.</v>
          </cell>
          <cell r="K244" t="str">
            <v>10501102 กห.ตหน.</v>
          </cell>
        </row>
        <row r="245">
          <cell r="I245" t="str">
            <v>61060020 จข.ผปน.</v>
          </cell>
          <cell r="K245" t="str">
            <v>10501103 ขส.ตหน.</v>
          </cell>
        </row>
        <row r="246">
          <cell r="I246" t="str">
            <v>61061000 นดน.</v>
          </cell>
          <cell r="K246" t="str">
            <v>10501104 ขภ.ตหน.</v>
          </cell>
        </row>
        <row r="247">
          <cell r="I247" t="str">
            <v>61062000 นสน.</v>
          </cell>
          <cell r="K247" t="str">
            <v>10501201 ตรน.</v>
          </cell>
        </row>
        <row r="248">
          <cell r="I248" t="str">
            <v>61063000 วสน.</v>
          </cell>
          <cell r="K248" t="str">
            <v>10501202 ขอ.ตรน.</v>
          </cell>
        </row>
        <row r="249">
          <cell r="I249" t="str">
            <v>61063010 คส.วสน.</v>
          </cell>
          <cell r="K249" t="str">
            <v>10501203 ขร.ตรน.</v>
          </cell>
        </row>
        <row r="250">
          <cell r="I250" t="str">
            <v>61063020 ตต.วสน.</v>
          </cell>
          <cell r="K250" t="str">
            <v>10501204 บณ.ตรน.</v>
          </cell>
        </row>
        <row r="251">
          <cell r="I251" t="str">
            <v>61070000 ผจน.</v>
          </cell>
          <cell r="K251" t="str">
            <v>10501205 ขพ.ตรน.</v>
          </cell>
        </row>
        <row r="252">
          <cell r="I252" t="str">
            <v>61070001 ผ.ตร.</v>
          </cell>
          <cell r="K252" t="str">
            <v>10501301 ตอน.</v>
          </cell>
        </row>
        <row r="253">
          <cell r="I253" t="str">
            <v>61071000 จหน.</v>
          </cell>
          <cell r="K253" t="str">
            <v>10501302 ทร.ตอน.</v>
          </cell>
        </row>
        <row r="254">
          <cell r="I254" t="str">
            <v>61071010 ผห.จหน.</v>
          </cell>
          <cell r="K254" t="str">
            <v>10501303 ขย.ตอน.</v>
          </cell>
        </row>
        <row r="255">
          <cell r="I255" t="str">
            <v>61071020 ผส.จหน.</v>
          </cell>
          <cell r="K255" t="str">
            <v>10501304 พต.ตอน.</v>
          </cell>
        </row>
        <row r="256">
          <cell r="I256" t="str">
            <v>61072000 ปจน.</v>
          </cell>
          <cell r="K256" t="str">
            <v>10501401 ตตน.</v>
          </cell>
        </row>
        <row r="257">
          <cell r="I257" t="str">
            <v>61072010 จด.ฝจน.</v>
          </cell>
          <cell r="K257" t="str">
            <v>10503001 ผจน.</v>
          </cell>
        </row>
        <row r="258">
          <cell r="I258" t="str">
            <v>61072020 ปห.ปจน.</v>
          </cell>
          <cell r="K258" t="str">
            <v>10503002 ผ.ตร.ผจน.</v>
          </cell>
        </row>
        <row r="259">
          <cell r="I259" t="str">
            <v>61072030 ขง.ปจน.</v>
          </cell>
          <cell r="K259" t="str">
            <v>10503101 จหน.</v>
          </cell>
        </row>
        <row r="260">
          <cell r="I260" t="str">
            <v>61072040 พอ.ปจน.</v>
          </cell>
          <cell r="K260" t="str">
            <v>10503102 ผห.จหน.</v>
          </cell>
        </row>
        <row r="261">
          <cell r="I261" t="str">
            <v>61073000 ขปน.</v>
          </cell>
          <cell r="K261" t="str">
            <v>10503103 ผส.จหน.</v>
          </cell>
        </row>
        <row r="262">
          <cell r="I262" t="str">
            <v>61073001 ผ.ปร.ขปน.</v>
          </cell>
          <cell r="K262" t="str">
            <v>10503201 ปจน.</v>
          </cell>
        </row>
        <row r="263">
          <cell r="I263" t="str">
            <v>61073010 รข.ขปน.</v>
          </cell>
          <cell r="K263" t="str">
            <v>10503203 ปห.ปจน.</v>
          </cell>
        </row>
        <row r="264">
          <cell r="I264" t="str">
            <v>61073020 ปง.ขปน.</v>
          </cell>
          <cell r="K264" t="str">
            <v>10503204 ขง.ปจน.</v>
          </cell>
        </row>
        <row r="265">
          <cell r="I265" t="str">
            <v>61080000 ผคน.</v>
          </cell>
          <cell r="K265" t="str">
            <v>10503205 พอ.ปจน.</v>
          </cell>
        </row>
        <row r="266">
          <cell r="I266" t="str">
            <v>61080010 คค.ผคน.</v>
          </cell>
          <cell r="K266" t="str">
            <v>10503301 ขปน.</v>
          </cell>
        </row>
        <row r="267">
          <cell r="I267" t="str">
            <v>61080011 ผ.คน. คค.</v>
          </cell>
          <cell r="K267" t="str">
            <v>10503302 รข.ขปน.</v>
          </cell>
        </row>
        <row r="268">
          <cell r="I268" t="str">
            <v>61080012 ผ.คล. คค.</v>
          </cell>
          <cell r="K268" t="str">
            <v>10503303 ปง.ขปน.</v>
          </cell>
        </row>
        <row r="269">
          <cell r="I269" t="str">
            <v>61080013 ผ.มว. คค.</v>
          </cell>
          <cell r="K269" t="str">
            <v>10504001 ผคน.</v>
          </cell>
        </row>
        <row r="270">
          <cell r="I270" t="str">
            <v>61080014 ผ.คพ. คค.</v>
          </cell>
          <cell r="K270" t="str">
            <v>10504002 สซ.ผคน.</v>
          </cell>
        </row>
        <row r="271">
          <cell r="I271" t="str">
            <v>61080020 สซ.ผคน.</v>
          </cell>
          <cell r="K271" t="str">
            <v>10504003 ปส.ผคน.</v>
          </cell>
        </row>
        <row r="272">
          <cell r="I272" t="str">
            <v>61080040 ปส.ผคน.</v>
          </cell>
          <cell r="K272" t="str">
            <v>10504101 คค.ผคน.</v>
          </cell>
        </row>
        <row r="273">
          <cell r="I273" t="str">
            <v>61081000 ปกน.</v>
          </cell>
          <cell r="K273" t="str">
            <v>10504102 ผ.คน. คค.</v>
          </cell>
        </row>
        <row r="274">
          <cell r="I274" t="str">
            <v>61081001 คน.ปอ.</v>
          </cell>
          <cell r="K274" t="str">
            <v>10504103 ผ.คล. คค.</v>
          </cell>
        </row>
        <row r="275">
          <cell r="I275" t="str">
            <v>61081002 คน.สค.</v>
          </cell>
          <cell r="K275" t="str">
            <v>10504104 ผ.มว. คค.</v>
          </cell>
        </row>
        <row r="276">
          <cell r="I276" t="str">
            <v>61081010 คน.พข.</v>
          </cell>
          <cell r="K276" t="str">
            <v>10504105 ผ.คพ. คค.</v>
          </cell>
        </row>
        <row r="277">
          <cell r="I277" t="str">
            <v>61081011 ผ.ปก.A คน.พข</v>
          </cell>
          <cell r="K277" t="str">
            <v>10504201 วซน.</v>
          </cell>
        </row>
        <row r="278">
          <cell r="I278" t="str">
            <v>61081012 ผ.ปก.B คน.พข</v>
          </cell>
          <cell r="K278" t="str">
            <v>10504202 วค.วซน.</v>
          </cell>
        </row>
        <row r="279">
          <cell r="I279" t="str">
            <v>61081013 ผ.ปก.C คน.พข</v>
          </cell>
          <cell r="K279" t="str">
            <v>10504203 คพ.วซน.</v>
          </cell>
        </row>
        <row r="280">
          <cell r="I280" t="str">
            <v>61081014 ผ.ปก.D คน.พข</v>
          </cell>
          <cell r="K280" t="str">
            <v>10504301 มว.วซน.</v>
          </cell>
        </row>
        <row r="281">
          <cell r="I281" t="str">
            <v>61081020 คป.บจ.</v>
          </cell>
          <cell r="K281" t="str">
            <v>10504302 ผ.ตม. มว.</v>
          </cell>
        </row>
        <row r="282">
          <cell r="I282" t="str">
            <v>61081021 ผ.ปก.A คป.บจ</v>
          </cell>
          <cell r="K282" t="str">
            <v>10504303 ผ.ตป. มว.</v>
          </cell>
        </row>
        <row r="283">
          <cell r="I283" t="str">
            <v>61081022 ผ.ปก.B คป.บจ</v>
          </cell>
          <cell r="K283" t="str">
            <v>10504304 ผ.คร. มว.</v>
          </cell>
        </row>
        <row r="284">
          <cell r="I284" t="str">
            <v>61081023 ผ.ปก.C คป.บจ</v>
          </cell>
          <cell r="K284" t="str">
            <v>10504401 ซบ.ฝวน.</v>
          </cell>
        </row>
        <row r="285">
          <cell r="I285" t="str">
            <v>61081024 ผ.ปก.D คป.บจ</v>
          </cell>
          <cell r="K285" t="str">
            <v>10504402 ผ.บษ.ซบ.</v>
          </cell>
        </row>
        <row r="286">
          <cell r="I286" t="str">
            <v>61081025 ผ.รถ. คป.บจ.</v>
          </cell>
          <cell r="K286" t="str">
            <v>10504403 ผ.บบ.ซบ.</v>
          </cell>
        </row>
        <row r="287">
          <cell r="I287" t="str">
            <v>61081026 ผ.บป. คป.บจ.</v>
          </cell>
          <cell r="K287" t="str">
            <v>10504404 ผ.ทบ.ซบ.</v>
          </cell>
        </row>
        <row r="288">
          <cell r="I288" t="str">
            <v>61081030 คน.ลก.</v>
          </cell>
          <cell r="K288" t="str">
            <v>10505001 ปกน.</v>
          </cell>
        </row>
        <row r="289">
          <cell r="I289" t="str">
            <v>61081031 ผ.ปม.คน.ลก.</v>
          </cell>
          <cell r="K289" t="str">
            <v>10505002 งค.ปกน.</v>
          </cell>
        </row>
        <row r="290">
          <cell r="I290" t="str">
            <v>61081032 ผ.บข.คน.ลก.</v>
          </cell>
          <cell r="K290" t="str">
            <v>10505111 คน.พข.</v>
          </cell>
        </row>
        <row r="291">
          <cell r="I291" t="str">
            <v>61081040 คน.สบ.</v>
          </cell>
          <cell r="K291" t="str">
            <v>10505201 หน่วยสนับสนุน คป.บจ.</v>
          </cell>
        </row>
        <row r="292">
          <cell r="I292" t="str">
            <v>61081041 ผ.ปม.คน.สบ.</v>
          </cell>
          <cell r="K292" t="str">
            <v>10505281 คน.บจ.</v>
          </cell>
        </row>
        <row r="293">
          <cell r="I293" t="str">
            <v>61081042 ผ.บข.คน.สบ.</v>
          </cell>
          <cell r="K293" t="str">
            <v>10505311 คน.ลก.</v>
          </cell>
        </row>
        <row r="294">
          <cell r="I294" t="str">
            <v>61081050 งค.ปกน.</v>
          </cell>
          <cell r="K294" t="str">
            <v>10505411 คน.สบ.</v>
          </cell>
        </row>
        <row r="295">
          <cell r="I295" t="str">
            <v>61082000 ปภน.</v>
          </cell>
          <cell r="K295" t="str">
            <v>10505511 คน.ปอ.</v>
          </cell>
        </row>
        <row r="296">
          <cell r="I296" t="str">
            <v>61082010 คน.ชม.</v>
          </cell>
          <cell r="K296" t="str">
            <v>10505611 คน.สค.</v>
          </cell>
        </row>
        <row r="297">
          <cell r="I297" t="str">
            <v>61082011 ผ.ปอ.คน.ชม.</v>
          </cell>
          <cell r="K297" t="str">
            <v>10506001 ปภน.</v>
          </cell>
        </row>
        <row r="298">
          <cell r="I298" t="str">
            <v>61082012 ผ.ปม.คน.ชม.</v>
          </cell>
          <cell r="K298" t="str">
            <v>10506101 หน่วยสนับสนุน คน.ชม.</v>
          </cell>
        </row>
        <row r="299">
          <cell r="I299" t="str">
            <v>61082013 ผ.บข.คน.ชม.</v>
          </cell>
          <cell r="K299" t="str">
            <v>10506181 คน.ชม.</v>
          </cell>
        </row>
        <row r="300">
          <cell r="I300" t="str">
            <v>61082020 คป.ลป.</v>
          </cell>
          <cell r="K300" t="str">
            <v>10506183 สอ.ชม.</v>
          </cell>
        </row>
        <row r="301">
          <cell r="I301" t="str">
            <v>61082021 ผ.ปก.คป.ลป.</v>
          </cell>
          <cell r="K301" t="str">
            <v>10506201 หน่วยสนับสนุน คป.ลป.</v>
          </cell>
        </row>
        <row r="302">
          <cell r="I302" t="str">
            <v>61082022 ผ.ปม.คป.ลป.</v>
          </cell>
          <cell r="K302" t="str">
            <v>10506281 คน.ลป.</v>
          </cell>
        </row>
        <row r="303">
          <cell r="I303" t="str">
            <v>61082023 ผ.บข.คป.ลป.</v>
          </cell>
          <cell r="K303" t="str">
            <v>10506282 คก.ลป.</v>
          </cell>
        </row>
        <row r="304">
          <cell r="I304" t="str">
            <v>61082030 คน.ดช.</v>
          </cell>
          <cell r="K304" t="str">
            <v>10506311 คน.ดช.</v>
          </cell>
        </row>
        <row r="305">
          <cell r="I305" t="str">
            <v>61082031 ผ.ปม.คน.ดช.</v>
          </cell>
          <cell r="K305" t="str">
            <v>10506411 คน.พล.</v>
          </cell>
        </row>
        <row r="306">
          <cell r="I306" t="str">
            <v>61082032 ผ.บข.คน.ดช.</v>
          </cell>
          <cell r="K306" t="str">
            <v>10506501 หน่วยสนับสนุน คป.นว.</v>
          </cell>
        </row>
        <row r="307">
          <cell r="I307" t="str">
            <v>61082040 คน.พล.</v>
          </cell>
          <cell r="K307" t="str">
            <v>10506581 คน.นว.</v>
          </cell>
        </row>
        <row r="308">
          <cell r="I308" t="str">
            <v>61082041 ผ.ปม.คน.พล.</v>
          </cell>
          <cell r="K308" t="str">
            <v>10506582 คก.นว.</v>
          </cell>
        </row>
        <row r="309">
          <cell r="I309" t="str">
            <v>61082042 ผ.บข.คน.พล.</v>
          </cell>
          <cell r="K309" t="str">
            <v>10506611 คน.อด.</v>
          </cell>
        </row>
        <row r="310">
          <cell r="I310" t="str">
            <v>61082050 คป.นว.</v>
          </cell>
          <cell r="K310" t="str">
            <v>10506701 หน่วยสนับสนุน คป.ขก.</v>
          </cell>
        </row>
        <row r="311">
          <cell r="I311" t="str">
            <v>61082051 ผ.ปม.คป.นว.</v>
          </cell>
          <cell r="K311" t="str">
            <v>10506781 คน.ขก.</v>
          </cell>
        </row>
        <row r="312">
          <cell r="I312" t="str">
            <v>61082052 ผ.ปก.คป.นว.</v>
          </cell>
          <cell r="K312" t="str">
            <v>10506782 คก.ขก.</v>
          </cell>
        </row>
        <row r="313">
          <cell r="I313" t="str">
            <v>61082053 ผ.บข.คป.นว.</v>
          </cell>
          <cell r="K313" t="str">
            <v>10506811 คน.นม.</v>
          </cell>
        </row>
        <row r="314">
          <cell r="I314" t="str">
            <v>61082060 คน.อด.</v>
          </cell>
          <cell r="K314" t="str">
            <v>10506911 คน.อบ.</v>
          </cell>
        </row>
        <row r="315">
          <cell r="I315" t="str">
            <v>61082061 ผ.ปม.คน.อด.</v>
          </cell>
          <cell r="K315" t="str">
            <v>10507001 หน่วยสนับสนุน คป.สร.</v>
          </cell>
        </row>
        <row r="316">
          <cell r="I316" t="str">
            <v>61082062 ผ.บข.คน.อด.</v>
          </cell>
          <cell r="K316" t="str">
            <v>10507081 คน.สร.</v>
          </cell>
        </row>
        <row r="317">
          <cell r="I317" t="str">
            <v>61082070 คป.ขก.</v>
          </cell>
          <cell r="K317" t="str">
            <v>10507082 คก.สร.</v>
          </cell>
        </row>
        <row r="318">
          <cell r="I318" t="str">
            <v>61082071 ผ.ปก.คป.ขก.</v>
          </cell>
          <cell r="K318" t="str">
            <v>10507111 คน.ปพ.</v>
          </cell>
        </row>
        <row r="319">
          <cell r="I319" t="str">
            <v>61082072 ผ.ปม.คป.ขก.</v>
          </cell>
          <cell r="K319" t="str">
            <v>10507201 หน่วยสนับสนุน คน.ภก.</v>
          </cell>
        </row>
        <row r="320">
          <cell r="I320" t="str">
            <v>61082073 ผ.บข.คป.ขก.</v>
          </cell>
          <cell r="K320" t="str">
            <v>10507281 คน.ภก.</v>
          </cell>
        </row>
        <row r="321">
          <cell r="I321" t="str">
            <v>61082080 คน.นม.</v>
          </cell>
          <cell r="K321" t="str">
            <v>10507283 สอ.ภก.</v>
          </cell>
        </row>
        <row r="322">
          <cell r="I322" t="str">
            <v>61082081 ผ.ปม.คน.นม.</v>
          </cell>
          <cell r="K322" t="str">
            <v>10507301 หน่วยสนับสนุน คป.สข.</v>
          </cell>
        </row>
        <row r="323">
          <cell r="I323" t="str">
            <v>61082082 ผ.บข.คน.นม.</v>
          </cell>
          <cell r="K323" t="str">
            <v>10507381 คน.สข.</v>
          </cell>
        </row>
        <row r="324">
          <cell r="I324" t="str">
            <v>61082090 คน.อบ.</v>
          </cell>
          <cell r="K324" t="str">
            <v>10507382 คก.สข.</v>
          </cell>
        </row>
        <row r="325">
          <cell r="I325" t="str">
            <v>61082091 ผ.ปม.คน.อบ.</v>
          </cell>
          <cell r="K325" t="str">
            <v>10507383 สอ.หญ.</v>
          </cell>
        </row>
        <row r="326">
          <cell r="I326" t="str">
            <v>61082092 ผ.บข.คน.อบ.</v>
          </cell>
          <cell r="K326" t="str">
            <v>10507431 สอ.อภ.</v>
          </cell>
        </row>
        <row r="327">
          <cell r="I327" t="str">
            <v>61082100 คป.สร.</v>
          </cell>
          <cell r="K327" t="str">
            <v>10508001 ปอน.</v>
          </cell>
        </row>
        <row r="328">
          <cell r="I328" t="str">
            <v>61082101 ผ.ปก.คป.สร.</v>
          </cell>
          <cell r="K328" t="str">
            <v>10508002 ผ.วภ. ปอน.</v>
          </cell>
        </row>
        <row r="329">
          <cell r="I329" t="str">
            <v>61082102 ผ.ปม.คป.สร.</v>
          </cell>
          <cell r="K329" t="str">
            <v>10508111 คน.ศร.</v>
          </cell>
        </row>
        <row r="330">
          <cell r="I330" t="str">
            <v>61082103 ผ.บข.คป.สร.</v>
          </cell>
          <cell r="K330" t="str">
            <v>10508221 คก.ขบ.</v>
          </cell>
        </row>
        <row r="331">
          <cell r="I331" t="str">
            <v>61082104 ผ.ทค.คป.สร.</v>
          </cell>
          <cell r="K331" t="str">
            <v>10508321 คก.บป.</v>
          </cell>
        </row>
        <row r="332">
          <cell r="I332" t="str">
            <v>61082110 คน.ปพ.</v>
          </cell>
          <cell r="K332" t="str">
            <v>10508411 บจ.ฝลน.</v>
          </cell>
        </row>
        <row r="333">
          <cell r="I333" t="str">
            <v>61082111 ผ.ปม.คน.ปพ.</v>
          </cell>
          <cell r="K333" t="str">
            <v>10508501 บก.ปอน.</v>
          </cell>
        </row>
        <row r="334">
          <cell r="I334" t="str">
            <v>61082112 ผ.บข.คน.ปพ.</v>
          </cell>
          <cell r="K334" t="str">
            <v>10508502 ผ.อส. บก.</v>
          </cell>
        </row>
        <row r="335">
          <cell r="I335" t="str">
            <v>61082120 คน.ภก.</v>
          </cell>
          <cell r="K335" t="str">
            <v>10508601 ซค.ปอน.</v>
          </cell>
        </row>
        <row r="336">
          <cell r="I336" t="str">
            <v>61082121 ผ.ปอ.คน.ภก.</v>
          </cell>
          <cell r="K336" t="str">
            <v>10509001 รธน.</v>
          </cell>
        </row>
        <row r="337">
          <cell r="I337" t="str">
            <v>61082122 ผ.ปม.คน.ภก.</v>
          </cell>
          <cell r="K337" t="str">
            <v>10509002 ธน.</v>
          </cell>
        </row>
        <row r="338">
          <cell r="I338" t="str">
            <v>61082123 ผ.บข.คน.ภก.</v>
          </cell>
          <cell r="K338" t="str">
            <v>10509003 ปพ.ธกน.</v>
          </cell>
        </row>
        <row r="339">
          <cell r="I339" t="str">
            <v>61082130 คป.สข.</v>
          </cell>
          <cell r="K339" t="str">
            <v>10509004 คช.ธกน.</v>
          </cell>
        </row>
        <row r="340">
          <cell r="I340" t="str">
            <v>61082131 ผ.ปอ.คป.สข.</v>
          </cell>
          <cell r="K340" t="str">
            <v>10509005 บษน.</v>
          </cell>
        </row>
        <row r="341">
          <cell r="I341" t="str">
            <v>61082132 ผ.ทค.คป.สข.</v>
          </cell>
          <cell r="K341" t="str">
            <v>10509101 ผงน.</v>
          </cell>
        </row>
        <row r="342">
          <cell r="I342" t="str">
            <v>61082133 ผ.ปม.คป.สข.</v>
          </cell>
          <cell r="K342" t="str">
            <v>10509102 กง.ผงน.</v>
          </cell>
        </row>
        <row r="343">
          <cell r="I343" t="str">
            <v>61082134 ผ.ปก.คป.สข.</v>
          </cell>
          <cell r="K343" t="str">
            <v>10509103 งน.กง.ผงน.</v>
          </cell>
        </row>
        <row r="344">
          <cell r="I344" t="str">
            <v>61082135 ผ.บข.คป.สข.</v>
          </cell>
          <cell r="K344" t="str">
            <v>10509104 งต.กง.ผงน.</v>
          </cell>
        </row>
        <row r="345">
          <cell r="I345" t="str">
            <v>61082136 ผ.บป.คป.สข.</v>
          </cell>
          <cell r="K345" t="str">
            <v>10509105 บชน.</v>
          </cell>
        </row>
        <row r="346">
          <cell r="I346" t="str">
            <v>61082140 สอ.อภ.</v>
          </cell>
          <cell r="K346" t="str">
            <v>10509106 ชข.บชน.</v>
          </cell>
        </row>
        <row r="347">
          <cell r="I347" t="str">
            <v>61083000 ปอน.</v>
          </cell>
          <cell r="K347" t="str">
            <v>10509107 ชธ.บชน.</v>
          </cell>
        </row>
        <row r="348">
          <cell r="I348" t="str">
            <v>61083001 ผ.วภ. ปอน.</v>
          </cell>
          <cell r="K348" t="str">
            <v>10509108 บล.บชน.</v>
          </cell>
        </row>
        <row r="349">
          <cell r="I349" t="str">
            <v>61083010 คน.ศร.</v>
          </cell>
          <cell r="K349" t="str">
            <v>10509109 บจ.บชน.</v>
          </cell>
        </row>
        <row r="350">
          <cell r="I350" t="str">
            <v>61083011 ผ.ปก.A คน.ศร</v>
          </cell>
          <cell r="K350" t="str">
            <v>10509110 บห.บชน.</v>
          </cell>
        </row>
        <row r="351">
          <cell r="I351" t="str">
            <v>61083012 ผ.ปก.B คน.ศร</v>
          </cell>
          <cell r="K351" t="str">
            <v>10509111 ภท.บชน.</v>
          </cell>
        </row>
        <row r="352">
          <cell r="I352" t="str">
            <v>61083013 ผ.ปก.C คน.ศร</v>
          </cell>
          <cell r="K352" t="str">
            <v>10509112 สชน.</v>
          </cell>
        </row>
        <row r="353">
          <cell r="I353" t="str">
            <v>61083014 ผ.ปก.D คน.ศร</v>
          </cell>
          <cell r="K353" t="str">
            <v>10509113 ชป.สชน.</v>
          </cell>
        </row>
        <row r="354">
          <cell r="I354" t="str">
            <v>61083015 ผ.บข.คน.ศร.</v>
          </cell>
          <cell r="K354" t="str">
            <v>10509114 สภ.สชน.</v>
          </cell>
        </row>
        <row r="355">
          <cell r="I355" t="str">
            <v>61083020 คก.ขบ.</v>
          </cell>
          <cell r="K355" t="str">
            <v>10509115 ชพ.สชน.</v>
          </cell>
        </row>
        <row r="356">
          <cell r="I356" t="str">
            <v>61083021 ผ.ปก.A คก.ขบ</v>
          </cell>
          <cell r="K356" t="str">
            <v>10509117 บส.สชน.</v>
          </cell>
        </row>
        <row r="357">
          <cell r="I357" t="str">
            <v>61083022 ผ.ปก.B คก.ขบ</v>
          </cell>
          <cell r="K357" t="str">
            <v>10509118 ชต.สชน.</v>
          </cell>
        </row>
        <row r="358">
          <cell r="I358" t="str">
            <v>61083023 ผ.ปก.C คก.ขบ</v>
          </cell>
          <cell r="K358" t="str">
            <v>10509201 บคน.</v>
          </cell>
        </row>
        <row r="359">
          <cell r="I359" t="str">
            <v>61083024 ผ.ปก.D คก.ขบ</v>
          </cell>
          <cell r="K359" t="str">
            <v>10509301 ผผน.</v>
          </cell>
        </row>
        <row r="360">
          <cell r="I360" t="str">
            <v>61083030 คก.บป.</v>
          </cell>
          <cell r="K360" t="str">
            <v>10509302 วผน.</v>
          </cell>
        </row>
        <row r="361">
          <cell r="I361" t="str">
            <v>61083031 ผ.ปข. คก.บป.</v>
          </cell>
          <cell r="K361" t="str">
            <v>10509303 พธน.</v>
          </cell>
        </row>
        <row r="362">
          <cell r="I362" t="str">
            <v>61083032 ผ.รซ. คก.บป.</v>
          </cell>
          <cell r="K362" t="str">
            <v>10509401 ตลน.</v>
          </cell>
        </row>
        <row r="363">
          <cell r="I363" t="str">
            <v>61083033 ผ.บข. คก.บป.</v>
          </cell>
          <cell r="K363" t="str">
            <v>10509402 ตล.ตลน.</v>
          </cell>
        </row>
        <row r="364">
          <cell r="I364" t="str">
            <v>61083040 บก.ปอน.</v>
          </cell>
          <cell r="K364" t="str">
            <v>10509403 ทล.ตลน.</v>
          </cell>
        </row>
        <row r="365">
          <cell r="I365" t="str">
            <v>61083041 ผ.อส. บก.</v>
          </cell>
          <cell r="K365" t="str">
            <v>10509404 นล.ตลน.</v>
          </cell>
        </row>
        <row r="366">
          <cell r="I366" t="str">
            <v>61083042 ผ.บป. บก.</v>
          </cell>
          <cell r="K366" t="str">
            <v>10700001 ผปน.</v>
          </cell>
        </row>
        <row r="367">
          <cell r="I367" t="str">
            <v>61083043 ผ.บผ. บก.</v>
          </cell>
          <cell r="K367" t="str">
            <v>10700002 คป.ผปน.</v>
          </cell>
        </row>
        <row r="368">
          <cell r="I368" t="str">
            <v>61083044 ผ.ดพ. บก.</v>
          </cell>
          <cell r="K368" t="str">
            <v>10700003 จข.ผปน.</v>
          </cell>
        </row>
        <row r="369">
          <cell r="I369" t="str">
            <v>61083050 บจ.ปอน.</v>
          </cell>
          <cell r="K369" t="str">
            <v>10700004 นดน.</v>
          </cell>
        </row>
        <row r="370">
          <cell r="I370" t="str">
            <v>61083060 ซค.ปอน.</v>
          </cell>
          <cell r="K370" t="str">
            <v>10700005 นสน.</v>
          </cell>
        </row>
        <row r="371">
          <cell r="I371" t="str">
            <v>61084000 วซน.</v>
          </cell>
          <cell r="K371" t="str">
            <v>10700101 วสน.</v>
          </cell>
        </row>
        <row r="372">
          <cell r="I372" t="str">
            <v>61084010 วค.วซน.</v>
          </cell>
          <cell r="K372" t="str">
            <v>10700102 คส.วสน.</v>
          </cell>
        </row>
        <row r="373">
          <cell r="I373" t="str">
            <v>61084020 มว.วซน.</v>
          </cell>
          <cell r="K373" t="str">
            <v>10700103 ตต.วสน.</v>
          </cell>
        </row>
        <row r="374">
          <cell r="I374" t="str">
            <v>61084021 ผ.ตม. มว.</v>
          </cell>
        </row>
        <row r="375">
          <cell r="I375" t="str">
            <v>61084022 ผ.ตป. มว.</v>
          </cell>
        </row>
        <row r="376">
          <cell r="I376" t="str">
            <v>61084023 ผ.คร. มว.</v>
          </cell>
        </row>
        <row r="377">
          <cell r="I377" t="str">
            <v>61084030 ซบ.วซน.</v>
          </cell>
        </row>
        <row r="378">
          <cell r="I378" t="str">
            <v>61084036 ผ.บษ.</v>
          </cell>
        </row>
        <row r="379">
          <cell r="I379" t="str">
            <v>61084037 ผ.บบ.</v>
          </cell>
        </row>
        <row r="380">
          <cell r="I380" t="str">
            <v>61084038 ผ.ทบ.</v>
          </cell>
        </row>
        <row r="381">
          <cell r="I381" t="str">
            <v>61084040 คพ.วซน.</v>
          </cell>
        </row>
        <row r="382">
          <cell r="I382" t="str">
            <v>69999999 หน่วยรับโอน</v>
          </cell>
        </row>
        <row r="383">
          <cell r="I383" t="str">
            <v>71000000 ธกก.</v>
          </cell>
        </row>
        <row r="384">
          <cell r="I384" t="str">
            <v>71000010 ธก.</v>
          </cell>
        </row>
        <row r="385">
          <cell r="I385" t="str">
            <v>71000020 ชพ.ธกก.</v>
          </cell>
        </row>
        <row r="386">
          <cell r="I386" t="str">
            <v>71000030 คอ.ธกก.</v>
          </cell>
        </row>
        <row r="387">
          <cell r="I387" t="str">
            <v>71001000 บคก.</v>
          </cell>
        </row>
        <row r="388">
          <cell r="I388" t="str">
            <v>71002000 บชก.</v>
          </cell>
        </row>
        <row r="389">
          <cell r="I389" t="str">
            <v>71002010 งส.ฝชก.</v>
          </cell>
        </row>
        <row r="390">
          <cell r="I390" t="str">
            <v>71002020 บช.บชก.</v>
          </cell>
        </row>
        <row r="391">
          <cell r="I391" t="str">
            <v>71002030 บห.บชก.</v>
          </cell>
        </row>
        <row r="392">
          <cell r="I392" t="str">
            <v>71003000 ทจก.</v>
          </cell>
        </row>
        <row r="393">
          <cell r="I393" t="str">
            <v>71003010 ตข.ทจก.</v>
          </cell>
        </row>
        <row r="394">
          <cell r="I394" t="str">
            <v>71003020 บซ.ทจก.</v>
          </cell>
        </row>
        <row r="395">
          <cell r="I395" t="str">
            <v>71003030 วค.ทจก.</v>
          </cell>
        </row>
        <row r="396">
          <cell r="I396" t="str">
            <v>71004000 ตยก.</v>
          </cell>
        </row>
        <row r="397">
          <cell r="I397" t="str">
            <v>71004010 ตพ. ตยก.</v>
          </cell>
        </row>
        <row r="398">
          <cell r="I398" t="str">
            <v>71004020 ทซ. ตยก.</v>
          </cell>
        </row>
        <row r="399">
          <cell r="I399" t="str">
            <v>71004030 บถ. ตยก.</v>
          </cell>
        </row>
        <row r="400">
          <cell r="I400" t="str">
            <v>71010000 ผคก.</v>
          </cell>
        </row>
        <row r="401">
          <cell r="I401" t="str">
            <v>71010010 คทพ.</v>
          </cell>
        </row>
        <row r="402">
          <cell r="I402" t="str">
            <v>71010011 คทพ.หน่วย1</v>
          </cell>
        </row>
        <row r="403">
          <cell r="I403" t="str">
            <v>71010012 คทพ.หน่วย2</v>
          </cell>
        </row>
        <row r="404">
          <cell r="I404" t="str">
            <v>71010013 คทพ.หน่วย3</v>
          </cell>
        </row>
        <row r="405">
          <cell r="I405" t="str">
            <v>71010020 คกจ.</v>
          </cell>
        </row>
        <row r="406">
          <cell r="I406" t="str">
            <v>71010030 คกร.</v>
          </cell>
        </row>
        <row r="407">
          <cell r="I407" t="str">
            <v>71010031 คกร.หน่วย1</v>
          </cell>
        </row>
        <row r="408">
          <cell r="I408" t="str">
            <v>71010032 คกร.หน่วย2</v>
          </cell>
        </row>
        <row r="409">
          <cell r="I409" t="str">
            <v>71010033 คกร.หน่วย3</v>
          </cell>
        </row>
        <row r="410">
          <cell r="I410" t="str">
            <v>71010040 คยก.5</v>
          </cell>
        </row>
        <row r="411">
          <cell r="I411" t="str">
            <v>71010041 คยก.5 หน่วย1</v>
          </cell>
        </row>
        <row r="412">
          <cell r="I412" t="str">
            <v>71010042 คยก.5 หน่วย2</v>
          </cell>
        </row>
        <row r="413">
          <cell r="I413" t="str">
            <v>71010043 คยก.5 หน่วย3</v>
          </cell>
        </row>
        <row r="414">
          <cell r="I414" t="str">
            <v>71010050 คนต.</v>
          </cell>
        </row>
        <row r="415">
          <cell r="I415" t="str">
            <v>71010051 คนต.หน่วย1</v>
          </cell>
        </row>
        <row r="416">
          <cell r="I416" t="str">
            <v>71010052 คนต.หน่วย2</v>
          </cell>
        </row>
        <row r="417">
          <cell r="I417" t="str">
            <v>71010053 คนต.หน่วย3</v>
          </cell>
        </row>
        <row r="418">
          <cell r="I418" t="str">
            <v>71010060 คกข.</v>
          </cell>
        </row>
        <row r="419">
          <cell r="I419" t="str">
            <v>71010070 คกย.</v>
          </cell>
        </row>
        <row r="420">
          <cell r="I420" t="str">
            <v>71010071 คกย.หน่วย1</v>
          </cell>
        </row>
        <row r="421">
          <cell r="I421" t="str">
            <v>71010072 คกย.หน่วย2</v>
          </cell>
        </row>
        <row r="422">
          <cell r="I422" t="str">
            <v>71010073 คกย.หน่วย3</v>
          </cell>
        </row>
        <row r="423">
          <cell r="I423" t="str">
            <v>71010080 คทก.3</v>
          </cell>
        </row>
        <row r="424">
          <cell r="I424" t="str">
            <v>71010081 คทก.3 หน่วย1</v>
          </cell>
        </row>
        <row r="425">
          <cell r="I425" t="str">
            <v>71010082 คทก.3 หน่วย2</v>
          </cell>
        </row>
        <row r="426">
          <cell r="I426" t="str">
            <v>71010083 คทก.3 หน่วย3</v>
          </cell>
        </row>
        <row r="427">
          <cell r="I427" t="str">
            <v>71011000 สคก.</v>
          </cell>
        </row>
        <row r="428">
          <cell r="I428" t="str">
            <v>71011010 กด.สคก.</v>
          </cell>
        </row>
        <row r="429">
          <cell r="I429" t="str">
            <v>71011020 วล.สคก.</v>
          </cell>
        </row>
        <row r="430">
          <cell r="I430" t="str">
            <v>71011030 มส.สคก.</v>
          </cell>
        </row>
        <row r="431">
          <cell r="I431" t="str">
            <v>71012000 คนก.</v>
          </cell>
        </row>
        <row r="432">
          <cell r="I432" t="str">
            <v>71012010 ตป.คนก.</v>
          </cell>
        </row>
        <row r="433">
          <cell r="I433" t="str">
            <v>71012020 วศ.คนก.</v>
          </cell>
        </row>
        <row r="434">
          <cell r="I434" t="str">
            <v>71012030 กส.คนก.</v>
          </cell>
        </row>
        <row r="435">
          <cell r="I435" t="str">
            <v>71013000 คตพ.</v>
          </cell>
        </row>
        <row r="436">
          <cell r="I436" t="str">
            <v>71013010 ตป.คตพ.</v>
          </cell>
        </row>
        <row r="437">
          <cell r="I437" t="str">
            <v>71013020 วศ.คตพ.</v>
          </cell>
        </row>
        <row r="438">
          <cell r="I438" t="str">
            <v>71013030 กส.คตพ.</v>
          </cell>
        </row>
        <row r="439">
          <cell r="I439" t="str">
            <v>71020000 ผผก.</v>
          </cell>
        </row>
        <row r="440">
          <cell r="I440" t="str">
            <v>71021000 วผก.</v>
          </cell>
        </row>
        <row r="441">
          <cell r="I441" t="str">
            <v>71022000 พธก.</v>
          </cell>
        </row>
        <row r="442">
          <cell r="I442" t="str">
            <v>71023000 บษก.</v>
          </cell>
        </row>
        <row r="443">
          <cell r="I443" t="str">
            <v>71030000 ผจก.</v>
          </cell>
        </row>
        <row r="444">
          <cell r="I444" t="str">
            <v>71030020 กส.ผจก.</v>
          </cell>
        </row>
        <row r="445">
          <cell r="I445" t="str">
            <v>71031000 จหก.</v>
          </cell>
        </row>
        <row r="446">
          <cell r="I446" t="str">
            <v>71031010 บจ.จหก.</v>
          </cell>
        </row>
        <row r="447">
          <cell r="I447" t="str">
            <v>71031020 บต.จหก.</v>
          </cell>
        </row>
        <row r="448">
          <cell r="I448" t="str">
            <v>71032000 ตสก.</v>
          </cell>
        </row>
        <row r="449">
          <cell r="I449" t="str">
            <v>71032010 ตธ.ตสก.</v>
          </cell>
        </row>
        <row r="450">
          <cell r="I450" t="str">
            <v>71032020 บห.ตสก.</v>
          </cell>
        </row>
        <row r="451">
          <cell r="I451" t="str">
            <v>71040000 ผทก.</v>
          </cell>
        </row>
        <row r="452">
          <cell r="I452" t="str">
            <v>71040010 บล.ผทก.</v>
          </cell>
        </row>
        <row r="453">
          <cell r="I453" t="str">
            <v>71040020 ปว.ผทก.</v>
          </cell>
        </row>
        <row r="454">
          <cell r="I454" t="str">
            <v>71040040 บท.ผทก.</v>
          </cell>
        </row>
        <row r="455">
          <cell r="I455" t="str">
            <v>71041000 ปทก.</v>
          </cell>
        </row>
        <row r="456">
          <cell r="I456" t="str">
            <v>71041010 ปล.ปทก.</v>
          </cell>
        </row>
        <row r="457">
          <cell r="I457" t="str">
            <v>71041011 ผ.ปล.1</v>
          </cell>
        </row>
        <row r="458">
          <cell r="I458" t="str">
            <v>71041012 ผ.ปล.2</v>
          </cell>
        </row>
        <row r="459">
          <cell r="I459" t="str">
            <v>71041050 ปท.4</v>
          </cell>
        </row>
        <row r="460">
          <cell r="I460" t="str">
            <v>71041053 ผ.ปท.4-2</v>
          </cell>
        </row>
        <row r="461">
          <cell r="I461" t="str">
            <v>71041054 ผ.ปท.4-1</v>
          </cell>
        </row>
        <row r="462">
          <cell r="I462" t="str">
            <v>71041300 ปท.1</v>
          </cell>
        </row>
        <row r="463">
          <cell r="I463" t="str">
            <v>71041301 ผ.ปท.1-1</v>
          </cell>
        </row>
        <row r="464">
          <cell r="I464" t="str">
            <v>71041310 ปท.1-2</v>
          </cell>
        </row>
        <row r="465">
          <cell r="I465" t="str">
            <v>71041400 ปท.2</v>
          </cell>
        </row>
        <row r="466">
          <cell r="I466" t="str">
            <v>71041401 ผ.ปท.2-1</v>
          </cell>
        </row>
        <row r="467">
          <cell r="I467" t="str">
            <v>71041402 ผ.ปท.2-3</v>
          </cell>
        </row>
        <row r="468">
          <cell r="I468" t="str">
            <v>71041410 ปท.2-2</v>
          </cell>
        </row>
        <row r="469">
          <cell r="I469" t="str">
            <v>71041500 ปท.3</v>
          </cell>
        </row>
        <row r="470">
          <cell r="I470" t="str">
            <v>71041501 ผ.ปท.3-1</v>
          </cell>
        </row>
        <row r="471">
          <cell r="I471" t="str">
            <v>71041502 ผ.ปท.3-3</v>
          </cell>
        </row>
        <row r="472">
          <cell r="I472" t="str">
            <v>71041510 ปท.3-2</v>
          </cell>
        </row>
        <row r="473">
          <cell r="I473" t="str">
            <v>71041600 ปท.5</v>
          </cell>
        </row>
        <row r="474">
          <cell r="I474" t="str">
            <v>71041601 ผ.ปท.5-1</v>
          </cell>
        </row>
        <row r="475">
          <cell r="I475" t="str">
            <v>71041602 ผ.ปท.5-3</v>
          </cell>
        </row>
        <row r="476">
          <cell r="I476" t="str">
            <v>71041610 ปท.5-2</v>
          </cell>
        </row>
        <row r="477">
          <cell r="I477" t="str">
            <v>71041620 ปท.5-4</v>
          </cell>
        </row>
        <row r="478">
          <cell r="I478" t="str">
            <v>71042000 บทก.</v>
          </cell>
        </row>
        <row r="479">
          <cell r="I479" t="str">
            <v>71042010 จบ.บทก.</v>
          </cell>
        </row>
        <row r="480">
          <cell r="I480" t="str">
            <v>71042020 คป.บทก.</v>
          </cell>
        </row>
        <row r="481">
          <cell r="I481" t="str">
            <v>71042300 วท.บทก.</v>
          </cell>
        </row>
        <row r="482">
          <cell r="I482" t="str">
            <v>71042310 วว.วท.</v>
          </cell>
        </row>
        <row r="483">
          <cell r="I483" t="str">
            <v>71042400 คซ.บทก.</v>
          </cell>
        </row>
        <row r="484">
          <cell r="I484" t="str">
            <v>71042401 ผ.คซ.3</v>
          </cell>
        </row>
        <row r="485">
          <cell r="I485" t="str">
            <v>71042410 คซ.1</v>
          </cell>
        </row>
        <row r="486">
          <cell r="I486" t="str">
            <v>71042420 คซ.2</v>
          </cell>
        </row>
        <row r="487">
          <cell r="I487" t="str">
            <v>71050000 ผยก.</v>
          </cell>
        </row>
        <row r="488">
          <cell r="I488" t="str">
            <v>71050010 บร.ผยก.</v>
          </cell>
        </row>
        <row r="489">
          <cell r="I489" t="str">
            <v>71050020 ปภ.ผยก.</v>
          </cell>
        </row>
        <row r="490">
          <cell r="I490" t="str">
            <v>71051000 ยรก.</v>
          </cell>
        </row>
        <row r="491">
          <cell r="I491" t="str">
            <v>71051001 ผ.วป.ยรก.</v>
          </cell>
        </row>
        <row r="492">
          <cell r="I492" t="str">
            <v>71051010 วผ.ยรก.</v>
          </cell>
        </row>
        <row r="493">
          <cell r="I493" t="str">
            <v>71051020 คภ.ยรก.</v>
          </cell>
        </row>
        <row r="494">
          <cell r="I494" t="str">
            <v>71051030 วจ.ยรก.</v>
          </cell>
        </row>
        <row r="495">
          <cell r="I495" t="str">
            <v>71051300 ปผ.ยรก.</v>
          </cell>
        </row>
        <row r="496">
          <cell r="I496" t="str">
            <v>71051310 คผ.A ปผ.ยรก.</v>
          </cell>
        </row>
        <row r="497">
          <cell r="I497" t="str">
            <v>71051320 คผ.B ปผ.ยรก.</v>
          </cell>
        </row>
        <row r="498">
          <cell r="I498" t="str">
            <v>71051330 คผ.C ปผ.ยรก.</v>
          </cell>
        </row>
        <row r="499">
          <cell r="I499" t="str">
            <v>71051340 คผ.D ปผ.ยรก.</v>
          </cell>
        </row>
        <row r="500">
          <cell r="I500" t="str">
            <v>71052000 ยขก.</v>
          </cell>
        </row>
        <row r="501">
          <cell r="I501" t="str">
            <v>71052001 ผ.บท.ยขก.</v>
          </cell>
        </row>
        <row r="502">
          <cell r="I502" t="str">
            <v>71052010 ปข.ยขก.</v>
          </cell>
        </row>
        <row r="503">
          <cell r="I503" t="str">
            <v>71052011 ผ.คผ.A ปข.</v>
          </cell>
        </row>
        <row r="504">
          <cell r="I504" t="str">
            <v>71052012 ผ.คผ.B ปข.</v>
          </cell>
        </row>
        <row r="505">
          <cell r="I505" t="str">
            <v>71052013 ผ.คผ.C ปข.</v>
          </cell>
        </row>
        <row r="506">
          <cell r="I506" t="str">
            <v>71052014 ผ.คผ.D ปข.</v>
          </cell>
        </row>
        <row r="507">
          <cell r="I507" t="str">
            <v>71052015 ผ.รจ. ปข.</v>
          </cell>
        </row>
        <row r="508">
          <cell r="I508" t="str">
            <v>71052020 วบ.ยขก.</v>
          </cell>
        </row>
        <row r="509">
          <cell r="I509" t="str">
            <v>71052021 ผ.ฟค.วบ.ยขก.</v>
          </cell>
        </row>
        <row r="510">
          <cell r="I510" t="str">
            <v>71052022 ผ.คท.วบ.ยขก.</v>
          </cell>
        </row>
        <row r="511">
          <cell r="I511" t="str">
            <v>71052023 ผ.บว.วบ.ยขก.</v>
          </cell>
        </row>
        <row r="512">
          <cell r="I512" t="str">
            <v>71053000 จผก.</v>
          </cell>
        </row>
        <row r="513">
          <cell r="I513" t="str">
            <v>71053010 จจ.จผก.</v>
          </cell>
        </row>
        <row r="514">
          <cell r="I514" t="str">
            <v>71053020 ลภ.จผก.</v>
          </cell>
        </row>
        <row r="515">
          <cell r="I515" t="str">
            <v>71053030 ทผ.จผก.</v>
          </cell>
        </row>
        <row r="516">
          <cell r="I516" t="str">
            <v>71054000 วบก.</v>
          </cell>
        </row>
        <row r="517">
          <cell r="I517" t="str">
            <v>71054010 วก.วบก.</v>
          </cell>
        </row>
        <row r="518">
          <cell r="I518" t="str">
            <v>71054011 ผ.ตร.วก.วบก.</v>
          </cell>
        </row>
        <row r="519">
          <cell r="I519" t="str">
            <v>71054012 ผ.วง.วก.วบก.</v>
          </cell>
        </row>
        <row r="520">
          <cell r="I520" t="str">
            <v>71054013 ผ.รบ.วก.วบก.</v>
          </cell>
        </row>
        <row r="521">
          <cell r="I521" t="str">
            <v>71054020 บร.วบก.</v>
          </cell>
        </row>
        <row r="522">
          <cell r="I522" t="str">
            <v>71054030 บฟ.วบก.</v>
          </cell>
        </row>
        <row r="523">
          <cell r="I523" t="str">
            <v>71054040 รร.วบก.</v>
          </cell>
        </row>
        <row r="524">
          <cell r="I524" t="str">
            <v>71054050 พย.วบก.</v>
          </cell>
        </row>
        <row r="525">
          <cell r="I525" t="str">
            <v>71054051 ผ.จด.พย.วบก.</v>
          </cell>
        </row>
        <row r="526">
          <cell r="I526" t="str">
            <v>71054052 ผ.บพ.พย.วบก.</v>
          </cell>
        </row>
        <row r="527">
          <cell r="I527" t="str">
            <v>71054060 อท.วบก.</v>
          </cell>
        </row>
        <row r="528">
          <cell r="I528" t="str">
            <v>71054061 ผ.อย.อท.วบก.</v>
          </cell>
        </row>
        <row r="529">
          <cell r="I529" t="str">
            <v>71054062 ผ.อข.อท.วบก.</v>
          </cell>
        </row>
        <row r="530">
          <cell r="I530" t="str">
            <v>79999999 หน่วยรับโอน</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130530"/>
      <sheetName val="HO"/>
      <sheetName val="sampling plan"/>
      <sheetName val="TOP_Carat_2001 ;)"/>
      <sheetName val="ReadData"/>
      <sheetName val="supplier"/>
      <sheetName val="RawData"/>
      <sheetName val="BSLA"/>
      <sheetName val="AA-6_(2)"/>
      <sheetName val="10-test_(revise)"/>
      <sheetName val="10-1_Media"/>
      <sheetName val="10_1_Media"/>
      <sheetName val="県別ﾏﾙﾁ"/>
      <sheetName val="EQ4NTV"/>
      <sheetName val="F041"/>
      <sheetName val="sampling_plan"/>
      <sheetName val="DataSheet"/>
      <sheetName val="CST1198"/>
      <sheetName val="DEP12"/>
      <sheetName val="Subsequent_2003"/>
      <sheetName val="FG"/>
      <sheetName val="Content"/>
      <sheetName val="menu"/>
      <sheetName val="AA-6_(2)1"/>
      <sheetName val="10-test_(revise)1"/>
      <sheetName val="10-1_Media1"/>
      <sheetName val="10_1_Media1"/>
      <sheetName val="sampling_plan1"/>
      <sheetName val="TOP_Carat_2001_;)"/>
      <sheetName val="5_PA_PL"/>
      <sheetName val="ลูกหนี้(เก่า)"/>
      <sheetName val="effi"/>
      <sheetName val="ＣＡＭＹ　ＭⅢ"/>
      <sheetName val="CASA-PLAN"/>
      <sheetName val="BUDGET"/>
      <sheetName val="COSUB"/>
      <sheetName val="Zone1"/>
      <sheetName val="Zone2"/>
      <sheetName val="code cc"/>
      <sheetName val="Sheet2"/>
      <sheetName val="10-1 "/>
      <sheetName val="1"/>
      <sheetName val=""/>
      <sheetName val="0894 PC from Andy Lam"/>
      <sheetName val="FGC"/>
      <sheetName val="M_Maincomp"/>
      <sheetName val="DATA"/>
      <sheetName val="SOPSG"/>
      <sheetName val="Calculation PS"/>
      <sheetName val="軽戦略YOSHIMA"/>
      <sheetName val="WC"/>
      <sheetName val="Table"/>
      <sheetName val="Calculation of end rates"/>
      <sheetName val="MA"/>
      <sheetName val="Checklist-A"/>
      <sheetName val="B1"/>
      <sheetName val="AA-6_(2)2"/>
      <sheetName val="10-test_(revise)2"/>
      <sheetName val="10-1_Media2"/>
      <sheetName val="10_1_Media2"/>
      <sheetName val="sampling_plan2"/>
      <sheetName val="TOP_Carat_2001_;)1"/>
      <sheetName val="code_cc"/>
      <sheetName val="10-1_"/>
      <sheetName val="0894_PC_from_Andy_Lam"/>
      <sheetName val="Calculation_PS"/>
      <sheetName val="Database"/>
      <sheetName val="Lookups"/>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new ccl"/>
      <sheetName val="Calendar"/>
      <sheetName val="Mat"/>
      <sheetName val="pp"/>
      <sheetName val="new pp"/>
      <sheetName val="hl_ผลรวม"/>
      <sheetName val="hl_รหัส"/>
      <sheetName val="hl_วัน"/>
      <sheetName val="Header"/>
      <sheetName val="เงินกู้ MGC"/>
      <sheetName val="ADVANCE-STAFF"/>
      <sheetName val="CIPA"/>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J2"/>
      <sheetName val="J1"/>
      <sheetName val="BS"/>
      <sheetName val="#REF"/>
      <sheetName val="Mthly"/>
      <sheetName val="manual"/>
      <sheetName val="Safire AOP"/>
      <sheetName val="part-import"/>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df_รหัส"/>
      <sheetName val="Booking"/>
      <sheetName val="EBIT"/>
      <sheetName val="10-1 M"/>
      <sheetName val="Co info"/>
      <sheetName val="S33"/>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Setup"/>
      <sheetName val="Sheet1"/>
      <sheetName val="m doc"/>
      <sheetName val="ยอดยกมา"/>
      <sheetName val="data budget04"/>
      <sheetName val="TABLEQ204 "/>
      <sheetName val="expenses"/>
      <sheetName val="TB"/>
      <sheetName val="FA Report"/>
      <sheetName val="보고자료종합"/>
      <sheetName val="Collections Plan"/>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AGING"/>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U"/>
      <sheetName val="Mat-080331"/>
      <sheetName val="AJE"/>
      <sheetName val="F1-3(BS)-Assign"/>
      <sheetName val="F1-3(PL)-Assign"/>
      <sheetName val="F1"/>
      <sheetName val="F2"/>
      <sheetName val="F3"/>
      <sheetName val="F4"/>
      <sheetName val="CAJE"/>
      <sheetName val="PRJE"/>
      <sheetName val="A"/>
      <sheetName val="B"/>
      <sheetName val="B-1"/>
      <sheetName val="C"/>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Selection"/>
      <sheetName val="payment"/>
      <sheetName val="MOTO"/>
      <sheetName val="exp"/>
      <sheetName val="Direct Non-Payroll"/>
      <sheetName val="Chart"/>
      <sheetName val="df_ผลรวม"/>
      <sheetName val="Sample"/>
      <sheetName val="v_cut_วัน"/>
      <sheetName val="14年3月末"/>
      <sheetName val="PipWT"/>
      <sheetName val="IBASE"/>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推移データ"/>
      <sheetName val="工数集計"/>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ow r="1">
          <cell r="A1" t="str">
            <v>CARAT MEDIA SERVICES (THAILAND) CO., LTD.</v>
          </cell>
        </row>
      </sheetData>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ow r="1">
          <cell r="A1" t="str">
            <v>CARAT MEDIA SERVICES (THAILAND) CO., LTD.</v>
          </cell>
        </row>
      </sheetData>
      <sheetData sheetId="226">
        <row r="1">
          <cell r="A1" t="str">
            <v>CARAT MEDIA SERVICES (THAILAND) CO., LTD.</v>
          </cell>
        </row>
      </sheetData>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sheetData sheetId="272"/>
      <sheetData sheetId="273" refreshError="1"/>
      <sheetData sheetId="274"/>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Feb"/>
      <sheetName val="Profit and Loss"/>
      <sheetName val="Cashflow"/>
      <sheetName val="Balance Sheet"/>
      <sheetName val="Interco"/>
      <sheetName val="Overheads"/>
      <sheetName val="TWI Share"/>
      <sheetName val="COMMENTARY"/>
      <sheetName val="PRINT MACROS"/>
      <sheetName val="Citrix_Feb"/>
      <sheetName val="Profit_and_Loss"/>
      <sheetName val="Balance_Sheet"/>
      <sheetName val="TWI_Share"/>
      <sheetName val="PRINT_MACROS"/>
      <sheetName val="Citrix_Feb1"/>
      <sheetName val="Profit_and_Loss1"/>
      <sheetName val="Balance_Sheet1"/>
      <sheetName val="TWI_Share1"/>
      <sheetName val="PRINT_MACROS1"/>
    </sheetNames>
    <sheetDataSet>
      <sheetData sheetId="0"/>
      <sheetData sheetId="1"/>
      <sheetData sheetId="2">
        <row r="1">
          <cell r="C1" t="str">
            <v>Company Name</v>
          </cell>
        </row>
        <row r="2">
          <cell r="B2" t="str">
            <v>COMPANY</v>
          </cell>
          <cell r="C2" t="str">
            <v>Pathum Thani Operations Co.,Ltd.</v>
          </cell>
          <cell r="J2" t="str">
            <v xml:space="preserve"> PROFIT AND LOSS ACCOUNT- Q1RF</v>
          </cell>
          <cell r="R2">
            <v>38124.459067708332</v>
          </cell>
          <cell r="S2">
            <v>38124.459067708332</v>
          </cell>
        </row>
        <row r="3">
          <cell r="B3" t="str">
            <v>YEAR END</v>
          </cell>
          <cell r="C3">
            <v>38352</v>
          </cell>
        </row>
        <row r="4">
          <cell r="B4" t="str">
            <v>CURRENCY</v>
          </cell>
          <cell r="C4" t="str">
            <v>THB</v>
          </cell>
          <cell r="R4" t="str">
            <v xml:space="preserve"> </v>
          </cell>
        </row>
        <row r="5">
          <cell r="B5" t="str">
            <v>UNITS</v>
          </cell>
          <cell r="C5" t="str">
            <v>THOUSANDS</v>
          </cell>
        </row>
        <row r="7">
          <cell r="D7">
            <v>2003</v>
          </cell>
          <cell r="E7">
            <v>2004</v>
          </cell>
          <cell r="F7">
            <v>2004</v>
          </cell>
        </row>
        <row r="8">
          <cell r="D8" t="str">
            <v>Actual</v>
          </cell>
          <cell r="E8" t="str">
            <v>OB</v>
          </cell>
          <cell r="F8" t="str">
            <v>MBP</v>
          </cell>
          <cell r="H8" t="str">
            <v>JAN</v>
          </cell>
          <cell r="I8" t="str">
            <v>FEB</v>
          </cell>
          <cell r="J8" t="str">
            <v>MAR</v>
          </cell>
          <cell r="K8" t="str">
            <v>APR</v>
          </cell>
          <cell r="L8" t="str">
            <v>MAY</v>
          </cell>
          <cell r="M8" t="str">
            <v>JUN</v>
          </cell>
          <cell r="N8" t="str">
            <v>JUL</v>
          </cell>
          <cell r="O8" t="str">
            <v>AUG</v>
          </cell>
          <cell r="P8" t="str">
            <v>SEP</v>
          </cell>
          <cell r="Q8" t="str">
            <v>OCT</v>
          </cell>
          <cell r="R8" t="str">
            <v>NOV</v>
          </cell>
          <cell r="S8" t="str">
            <v>DEC</v>
          </cell>
        </row>
        <row r="11">
          <cell r="B11" t="str">
            <v>Turnover</v>
          </cell>
          <cell r="D11">
            <v>184662</v>
          </cell>
          <cell r="E11">
            <v>200081</v>
          </cell>
          <cell r="F11">
            <v>200269.35387000002</v>
          </cell>
          <cell r="H11">
            <v>16613.798869999999</v>
          </cell>
          <cell r="I11">
            <v>15138.295</v>
          </cell>
          <cell r="J11">
            <v>16707.915000000001</v>
          </cell>
          <cell r="K11">
            <v>16247.25</v>
          </cell>
          <cell r="L11">
            <v>16869.735000000001</v>
          </cell>
          <cell r="M11">
            <v>16403.849999999999</v>
          </cell>
          <cell r="N11">
            <v>17031.555</v>
          </cell>
          <cell r="O11">
            <v>17112.465</v>
          </cell>
          <cell r="P11">
            <v>16638.75</v>
          </cell>
          <cell r="Q11">
            <v>17274.285</v>
          </cell>
          <cell r="R11">
            <v>16795.349999999999</v>
          </cell>
          <cell r="S11">
            <v>17436.105</v>
          </cell>
        </row>
        <row r="12">
          <cell r="B12" t="str">
            <v>Cost of Sales</v>
          </cell>
          <cell r="D12">
            <v>-157431</v>
          </cell>
          <cell r="E12">
            <v>-168941</v>
          </cell>
          <cell r="F12">
            <v>-165229.04933030999</v>
          </cell>
          <cell r="H12">
            <v>-12374.264115310001</v>
          </cell>
          <cell r="I12">
            <v>-12136.510834999999</v>
          </cell>
          <cell r="J12">
            <v>-14236.487895</v>
          </cell>
          <cell r="K12">
            <v>-13843.964249999999</v>
          </cell>
          <cell r="L12">
            <v>-14374.371555</v>
          </cell>
          <cell r="M12">
            <v>-13977.40005</v>
          </cell>
          <cell r="N12">
            <v>-14512.255214999999</v>
          </cell>
          <cell r="O12">
            <v>-14581.197044999999</v>
          </cell>
          <cell r="P12">
            <v>-13476.303750000001</v>
          </cell>
          <cell r="Q12">
            <v>-13991.045705</v>
          </cell>
          <cell r="R12">
            <v>-13603.13955</v>
          </cell>
          <cell r="S12">
            <v>-14122.109365</v>
          </cell>
        </row>
        <row r="14">
          <cell r="B14" t="str">
            <v>Gross Margin</v>
          </cell>
          <cell r="D14">
            <v>27231</v>
          </cell>
          <cell r="E14">
            <v>31140</v>
          </cell>
          <cell r="F14">
            <v>35040.304539690027</v>
          </cell>
          <cell r="H14">
            <v>4239.5347546899975</v>
          </cell>
          <cell r="I14">
            <v>3001.7841650000009</v>
          </cell>
          <cell r="J14">
            <v>2471.4271050000007</v>
          </cell>
          <cell r="K14">
            <v>2403.2857500000009</v>
          </cell>
          <cell r="L14">
            <v>2495.3634450000009</v>
          </cell>
          <cell r="M14">
            <v>2426.4499499999984</v>
          </cell>
          <cell r="N14">
            <v>2519.2997850000011</v>
          </cell>
          <cell r="O14">
            <v>2531.2679550000012</v>
          </cell>
          <cell r="P14">
            <v>3162.4462499999991</v>
          </cell>
          <cell r="Q14">
            <v>3283.2392949999994</v>
          </cell>
          <cell r="R14">
            <v>3192.2104499999987</v>
          </cell>
          <cell r="S14">
            <v>3313.9956349999993</v>
          </cell>
        </row>
        <row r="15">
          <cell r="C15" t="str">
            <v>%age</v>
          </cell>
          <cell r="D15">
            <v>0.14746401533612763</v>
          </cell>
          <cell r="E15">
            <v>0.15563696702835353</v>
          </cell>
          <cell r="F15">
            <v>0.17496588400857171</v>
          </cell>
          <cell r="H15">
            <v>0.25518153842258462</v>
          </cell>
          <cell r="I15">
            <v>0.19829076953514255</v>
          </cell>
          <cell r="J15">
            <v>0.1479195402298851</v>
          </cell>
          <cell r="K15">
            <v>0.14791954022988513</v>
          </cell>
          <cell r="L15">
            <v>0.1479195402298851</v>
          </cell>
          <cell r="M15">
            <v>0.14791954022988496</v>
          </cell>
          <cell r="N15">
            <v>0.14791954022988513</v>
          </cell>
          <cell r="O15">
            <v>0.14791954022988513</v>
          </cell>
          <cell r="P15">
            <v>0.19006513409961681</v>
          </cell>
          <cell r="Q15">
            <v>0.19006513409961681</v>
          </cell>
          <cell r="R15">
            <v>0.19006513409961678</v>
          </cell>
          <cell r="S15">
            <v>0.19006513409961681</v>
          </cell>
        </row>
        <row r="17">
          <cell r="B17" t="str">
            <v>Depreciation - Cost of Sales</v>
          </cell>
          <cell r="D17">
            <v>-12</v>
          </cell>
          <cell r="E17">
            <v>-12</v>
          </cell>
          <cell r="F17">
            <v>-11.5</v>
          </cell>
          <cell r="H17">
            <v>-0.5</v>
          </cell>
          <cell r="I17">
            <v>-1</v>
          </cell>
          <cell r="J17">
            <v>-1</v>
          </cell>
          <cell r="K17">
            <v>-1</v>
          </cell>
          <cell r="L17">
            <v>-1</v>
          </cell>
          <cell r="M17">
            <v>-1</v>
          </cell>
          <cell r="N17">
            <v>-1</v>
          </cell>
          <cell r="O17">
            <v>-1</v>
          </cell>
          <cell r="P17">
            <v>-1</v>
          </cell>
          <cell r="Q17">
            <v>-1</v>
          </cell>
          <cell r="R17">
            <v>-1</v>
          </cell>
          <cell r="S17">
            <v>-1</v>
          </cell>
        </row>
        <row r="18">
          <cell r="B18" t="str">
            <v>Depreciation - Overheads</v>
          </cell>
          <cell r="D18">
            <v>0</v>
          </cell>
          <cell r="E18">
            <v>0</v>
          </cell>
          <cell r="F18">
            <v>0</v>
          </cell>
          <cell r="H18">
            <v>0</v>
          </cell>
          <cell r="I18">
            <v>0</v>
          </cell>
          <cell r="J18">
            <v>0</v>
          </cell>
          <cell r="K18">
            <v>0</v>
          </cell>
          <cell r="L18">
            <v>0</v>
          </cell>
          <cell r="M18">
            <v>0</v>
          </cell>
          <cell r="N18">
            <v>0</v>
          </cell>
          <cell r="O18">
            <v>0</v>
          </cell>
          <cell r="P18">
            <v>0</v>
          </cell>
          <cell r="Q18">
            <v>0</v>
          </cell>
          <cell r="R18">
            <v>0</v>
          </cell>
          <cell r="S18">
            <v>0</v>
          </cell>
        </row>
        <row r="19">
          <cell r="B19" t="str">
            <v>Pre-operating expenses written off</v>
          </cell>
          <cell r="D19">
            <v>-267</v>
          </cell>
          <cell r="E19">
            <v>-420</v>
          </cell>
          <cell r="F19">
            <v>-421</v>
          </cell>
          <cell r="H19">
            <v>-36</v>
          </cell>
          <cell r="I19">
            <v>-35</v>
          </cell>
          <cell r="J19">
            <v>-35</v>
          </cell>
          <cell r="K19">
            <v>-35</v>
          </cell>
          <cell r="L19">
            <v>-35</v>
          </cell>
          <cell r="M19">
            <v>-35</v>
          </cell>
          <cell r="N19">
            <v>-35</v>
          </cell>
          <cell r="O19">
            <v>-35</v>
          </cell>
          <cell r="P19">
            <v>-35</v>
          </cell>
          <cell r="Q19">
            <v>-35</v>
          </cell>
          <cell r="R19">
            <v>-35</v>
          </cell>
          <cell r="S19">
            <v>-35</v>
          </cell>
        </row>
        <row r="20">
          <cell r="B20" t="str">
            <v>Profit/(Loss) on Sale of Fixed Assets</v>
          </cell>
          <cell r="D20">
            <v>0</v>
          </cell>
          <cell r="E20">
            <v>0</v>
          </cell>
          <cell r="F20">
            <v>0</v>
          </cell>
          <cell r="H20">
            <v>0</v>
          </cell>
          <cell r="I20">
            <v>0</v>
          </cell>
          <cell r="J20">
            <v>0</v>
          </cell>
          <cell r="K20">
            <v>0</v>
          </cell>
          <cell r="L20">
            <v>0</v>
          </cell>
          <cell r="M20">
            <v>0</v>
          </cell>
          <cell r="N20">
            <v>0</v>
          </cell>
          <cell r="O20">
            <v>0</v>
          </cell>
          <cell r="P20">
            <v>0</v>
          </cell>
          <cell r="Q20">
            <v>0</v>
          </cell>
          <cell r="R20">
            <v>0</v>
          </cell>
          <cell r="S20">
            <v>0</v>
          </cell>
        </row>
        <row r="21">
          <cell r="B21" t="str">
            <v>Other Sales &amp; Distribution Costs</v>
          </cell>
          <cell r="D21">
            <v>0</v>
          </cell>
          <cell r="E21">
            <v>0</v>
          </cell>
          <cell r="F21">
            <v>0</v>
          </cell>
          <cell r="H21">
            <v>0</v>
          </cell>
          <cell r="I21">
            <v>0</v>
          </cell>
          <cell r="J21">
            <v>0</v>
          </cell>
          <cell r="K21">
            <v>0</v>
          </cell>
          <cell r="L21">
            <v>0</v>
          </cell>
          <cell r="M21">
            <v>0</v>
          </cell>
          <cell r="N21">
            <v>0</v>
          </cell>
          <cell r="O21">
            <v>0</v>
          </cell>
          <cell r="P21">
            <v>0</v>
          </cell>
          <cell r="Q21">
            <v>0</v>
          </cell>
          <cell r="R21">
            <v>0</v>
          </cell>
          <cell r="S21">
            <v>0</v>
          </cell>
        </row>
        <row r="22">
          <cell r="B22" t="str">
            <v>Other Administrative Costs</v>
          </cell>
          <cell r="D22">
            <v>-1069</v>
          </cell>
          <cell r="E22">
            <v>-1363</v>
          </cell>
          <cell r="F22">
            <v>-1327</v>
          </cell>
          <cell r="H22">
            <v>-115</v>
          </cell>
          <cell r="I22">
            <v>-75</v>
          </cell>
          <cell r="J22">
            <v>-100</v>
          </cell>
          <cell r="K22">
            <v>-101</v>
          </cell>
          <cell r="L22">
            <v>-102</v>
          </cell>
          <cell r="M22">
            <v>-102</v>
          </cell>
          <cell r="N22">
            <v>-102</v>
          </cell>
          <cell r="O22">
            <v>-102</v>
          </cell>
          <cell r="P22">
            <v>-102</v>
          </cell>
          <cell r="Q22">
            <v>-102</v>
          </cell>
          <cell r="R22">
            <v>-102</v>
          </cell>
          <cell r="S22">
            <v>-222</v>
          </cell>
        </row>
        <row r="23">
          <cell r="B23" t="str">
            <v>Rental Income</v>
          </cell>
          <cell r="D23">
            <v>0</v>
          </cell>
          <cell r="E23">
            <v>0</v>
          </cell>
          <cell r="F23">
            <v>0</v>
          </cell>
          <cell r="H23">
            <v>0</v>
          </cell>
          <cell r="I23">
            <v>0</v>
          </cell>
          <cell r="J23">
            <v>0</v>
          </cell>
          <cell r="K23">
            <v>0</v>
          </cell>
          <cell r="L23">
            <v>0</v>
          </cell>
          <cell r="M23">
            <v>0</v>
          </cell>
          <cell r="N23">
            <v>0</v>
          </cell>
          <cell r="O23">
            <v>0</v>
          </cell>
          <cell r="P23">
            <v>0</v>
          </cell>
          <cell r="Q23">
            <v>0</v>
          </cell>
          <cell r="R23">
            <v>0</v>
          </cell>
          <cell r="S23">
            <v>0</v>
          </cell>
        </row>
        <row r="24">
          <cell r="B24" t="str">
            <v>Other Sundry Income</v>
          </cell>
          <cell r="D24">
            <v>4785</v>
          </cell>
          <cell r="E24">
            <v>0</v>
          </cell>
          <cell r="F24">
            <v>0</v>
          </cell>
          <cell r="H24">
            <v>0</v>
          </cell>
          <cell r="I24">
            <v>0</v>
          </cell>
          <cell r="J24">
            <v>0</v>
          </cell>
          <cell r="K24">
            <v>0</v>
          </cell>
          <cell r="L24">
            <v>0</v>
          </cell>
          <cell r="M24">
            <v>0</v>
          </cell>
          <cell r="N24">
            <v>0</v>
          </cell>
          <cell r="O24">
            <v>0</v>
          </cell>
          <cell r="P24">
            <v>0</v>
          </cell>
          <cell r="Q24">
            <v>0</v>
          </cell>
          <cell r="R24">
            <v>0</v>
          </cell>
          <cell r="S24">
            <v>0</v>
          </cell>
        </row>
        <row r="25">
          <cell r="B25" t="str">
            <v>Related Company Investment Income</v>
          </cell>
          <cell r="D25">
            <v>0</v>
          </cell>
          <cell r="E25">
            <v>0</v>
          </cell>
          <cell r="F25">
            <v>0</v>
          </cell>
          <cell r="H25">
            <v>0</v>
          </cell>
          <cell r="I25">
            <v>0</v>
          </cell>
          <cell r="J25">
            <v>0</v>
          </cell>
          <cell r="K25">
            <v>0</v>
          </cell>
          <cell r="L25">
            <v>0</v>
          </cell>
          <cell r="M25">
            <v>0</v>
          </cell>
          <cell r="N25">
            <v>0</v>
          </cell>
          <cell r="O25">
            <v>0</v>
          </cell>
          <cell r="P25">
            <v>0</v>
          </cell>
          <cell r="Q25">
            <v>0</v>
          </cell>
          <cell r="R25">
            <v>0</v>
          </cell>
          <cell r="S25">
            <v>0</v>
          </cell>
        </row>
        <row r="27">
          <cell r="B27" t="str">
            <v>Operating Profit</v>
          </cell>
          <cell r="D27">
            <v>30668</v>
          </cell>
          <cell r="E27">
            <v>29345</v>
          </cell>
          <cell r="F27">
            <v>33280.804539690027</v>
          </cell>
          <cell r="H27">
            <v>4088.0347546899975</v>
          </cell>
          <cell r="I27">
            <v>2890.7841650000009</v>
          </cell>
          <cell r="J27">
            <v>2335.4271050000007</v>
          </cell>
          <cell r="K27">
            <v>2266.2857500000009</v>
          </cell>
          <cell r="L27">
            <v>2357.3634450000009</v>
          </cell>
          <cell r="M27">
            <v>2288.4499499999984</v>
          </cell>
          <cell r="N27">
            <v>2381.2997850000011</v>
          </cell>
          <cell r="O27">
            <v>2393.2679550000012</v>
          </cell>
          <cell r="P27">
            <v>3024.4462499999991</v>
          </cell>
          <cell r="Q27">
            <v>3145.2392949999994</v>
          </cell>
          <cell r="R27">
            <v>3054.2104499999987</v>
          </cell>
          <cell r="S27">
            <v>3055.9956349999993</v>
          </cell>
        </row>
        <row r="29">
          <cell r="B29" t="str">
            <v>Net Interest - Internal</v>
          </cell>
          <cell r="D29">
            <v>0</v>
          </cell>
          <cell r="E29">
            <v>0</v>
          </cell>
          <cell r="F29">
            <v>0</v>
          </cell>
          <cell r="H29">
            <v>0</v>
          </cell>
          <cell r="I29">
            <v>0</v>
          </cell>
          <cell r="J29">
            <v>0</v>
          </cell>
          <cell r="K29">
            <v>0</v>
          </cell>
          <cell r="L29">
            <v>0</v>
          </cell>
          <cell r="M29">
            <v>0</v>
          </cell>
          <cell r="N29">
            <v>0</v>
          </cell>
          <cell r="O29">
            <v>0</v>
          </cell>
          <cell r="P29">
            <v>0</v>
          </cell>
          <cell r="Q29">
            <v>0</v>
          </cell>
          <cell r="R29">
            <v>0</v>
          </cell>
          <cell r="S29">
            <v>0</v>
          </cell>
        </row>
        <row r="30">
          <cell r="B30" t="str">
            <v>Net Interest - External</v>
          </cell>
          <cell r="D30">
            <v>56</v>
          </cell>
          <cell r="E30">
            <v>60</v>
          </cell>
          <cell r="F30">
            <v>57</v>
          </cell>
          <cell r="H30">
            <v>4</v>
          </cell>
          <cell r="I30">
            <v>3</v>
          </cell>
          <cell r="J30">
            <v>5</v>
          </cell>
          <cell r="K30">
            <v>5</v>
          </cell>
          <cell r="L30">
            <v>5</v>
          </cell>
          <cell r="M30">
            <v>5</v>
          </cell>
          <cell r="N30">
            <v>5</v>
          </cell>
          <cell r="O30">
            <v>5</v>
          </cell>
          <cell r="P30">
            <v>5</v>
          </cell>
          <cell r="Q30">
            <v>5</v>
          </cell>
          <cell r="R30">
            <v>5</v>
          </cell>
          <cell r="S30">
            <v>5</v>
          </cell>
        </row>
        <row r="31">
          <cell r="B31" t="str">
            <v>Net Acquis'n Interest - Internal</v>
          </cell>
          <cell r="D31">
            <v>0</v>
          </cell>
          <cell r="E31">
            <v>0</v>
          </cell>
          <cell r="F31">
            <v>0</v>
          </cell>
          <cell r="H31">
            <v>0</v>
          </cell>
          <cell r="I31">
            <v>0</v>
          </cell>
          <cell r="J31">
            <v>0</v>
          </cell>
          <cell r="K31">
            <v>0</v>
          </cell>
          <cell r="L31">
            <v>0</v>
          </cell>
          <cell r="M31">
            <v>0</v>
          </cell>
          <cell r="N31">
            <v>0</v>
          </cell>
          <cell r="O31">
            <v>0</v>
          </cell>
          <cell r="P31">
            <v>0</v>
          </cell>
          <cell r="Q31">
            <v>0</v>
          </cell>
          <cell r="R31">
            <v>0</v>
          </cell>
          <cell r="S31">
            <v>0</v>
          </cell>
        </row>
        <row r="32">
          <cell r="B32" t="str">
            <v>Net Acquis'n Interest - External</v>
          </cell>
          <cell r="D32">
            <v>0</v>
          </cell>
          <cell r="E32">
            <v>0</v>
          </cell>
          <cell r="F32">
            <v>0</v>
          </cell>
          <cell r="H32">
            <v>0</v>
          </cell>
          <cell r="I32">
            <v>0</v>
          </cell>
          <cell r="J32">
            <v>0</v>
          </cell>
          <cell r="K32">
            <v>0</v>
          </cell>
          <cell r="L32">
            <v>0</v>
          </cell>
          <cell r="M32">
            <v>0</v>
          </cell>
          <cell r="N32">
            <v>0</v>
          </cell>
          <cell r="O32">
            <v>0</v>
          </cell>
          <cell r="P32">
            <v>0</v>
          </cell>
          <cell r="Q32">
            <v>0</v>
          </cell>
          <cell r="R32">
            <v>0</v>
          </cell>
          <cell r="S32">
            <v>0</v>
          </cell>
        </row>
        <row r="34">
          <cell r="B34" t="str">
            <v>Profit Before Tax &amp; Exceptionals</v>
          </cell>
          <cell r="D34">
            <v>30724</v>
          </cell>
          <cell r="E34">
            <v>29405</v>
          </cell>
          <cell r="F34">
            <v>33337.804539690027</v>
          </cell>
          <cell r="H34">
            <v>4092.0347546899975</v>
          </cell>
          <cell r="I34">
            <v>2893.7841650000009</v>
          </cell>
          <cell r="J34">
            <v>2340.4271050000007</v>
          </cell>
          <cell r="K34">
            <v>2271.2857500000009</v>
          </cell>
          <cell r="L34">
            <v>2362.3634450000009</v>
          </cell>
          <cell r="M34">
            <v>2293.4499499999984</v>
          </cell>
          <cell r="N34">
            <v>2386.2997850000011</v>
          </cell>
          <cell r="O34">
            <v>2398.2679550000012</v>
          </cell>
          <cell r="P34">
            <v>3029.4462499999991</v>
          </cell>
          <cell r="Q34">
            <v>3150.2392949999994</v>
          </cell>
          <cell r="R34">
            <v>3059.2104499999987</v>
          </cell>
          <cell r="S34">
            <v>3060.9956349999993</v>
          </cell>
        </row>
        <row r="36">
          <cell r="B36" t="str">
            <v>Exceptional Items</v>
          </cell>
          <cell r="D36">
            <v>0</v>
          </cell>
          <cell r="E36">
            <v>0</v>
          </cell>
          <cell r="F36">
            <v>0</v>
          </cell>
          <cell r="H36">
            <v>0</v>
          </cell>
          <cell r="I36">
            <v>0</v>
          </cell>
          <cell r="J36">
            <v>0</v>
          </cell>
          <cell r="K36">
            <v>0</v>
          </cell>
          <cell r="L36">
            <v>0</v>
          </cell>
          <cell r="M36">
            <v>0</v>
          </cell>
          <cell r="N36">
            <v>0</v>
          </cell>
          <cell r="O36">
            <v>0</v>
          </cell>
          <cell r="P36">
            <v>0</v>
          </cell>
          <cell r="Q36">
            <v>0</v>
          </cell>
          <cell r="R36">
            <v>0</v>
          </cell>
          <cell r="S36">
            <v>0</v>
          </cell>
        </row>
        <row r="38">
          <cell r="B38" t="str">
            <v>Profit Before - Tax Non Regulated</v>
          </cell>
          <cell r="D38">
            <v>30724</v>
          </cell>
          <cell r="E38">
            <v>29405</v>
          </cell>
          <cell r="F38">
            <v>33337.804539690027</v>
          </cell>
          <cell r="H38">
            <v>4092.0347546899975</v>
          </cell>
          <cell r="I38">
            <v>2893.7841650000009</v>
          </cell>
          <cell r="J38">
            <v>2340.4271050000007</v>
          </cell>
          <cell r="K38">
            <v>2271.2857500000009</v>
          </cell>
          <cell r="L38">
            <v>2362.3634450000009</v>
          </cell>
          <cell r="M38">
            <v>2293.4499499999984</v>
          </cell>
          <cell r="N38">
            <v>2386.2997850000011</v>
          </cell>
          <cell r="O38">
            <v>2398.2679550000012</v>
          </cell>
          <cell r="P38">
            <v>3029.4462499999991</v>
          </cell>
          <cell r="Q38">
            <v>3150.2392949999994</v>
          </cell>
          <cell r="R38">
            <v>3059.2104499999987</v>
          </cell>
          <cell r="S38">
            <v>3060.9956349999993</v>
          </cell>
        </row>
        <row r="40">
          <cell r="B40" t="str">
            <v>Tax: UK Corporation Tax</v>
          </cell>
          <cell r="D40">
            <v>0</v>
          </cell>
          <cell r="E40">
            <v>0</v>
          </cell>
          <cell r="F40">
            <v>0</v>
          </cell>
          <cell r="H40">
            <v>0</v>
          </cell>
          <cell r="I40">
            <v>0</v>
          </cell>
          <cell r="J40">
            <v>0</v>
          </cell>
          <cell r="K40">
            <v>0</v>
          </cell>
          <cell r="L40">
            <v>0</v>
          </cell>
          <cell r="M40">
            <v>0</v>
          </cell>
          <cell r="N40">
            <v>0</v>
          </cell>
          <cell r="O40">
            <v>0</v>
          </cell>
          <cell r="P40">
            <v>0</v>
          </cell>
          <cell r="Q40">
            <v>0</v>
          </cell>
          <cell r="R40">
            <v>0</v>
          </cell>
          <cell r="S40">
            <v>0</v>
          </cell>
        </row>
        <row r="41">
          <cell r="B41" t="str">
            <v>Tax: Overseas Taxation</v>
          </cell>
          <cell r="D41">
            <v>0</v>
          </cell>
          <cell r="E41">
            <v>0</v>
          </cell>
          <cell r="F41">
            <v>0</v>
          </cell>
          <cell r="H41">
            <v>0</v>
          </cell>
          <cell r="I41">
            <v>0</v>
          </cell>
          <cell r="J41">
            <v>0</v>
          </cell>
          <cell r="K41">
            <v>0</v>
          </cell>
          <cell r="L41">
            <v>0</v>
          </cell>
          <cell r="M41">
            <v>0</v>
          </cell>
          <cell r="N41">
            <v>0</v>
          </cell>
          <cell r="O41">
            <v>0</v>
          </cell>
          <cell r="P41">
            <v>0</v>
          </cell>
          <cell r="Q41">
            <v>0</v>
          </cell>
          <cell r="R41">
            <v>0</v>
          </cell>
          <cell r="S41">
            <v>0</v>
          </cell>
        </row>
        <row r="42">
          <cell r="B42" t="str">
            <v>Corporation Tax 30 %</v>
          </cell>
          <cell r="D42">
            <v>-2162</v>
          </cell>
          <cell r="E42">
            <v>-8821.5</v>
          </cell>
          <cell r="F42">
            <v>-10001.341361906998</v>
          </cell>
          <cell r="H42">
            <v>-1227.6104264069993</v>
          </cell>
          <cell r="I42">
            <v>-868.13524950000021</v>
          </cell>
          <cell r="J42">
            <v>-702.12813150000022</v>
          </cell>
          <cell r="K42">
            <v>-681.38572500000021</v>
          </cell>
          <cell r="L42">
            <v>-708.70903350000026</v>
          </cell>
          <cell r="M42">
            <v>-688.03498499999944</v>
          </cell>
          <cell r="N42">
            <v>-715.88993550000032</v>
          </cell>
          <cell r="O42">
            <v>-719.48038650000035</v>
          </cell>
          <cell r="P42">
            <v>-908.83387499999969</v>
          </cell>
          <cell r="Q42">
            <v>-945.0717884999998</v>
          </cell>
          <cell r="R42">
            <v>-917.76313499999958</v>
          </cell>
          <cell r="S42">
            <v>-918.29869049999979</v>
          </cell>
        </row>
        <row r="43">
          <cell r="B43" t="str">
            <v>Withholding Tax</v>
          </cell>
          <cell r="D43">
            <v>0</v>
          </cell>
          <cell r="E43">
            <v>0</v>
          </cell>
          <cell r="F43">
            <v>0</v>
          </cell>
          <cell r="H43">
            <v>0</v>
          </cell>
          <cell r="I43">
            <v>0</v>
          </cell>
          <cell r="J43">
            <v>0</v>
          </cell>
          <cell r="K43">
            <v>0</v>
          </cell>
          <cell r="L43">
            <v>0</v>
          </cell>
          <cell r="M43">
            <v>0</v>
          </cell>
          <cell r="N43">
            <v>0</v>
          </cell>
          <cell r="O43">
            <v>0</v>
          </cell>
          <cell r="P43">
            <v>0</v>
          </cell>
          <cell r="Q43">
            <v>0</v>
          </cell>
          <cell r="R43">
            <v>0</v>
          </cell>
          <cell r="S43">
            <v>0</v>
          </cell>
        </row>
        <row r="45">
          <cell r="B45" t="str">
            <v>Profit After Tax</v>
          </cell>
          <cell r="D45">
            <v>28562</v>
          </cell>
          <cell r="E45">
            <v>20583.5</v>
          </cell>
          <cell r="F45">
            <v>23336.463177783029</v>
          </cell>
          <cell r="H45">
            <v>2864.4243282829984</v>
          </cell>
          <cell r="I45">
            <v>2025.6489155000008</v>
          </cell>
          <cell r="J45">
            <v>1638.2989735000006</v>
          </cell>
          <cell r="K45">
            <v>1589.9000250000008</v>
          </cell>
          <cell r="L45">
            <v>1653.6544115000006</v>
          </cell>
          <cell r="M45">
            <v>1605.414964999999</v>
          </cell>
          <cell r="N45">
            <v>1670.4098495000007</v>
          </cell>
          <cell r="O45">
            <v>1678.7875685000008</v>
          </cell>
          <cell r="P45">
            <v>2120.6123749999992</v>
          </cell>
          <cell r="Q45">
            <v>2205.1675064999995</v>
          </cell>
          <cell r="R45">
            <v>2141.447314999999</v>
          </cell>
          <cell r="S45">
            <v>2142.6969444999995</v>
          </cell>
        </row>
        <row r="47">
          <cell r="B47" t="str">
            <v>Dividends - Internal</v>
          </cell>
          <cell r="D47">
            <v>0</v>
          </cell>
          <cell r="E47">
            <v>0</v>
          </cell>
          <cell r="F47">
            <v>0</v>
          </cell>
          <cell r="H47">
            <v>0</v>
          </cell>
          <cell r="I47">
            <v>0</v>
          </cell>
          <cell r="J47">
            <v>0</v>
          </cell>
          <cell r="K47">
            <v>0</v>
          </cell>
          <cell r="L47">
            <v>0</v>
          </cell>
          <cell r="M47">
            <v>0</v>
          </cell>
          <cell r="N47">
            <v>0</v>
          </cell>
          <cell r="O47">
            <v>0</v>
          </cell>
          <cell r="P47">
            <v>0</v>
          </cell>
          <cell r="Q47">
            <v>0</v>
          </cell>
          <cell r="R47">
            <v>0</v>
          </cell>
          <cell r="S47">
            <v>0</v>
          </cell>
        </row>
        <row r="48">
          <cell r="B48" t="str">
            <v>Dividends - External</v>
          </cell>
          <cell r="D48">
            <v>-12000</v>
          </cell>
          <cell r="E48">
            <v>-20000</v>
          </cell>
          <cell r="F48">
            <v>-20000</v>
          </cell>
          <cell r="H48">
            <v>0</v>
          </cell>
          <cell r="I48">
            <v>0</v>
          </cell>
          <cell r="J48">
            <v>0</v>
          </cell>
          <cell r="K48">
            <v>0</v>
          </cell>
          <cell r="L48">
            <v>0</v>
          </cell>
          <cell r="M48">
            <v>-20000</v>
          </cell>
          <cell r="N48">
            <v>0</v>
          </cell>
          <cell r="O48">
            <v>0</v>
          </cell>
          <cell r="P48">
            <v>0</v>
          </cell>
          <cell r="Q48">
            <v>0</v>
          </cell>
          <cell r="R48">
            <v>0</v>
          </cell>
          <cell r="S48">
            <v>0</v>
          </cell>
        </row>
        <row r="50">
          <cell r="B50" t="str">
            <v>Retained Earnings</v>
          </cell>
          <cell r="D50">
            <v>16562</v>
          </cell>
          <cell r="E50">
            <v>583.5</v>
          </cell>
          <cell r="F50">
            <v>3336.4631777830291</v>
          </cell>
          <cell r="H50">
            <v>2864.4243282829984</v>
          </cell>
          <cell r="I50">
            <v>2025.6489155000008</v>
          </cell>
          <cell r="J50">
            <v>1638.2989735000006</v>
          </cell>
          <cell r="K50">
            <v>1589.9000250000008</v>
          </cell>
          <cell r="L50">
            <v>1653.6544115000006</v>
          </cell>
          <cell r="M50">
            <v>-18394.585035</v>
          </cell>
          <cell r="N50">
            <v>1670.4098495000007</v>
          </cell>
          <cell r="O50">
            <v>1678.7875685000008</v>
          </cell>
          <cell r="P50">
            <v>2120.6123749999992</v>
          </cell>
          <cell r="Q50">
            <v>2205.1675064999995</v>
          </cell>
          <cell r="R50">
            <v>2141.447314999999</v>
          </cell>
          <cell r="S50">
            <v>2142.6969444999995</v>
          </cell>
        </row>
        <row r="52">
          <cell r="B52" t="str">
            <v>ROS</v>
          </cell>
          <cell r="D52">
            <v>0.16637965580357628</v>
          </cell>
          <cell r="E52">
            <v>0.1469654789810127</v>
          </cell>
          <cell r="F52">
            <v>0.16646483296356193</v>
          </cell>
          <cell r="H52">
            <v>0.24630337629036181</v>
          </cell>
          <cell r="I52">
            <v>0.19115654470995583</v>
          </cell>
          <cell r="J52">
            <v>0.14007894491921946</v>
          </cell>
          <cell r="K52">
            <v>0.13979508839957536</v>
          </cell>
          <cell r="L52">
            <v>0.14003559895872703</v>
          </cell>
          <cell r="M52">
            <v>0.13981168750019041</v>
          </cell>
          <cell r="N52">
            <v>0.14011050576415371</v>
          </cell>
          <cell r="O52">
            <v>0.14014742791292786</v>
          </cell>
          <cell r="P52">
            <v>0.18207174517316499</v>
          </cell>
          <cell r="Q52">
            <v>0.18236582845541796</v>
          </cell>
          <cell r="R52">
            <v>0.18214627560604565</v>
          </cell>
          <cell r="S52">
            <v>0.17555501271642945</v>
          </cell>
        </row>
        <row r="54">
          <cell r="B54" t="str">
            <v>Notes:</v>
          </cell>
          <cell r="C54" t="str">
            <v>1. All income to be entered as positive, all costs to be entered as negative</v>
          </cell>
        </row>
        <row r="55">
          <cell r="C55" t="str">
            <v>2. Overheads include business unit, subsidiary and allocated corporate overheads</v>
          </cell>
        </row>
        <row r="65">
          <cell r="T65" t="str">
            <v>.</v>
          </cell>
        </row>
      </sheetData>
      <sheetData sheetId="3"/>
      <sheetData sheetId="4"/>
      <sheetData sheetId="5"/>
      <sheetData sheetId="6"/>
      <sheetData sheetId="7"/>
      <sheetData sheetId="8"/>
      <sheetData sheetId="9" refreshError="1"/>
      <sheetData sheetId="10"/>
      <sheetData sheetId="11">
        <row r="1">
          <cell r="C1" t="str">
            <v>Company Name</v>
          </cell>
        </row>
      </sheetData>
      <sheetData sheetId="12"/>
      <sheetData sheetId="13"/>
      <sheetData sheetId="14"/>
      <sheetData sheetId="15"/>
      <sheetData sheetId="16">
        <row r="1">
          <cell r="C1" t="str">
            <v>Company Name</v>
          </cell>
        </row>
      </sheetData>
      <sheetData sheetId="17"/>
      <sheetData sheetId="18"/>
      <sheetData sheetId="1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nb530306\Share Main Assumpt"/>
      <sheetName val="Financing (Main)"/>
      <sheetName val="PTTUT Financial Assumption.xlsx"/>
      <sheetName val="PTTUT Financial Assumption"/>
      <sheetName val="\Documents and Settings\ut51002"/>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TB Worksheet"/>
      <sheetName val="CompanyAtt"/>
      <sheetName val="CST1198"/>
      <sheetName val="Co info"/>
      <sheetName val="F041"/>
      <sheetName val="Basic_Information"/>
      <sheetName val="J2"/>
      <sheetName val="Header"/>
      <sheetName val="Group"/>
      <sheetName val="PDT-015"/>
      <sheetName val="10"/>
      <sheetName val="DEP12"/>
      <sheetName val="jul04-dec04pnl"/>
      <sheetName val="fy05bsJul-dec04"/>
      <sheetName val="SOPSG"/>
      <sheetName val="Index"/>
    </sheetNames>
    <sheetDataSet>
      <sheetData sheetId="0" refreshError="1">
        <row r="4">
          <cell r="B4" t="str">
            <v>Australia &amp; New Zealand</v>
          </cell>
        </row>
        <row r="5">
          <cell r="B5" t="str">
            <v>Nutrimetics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Summary"/>
      <sheetName val="P&amp;L"/>
      <sheetName val="IB"/>
      <sheetName val="kpi"/>
      <sheetName val="Balance Sheet"/>
      <sheetName val="Consultant"/>
      <sheetName val="DD Count"/>
      <sheetName val="Asset"/>
      <sheetName val="PN"/>
      <sheetName val="Royalty"/>
      <sheetName val="AV.Investment-OL1"/>
      <sheetName val="AV.Investment-OL1update"/>
      <sheetName val="Mat"/>
      <sheetName val="input data"/>
      <sheetName val="Balance_Sheet"/>
      <sheetName val="DD_Count"/>
      <sheetName val="AV_Investment-OL1"/>
      <sheetName val="AV_Investment-OL1update"/>
      <sheetName val="SEA"/>
      <sheetName val="CompanyList"/>
      <sheetName val="วิเคราะห์"/>
      <sheetName val="CST1198"/>
      <sheetName val="GENERAL"/>
      <sheetName val="data"/>
      <sheetName val="PL _ ผลงานใหม่รวม"/>
      <sheetName val="Group"/>
      <sheetName val="Sheet3"/>
      <sheetName val="ws"/>
      <sheetName val="INTER"/>
      <sheetName val="M.1"/>
      <sheetName val="M.10"/>
      <sheetName val="M.11"/>
      <sheetName val="M.14(BOI)"/>
      <sheetName val="M.5"/>
      <sheetName val="M.9"/>
      <sheetName val="MAC"/>
      <sheetName val="PAT"/>
      <sheetName val="RCS"/>
      <sheetName val="TRADE"/>
      <sheetName val="DEP12"/>
      <sheetName val="input_data"/>
      <sheetName val="frptolocal"/>
    </sheetNames>
    <sheetDataSet>
      <sheetData sheetId="0">
        <row r="9">
          <cell r="D9" t="str">
            <v>NMI Thailand</v>
          </cell>
        </row>
        <row r="10">
          <cell r="D10" t="str">
            <v>FY01-03</v>
          </cell>
        </row>
        <row r="11">
          <cell r="D11" t="str">
            <v>Long Range Plan</v>
          </cell>
        </row>
        <row r="14">
          <cell r="D14" t="str">
            <v>'000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
      <sheetName val="총괄표"/>
      <sheetName val="inform"/>
      <sheetName val="BS"/>
      <sheetName val="PL"/>
      <sheetName val="RE"/>
      <sheetName val="COGM"/>
      <sheetName val="T1"/>
      <sheetName val="T1-2"/>
      <sheetName val="T2"/>
      <sheetName val="T2A"/>
      <sheetName val="T3-1(7)"/>
      <sheetName val="T3-3A"/>
      <sheetName val="T3-3B"/>
      <sheetName val="T5"/>
      <sheetName val="T5-2A"/>
      <sheetName val="T5-2B"/>
      <sheetName val="T6"/>
      <sheetName val="T6A"/>
      <sheetName val="T6B"/>
      <sheetName val="T6-1"/>
      <sheetName val="T6-2(1)"/>
      <sheetName val="T6-2(7)"/>
      <sheetName val="T6-2(11)A"/>
      <sheetName val="T6-3(2)"/>
      <sheetName val="T6-3(3)"/>
      <sheetName val="T6-3(4)"/>
      <sheetName val="T6-5A"/>
      <sheetName val="T6-5B"/>
      <sheetName val="T6-6(2)"/>
      <sheetName val="T6-6(3)"/>
      <sheetName val="T6-6(4)"/>
      <sheetName val="T6-6(5)"/>
      <sheetName val="T6-6(6)"/>
      <sheetName val="T6-6(7)"/>
      <sheetName val="T6-6A"/>
      <sheetName val="T6-6B"/>
      <sheetName val="T6-7A"/>
      <sheetName val="T6-7B"/>
      <sheetName val="T6-10"/>
      <sheetName val="T6-11"/>
      <sheetName val="T6-12"/>
      <sheetName val="T6-13"/>
      <sheetName val="T6-14A"/>
      <sheetName val="T6-14B"/>
      <sheetName val="T6-14C"/>
      <sheetName val="T8"/>
      <sheetName val="T9A"/>
      <sheetName val="T9B"/>
      <sheetName val="T10(2)"/>
      <sheetName val="T10(3)"/>
      <sheetName val="T10(3)A"/>
      <sheetName val="T10(4)"/>
      <sheetName val="T11"/>
      <sheetName val="T12"/>
      <sheetName val="T14-1A"/>
      <sheetName val="T14-1B"/>
      <sheetName val="T15A"/>
      <sheetName val="T15B"/>
      <sheetName val="T16"/>
      <sheetName val="T17A"/>
      <sheetName val="제조소득"/>
      <sheetName val="공장면제신청"/>
      <sheetName val="공장감면"/>
      <sheetName val="T27"/>
      <sheetName val="T36"/>
      <sheetName val="T43"/>
      <sheetName val="T56"/>
      <sheetName val="T59"/>
      <sheetName val="T60A"/>
      <sheetName val="T60B"/>
      <sheetName val="법인세Provision"/>
      <sheetName val="이연법인세"/>
      <sheetName val="21"/>
      <sheetName val="23(갑)"/>
      <sheetName val="23(을)"/>
      <sheetName val="32"/>
      <sheetName val="33"/>
      <sheetName val="퇴직급여충당금"/>
      <sheetName val="대손충당금"/>
      <sheetName val="CTR"/>
    </sheetNames>
    <definedNames>
      <definedName name="conb12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 Sheet"/>
      <sheetName val="Content"/>
      <sheetName val="F-CD-01-03-Contract Development"/>
      <sheetName val="F-CD-01-06-Payment Status_Plant"/>
      <sheetName val="F-CD-01-07-Cash Flow"/>
      <sheetName val="F-CD-01-02 Work Progress RevA"/>
      <sheetName val="F-CD-01-01-Project Monitoring"/>
      <sheetName val="F-CD-02-01-Site location map"/>
      <sheetName val="F-CD-01-04-Budget Control (1)"/>
      <sheetName val="F-CD-01-05-Budget Control (2)"/>
      <sheetName val="APPROVAL BUDGET"/>
      <sheetName val="F-CK-09-02-NCR"/>
      <sheetName val="F-CD-01-12-Safety"/>
      <sheetName val="F-CK-19-01-Customer Expectation"/>
      <sheetName val="F-CK-13-02-คำร้องเรียน"/>
      <sheetName val="F-CD-01-10-Staff Schedule"/>
      <sheetName val="F-CD-01-11-Supplier &amp; Sub-C"/>
      <sheetName val="F-CD-01-13-Major Event Report"/>
      <sheetName val="F-CD-01-08-Material DelivReport"/>
      <sheetName val="Sheet1"/>
    </sheetNames>
    <sheetDataSet>
      <sheetData sheetId="0" refreshError="1"/>
      <sheetData sheetId="1" refreshError="1">
        <row r="3">
          <cell r="B3" t="str">
            <v>The West of Bangkok Water Treatment and Distribution Facilities
 Expansion Phase I Project</v>
          </cell>
        </row>
        <row r="5">
          <cell r="B5" t="str">
            <v>Contract Amount 638,926,000.00 THB</v>
          </cell>
        </row>
        <row r="6">
          <cell r="B6" t="str">
            <v>Contract beginning date  29 December 2008   Ending date 21 June 2010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Detail"/>
      <sheetName val="เงินกู้ธนชาติ"/>
      <sheetName val="เงินกู้ MGC"/>
      <sheetName val="SRO CLOZ"/>
      <sheetName val="0-Basics"/>
      <sheetName val="Lead"/>
      <sheetName val="Dosing H&amp;L (10) 24mth tax"/>
      <sheetName val="Dosing H&amp;L (10) 48mth tax"/>
      <sheetName val="ADJ - RATE"/>
      <sheetName val="Call Down Data OLD"/>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sales-np"/>
      <sheetName val="sale-np00-01"/>
      <sheetName val="PL_รวม"/>
      <sheetName val="PL_SUM_NEW  PF"/>
      <sheetName val="PROFIT_96-99"/>
      <sheetName val="PROFIT_96-99 new"/>
      <sheetName val="PROFIT_96-99 old"/>
      <sheetName val="PL _ ผลงานใหม่"/>
      <sheetName val="PL _ ผลงานใหม่รวม"/>
      <sheetName val="PL_cost"/>
      <sheetName val="PL _ ผลงานใหม่ (3)"/>
      <sheetName val="PL_SUM_NEW__PF"/>
      <sheetName val="PROFIT_96-99_new"/>
      <sheetName val="PROFIT_96-99_old"/>
      <sheetName val="PL___ผลงานใหม่"/>
      <sheetName val="PL___ผลงานใหม่รวม"/>
      <sheetName val="PL___ผลงานใหม่_(3)"/>
      <sheetName val="PL _ ????????????"/>
      <sheetName val="Header"/>
      <sheetName val="GENERAL"/>
      <sheetName val="group-C2001 ADD"/>
      <sheetName val="input data"/>
      <sheetName val="BUDGET"/>
      <sheetName val="COSUB"/>
      <sheetName val="PL___????????????"/>
      <sheetName val="group-C2001_ADD"/>
      <sheetName val="Parameter"/>
      <sheetName val="10-1 Media"/>
      <sheetName val="10-cut"/>
      <sheetName val="Parameters"/>
      <sheetName val="Group"/>
      <sheetName val="J1"/>
      <sheetName val="0200MK"/>
      <sheetName val="0200IM"/>
      <sheetName val="0100PL_MF"/>
      <sheetName val="Ref_Data"/>
      <sheetName val="สอน.05(Gasoline)Vobs(มิถุนาย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S7">
            <v>244642</v>
          </cell>
          <cell r="T7">
            <v>17110</v>
          </cell>
        </row>
        <row r="8">
          <cell r="S8">
            <v>-149442</v>
          </cell>
          <cell r="T8">
            <v>-14196</v>
          </cell>
        </row>
        <row r="11">
          <cell r="J11">
            <v>-11603</v>
          </cell>
          <cell r="K11">
            <v>-11845</v>
          </cell>
        </row>
        <row r="12">
          <cell r="J12">
            <v>-6385</v>
          </cell>
          <cell r="K12">
            <v>-6132</v>
          </cell>
        </row>
        <row r="13">
          <cell r="J13">
            <v>-1891</v>
          </cell>
          <cell r="K13">
            <v>-2217</v>
          </cell>
        </row>
        <row r="14">
          <cell r="J14">
            <v>-2750</v>
          </cell>
          <cell r="K14">
            <v>-2761</v>
          </cell>
        </row>
        <row r="15">
          <cell r="J15">
            <v>-41</v>
          </cell>
          <cell r="K15">
            <v>-1586</v>
          </cell>
        </row>
        <row r="16">
          <cell r="J16">
            <v>10860</v>
          </cell>
          <cell r="K16">
            <v>4526</v>
          </cell>
        </row>
        <row r="17">
          <cell r="J17">
            <v>0</v>
          </cell>
          <cell r="K17">
            <v>0</v>
          </cell>
        </row>
        <row r="18">
          <cell r="J18">
            <v>0</v>
          </cell>
          <cell r="K18">
            <v>0</v>
          </cell>
        </row>
        <row r="19">
          <cell r="J19">
            <v>0</v>
          </cell>
          <cell r="K19">
            <v>0</v>
          </cell>
        </row>
        <row r="22">
          <cell r="G22">
            <v>-17439</v>
          </cell>
          <cell r="H22">
            <v>-610</v>
          </cell>
        </row>
        <row r="33">
          <cell r="G33">
            <v>87191</v>
          </cell>
          <cell r="H33">
            <v>1170</v>
          </cell>
          <cell r="N33">
            <v>14343</v>
          </cell>
          <cell r="O33">
            <v>5738</v>
          </cell>
          <cell r="P33">
            <v>2404</v>
          </cell>
          <cell r="Q33">
            <v>2019</v>
          </cell>
          <cell r="R33">
            <v>0</v>
          </cell>
          <cell r="Y33">
            <v>2704</v>
          </cell>
          <cell r="Z33">
            <v>2152</v>
          </cell>
          <cell r="AA33">
            <v>0</v>
          </cell>
          <cell r="AB33">
            <v>5367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heck"/>
      <sheetName val="Comment"/>
      <sheetName val="SalesCust"/>
      <sheetName val="Restruct"/>
      <sheetName val="FX_Result"/>
      <sheetName val="PnL"/>
      <sheetName val="PnL_ICP"/>
      <sheetName val="GLA"/>
      <sheetName val="Bal"/>
      <sheetName val="CF"/>
      <sheetName val="Bal_ICP"/>
      <sheetName val="FAM"/>
      <sheetName val="FAM_ICP"/>
      <sheetName val="EQM"/>
      <sheetName val="ACM"/>
      <sheetName val="CAPEX"/>
      <sheetName val="SCM_KPI"/>
      <sheetName val="Stat"/>
      <sheetName val="Litigation"/>
      <sheetName val="BU_CHK"/>
      <sheetName val="BU_SUM"/>
      <sheetName val="BU_PA"/>
      <sheetName val="BU_OTH"/>
      <sheetName val="BU_FP"/>
      <sheetName val="BU_PB"/>
      <sheetName val="BU_DE"/>
      <sheetName val="BU_SH"/>
      <sheetName val="BU_LA"/>
      <sheetName val="BU_LF"/>
      <sheetName val="BU_TO"/>
      <sheetName val="BU_PG"/>
      <sheetName val="BU_WO"/>
      <sheetName val="BU_HQ"/>
      <sheetName val="--- Import DAT ---"/>
      <sheetName val="Trans"/>
      <sheetName val="SW06_DAT"/>
      <sheetName val="SW06_Error"/>
      <sheetName val="--- Mapping --- "/>
      <sheetName val="Map_Acc"/>
      <sheetName val="Map_Fct"/>
      <sheetName val="Map_Cat"/>
      <sheetName val="Map_BU"/>
      <sheetName val="Map_ICP"/>
      <sheetName val="Lst_MOV"/>
      <sheetName val="Lst_Market"/>
      <sheetName val="CoA_SICPA"/>
      <sheetName val="- - -"/>
      <sheetName val="Param"/>
      <sheetName val="Ranges"/>
      <sheetName val="FAM_DAT"/>
      <sheetName val="Lists"/>
      <sheetName val="ListA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2">
          <cell r="C2" t="str">
            <v>E207</v>
          </cell>
          <cell r="D2" t="str">
            <v>Siegwerk (Thailand) Ltd.</v>
          </cell>
        </row>
        <row r="12">
          <cell r="B12" t="str">
            <v>Monthly Report June 2008</v>
          </cell>
        </row>
        <row r="21">
          <cell r="B21" t="str">
            <v>June</v>
          </cell>
        </row>
      </sheetData>
      <sheetData sheetId="49"/>
      <sheetData sheetId="50"/>
      <sheetData sheetId="51"/>
      <sheetData sheetId="52" refreshError="1">
        <row r="5">
          <cell r="A5" t="str">
            <v>V1100</v>
          </cell>
          <cell r="B5" t="str">
            <v>Tons sold</v>
          </cell>
        </row>
        <row r="6">
          <cell r="A6" t="str">
            <v>V1110</v>
          </cell>
          <cell r="B6" t="str">
            <v>Tons sold - TP</v>
          </cell>
          <cell r="C6" t="str">
            <v>Market</v>
          </cell>
          <cell r="D6" t="str">
            <v>Cust</v>
          </cell>
        </row>
        <row r="7">
          <cell r="A7" t="str">
            <v>V1120</v>
          </cell>
          <cell r="B7" t="str">
            <v>Tons sold - IC</v>
          </cell>
          <cell r="C7" t="str">
            <v>ICP</v>
          </cell>
        </row>
        <row r="8">
          <cell r="A8" t="str">
            <v>I2100</v>
          </cell>
          <cell r="B8" t="str">
            <v>Gross sales</v>
          </cell>
        </row>
        <row r="9">
          <cell r="A9" t="str">
            <v>I2110</v>
          </cell>
          <cell r="B9" t="str">
            <v>Gross sales - TP</v>
          </cell>
        </row>
        <row r="10">
          <cell r="A10" t="str">
            <v>I2112</v>
          </cell>
          <cell r="B10" t="str">
            <v>Gross sales TP before freight / surcharges</v>
          </cell>
        </row>
        <row r="11">
          <cell r="A11" t="str">
            <v>I2114</v>
          </cell>
          <cell r="B11" t="str">
            <v>Freight income - TP</v>
          </cell>
        </row>
        <row r="12">
          <cell r="A12" t="str">
            <v>I2116</v>
          </cell>
          <cell r="B12" t="str">
            <v>Sales price surcharges - TP</v>
          </cell>
        </row>
        <row r="13">
          <cell r="A13" t="str">
            <v>I2120</v>
          </cell>
          <cell r="B13" t="str">
            <v>Gross sales - IC</v>
          </cell>
          <cell r="C13" t="str">
            <v>ICP</v>
          </cell>
        </row>
        <row r="14">
          <cell r="A14" t="str">
            <v>I2122</v>
          </cell>
          <cell r="B14" t="str">
            <v>Gross sales IC before freight</v>
          </cell>
          <cell r="C14" t="str">
            <v>ICP</v>
          </cell>
        </row>
        <row r="15">
          <cell r="A15" t="str">
            <v>I2124</v>
          </cell>
          <cell r="B15" t="str">
            <v>Freight income - IC</v>
          </cell>
          <cell r="C15" t="str">
            <v>ICP</v>
          </cell>
        </row>
        <row r="16">
          <cell r="A16" t="str">
            <v>E2200</v>
          </cell>
          <cell r="B16" t="str">
            <v>Cash discounts/ other sales deduct.</v>
          </cell>
        </row>
        <row r="17">
          <cell r="A17" t="str">
            <v>E2210</v>
          </cell>
          <cell r="B17" t="str">
            <v>Cash discounts/ oth. sales ded. - TP</v>
          </cell>
        </row>
        <row r="18">
          <cell r="A18" t="str">
            <v>E2220</v>
          </cell>
          <cell r="B18" t="str">
            <v>Cash discounts/ oth. sales ded. - IC</v>
          </cell>
          <cell r="C18" t="str">
            <v>ICP</v>
          </cell>
        </row>
        <row r="19">
          <cell r="A19" t="str">
            <v>I2300</v>
          </cell>
          <cell r="B19" t="str">
            <v>Net sales</v>
          </cell>
        </row>
        <row r="20">
          <cell r="A20" t="str">
            <v>I2310</v>
          </cell>
          <cell r="B20" t="str">
            <v>Net sales - TP</v>
          </cell>
          <cell r="C20" t="str">
            <v>Cust</v>
          </cell>
        </row>
        <row r="21">
          <cell r="A21" t="str">
            <v>I2320</v>
          </cell>
          <cell r="B21" t="str">
            <v>Net sales - IC</v>
          </cell>
          <cell r="C21" t="str">
            <v>ICP</v>
          </cell>
        </row>
        <row r="22">
          <cell r="A22" t="str">
            <v>E2400</v>
          </cell>
          <cell r="B22" t="str">
            <v>Material costs</v>
          </cell>
        </row>
        <row r="23">
          <cell r="A23" t="str">
            <v>E2410</v>
          </cell>
          <cell r="B23" t="str">
            <v>Material costs - TP</v>
          </cell>
        </row>
        <row r="24">
          <cell r="A24" t="str">
            <v>E2420</v>
          </cell>
          <cell r="B24" t="str">
            <v>Material costs - IC</v>
          </cell>
          <cell r="C24" t="str">
            <v>ICP</v>
          </cell>
        </row>
        <row r="25">
          <cell r="A25" t="str">
            <v>E2405</v>
          </cell>
          <cell r="B25" t="str">
            <v>Materials purchases from IC</v>
          </cell>
          <cell r="C25" t="str">
            <v>ICP</v>
          </cell>
        </row>
        <row r="26">
          <cell r="A26" t="str">
            <v>I2500</v>
          </cell>
          <cell r="B26" t="str">
            <v>Gross margin</v>
          </cell>
        </row>
        <row r="27">
          <cell r="A27" t="str">
            <v>I2510</v>
          </cell>
          <cell r="B27" t="str">
            <v>Gross margin - TP</v>
          </cell>
        </row>
        <row r="28">
          <cell r="A28" t="str">
            <v>I2520</v>
          </cell>
          <cell r="B28" t="str">
            <v>Gross margin - IC</v>
          </cell>
          <cell r="C28" t="str">
            <v>ICP</v>
          </cell>
        </row>
        <row r="29">
          <cell r="A29" t="str">
            <v>E2600</v>
          </cell>
          <cell r="B29" t="str">
            <v>Conversion costs</v>
          </cell>
          <cell r="C29" t="str">
            <v>GLA</v>
          </cell>
        </row>
        <row r="30">
          <cell r="A30" t="str">
            <v>E2605</v>
          </cell>
          <cell r="B30" t="str">
            <v>Conversion costs (by nature)</v>
          </cell>
          <cell r="C30" t="str">
            <v>GLA</v>
          </cell>
        </row>
        <row r="31">
          <cell r="A31" t="str">
            <v>E2610</v>
          </cell>
          <cell r="B31" t="str">
            <v>Conversion costs - TP</v>
          </cell>
        </row>
        <row r="32">
          <cell r="A32" t="str">
            <v>E2620</v>
          </cell>
          <cell r="B32" t="str">
            <v>Conversion costs - IC</v>
          </cell>
          <cell r="C32" t="str">
            <v>ICP</v>
          </cell>
        </row>
        <row r="33">
          <cell r="A33" t="str">
            <v>E2650</v>
          </cell>
          <cell r="B33" t="str">
            <v>Deviation from standard costs</v>
          </cell>
        </row>
        <row r="34">
          <cell r="A34" t="str">
            <v>E2660</v>
          </cell>
          <cell r="B34" t="str">
            <v>Deviation from standard costs - TP</v>
          </cell>
        </row>
        <row r="35">
          <cell r="A35" t="str">
            <v>E2670</v>
          </cell>
          <cell r="B35" t="str">
            <v>Deviation from standard costs - IC</v>
          </cell>
          <cell r="C35" t="str">
            <v>ICP</v>
          </cell>
        </row>
        <row r="36">
          <cell r="A36" t="str">
            <v>E2680</v>
          </cell>
          <cell r="B36" t="str">
            <v>Deviation from stand. material costs</v>
          </cell>
        </row>
        <row r="37">
          <cell r="A37" t="str">
            <v>E2690</v>
          </cell>
          <cell r="B37" t="str">
            <v>Deviation from stand. conversion costs</v>
          </cell>
        </row>
        <row r="38">
          <cell r="A38" t="str">
            <v>E2700</v>
          </cell>
          <cell r="B38" t="str">
            <v>Cost of goods sold (COGS)</v>
          </cell>
        </row>
        <row r="39">
          <cell r="A39" t="str">
            <v>E2710</v>
          </cell>
          <cell r="B39" t="str">
            <v>Cost of goods sold (COGS) - TP</v>
          </cell>
        </row>
        <row r="40">
          <cell r="A40" t="str">
            <v>E2720</v>
          </cell>
          <cell r="B40" t="str">
            <v>Cost of goods sold (COGS) - IC</v>
          </cell>
          <cell r="C40" t="str">
            <v>ICP</v>
          </cell>
        </row>
        <row r="41">
          <cell r="A41" t="str">
            <v>I2800</v>
          </cell>
          <cell r="B41" t="str">
            <v>Gross profit</v>
          </cell>
        </row>
        <row r="42">
          <cell r="A42" t="str">
            <v>I2810</v>
          </cell>
          <cell r="B42" t="str">
            <v>Gross profit - TP</v>
          </cell>
        </row>
        <row r="43">
          <cell r="A43" t="str">
            <v>I2820</v>
          </cell>
          <cell r="B43" t="str">
            <v>Gross profit - IC</v>
          </cell>
          <cell r="C43" t="str">
            <v>ICP</v>
          </cell>
        </row>
        <row r="44">
          <cell r="A44" t="str">
            <v>E3000</v>
          </cell>
          <cell r="B44" t="str">
            <v>Total OPEX</v>
          </cell>
          <cell r="C44" t="str">
            <v>GLA</v>
          </cell>
        </row>
        <row r="45">
          <cell r="A45" t="str">
            <v>E3100</v>
          </cell>
          <cell r="B45" t="str">
            <v>OPEX - General &amp; Administrative</v>
          </cell>
          <cell r="C45" t="str">
            <v>GLA</v>
          </cell>
        </row>
        <row r="46">
          <cell r="A46" t="str">
            <v>E3110</v>
          </cell>
          <cell r="B46" t="str">
            <v>OPEX - G&amp;A Administration</v>
          </cell>
          <cell r="C46" t="str">
            <v>GLA</v>
          </cell>
        </row>
        <row r="47">
          <cell r="A47" t="str">
            <v>E3120</v>
          </cell>
          <cell r="B47" t="str">
            <v>OPEX - G&amp;A Finance</v>
          </cell>
          <cell r="C47" t="str">
            <v>GLA</v>
          </cell>
        </row>
        <row r="48">
          <cell r="A48" t="str">
            <v>E3130</v>
          </cell>
          <cell r="B48" t="str">
            <v>OPEX - G&amp;A HR/Legal/General Management</v>
          </cell>
          <cell r="C48" t="str">
            <v>GLA</v>
          </cell>
        </row>
        <row r="49">
          <cell r="A49" t="str">
            <v>E3140</v>
          </cell>
          <cell r="B49" t="str">
            <v>OPEX - G&amp;A IS</v>
          </cell>
          <cell r="C49" t="str">
            <v>GLA</v>
          </cell>
        </row>
        <row r="50">
          <cell r="A50" t="str">
            <v>E3200</v>
          </cell>
          <cell r="B50" t="str">
            <v>OPEX - Marketing and Distribution</v>
          </cell>
          <cell r="C50" t="str">
            <v>GLA</v>
          </cell>
        </row>
        <row r="51">
          <cell r="A51" t="str">
            <v>E3210</v>
          </cell>
          <cell r="B51" t="str">
            <v>OPEX - Marketing and Sales</v>
          </cell>
          <cell r="C51" t="str">
            <v>GLA</v>
          </cell>
        </row>
        <row r="52">
          <cell r="A52" t="str">
            <v>E3215</v>
          </cell>
          <cell r="B52" t="str">
            <v>OPEX - Commissions</v>
          </cell>
          <cell r="C52" t="str">
            <v>GLA</v>
          </cell>
        </row>
        <row r="53">
          <cell r="A53" t="str">
            <v>E3220</v>
          </cell>
          <cell r="B53" t="str">
            <v>OPEX - Sales administration</v>
          </cell>
          <cell r="C53" t="str">
            <v>GLA</v>
          </cell>
        </row>
        <row r="54">
          <cell r="A54" t="str">
            <v>E3230</v>
          </cell>
          <cell r="B54" t="str">
            <v>OPEX - Distribution</v>
          </cell>
          <cell r="C54" t="str">
            <v>GLA</v>
          </cell>
        </row>
        <row r="55">
          <cell r="A55" t="str">
            <v>E3235</v>
          </cell>
          <cell r="B55" t="str">
            <v>OPEX - Freight costs</v>
          </cell>
          <cell r="C55" t="str">
            <v>GLA</v>
          </cell>
        </row>
        <row r="56">
          <cell r="A56" t="str">
            <v>E3300</v>
          </cell>
          <cell r="B56" t="str">
            <v>OPEX - SPI, Technical Customer services</v>
          </cell>
          <cell r="C56" t="str">
            <v>GLA</v>
          </cell>
        </row>
        <row r="57">
          <cell r="A57" t="str">
            <v>E3400</v>
          </cell>
          <cell r="B57" t="str">
            <v>OPEX - Strategic Product Innovation</v>
          </cell>
          <cell r="C57" t="str">
            <v>GLA</v>
          </cell>
        </row>
        <row r="58">
          <cell r="A58" t="str">
            <v>E3500</v>
          </cell>
          <cell r="B58" t="str">
            <v>OPEX - Customer services</v>
          </cell>
          <cell r="C58" t="str">
            <v>GLA</v>
          </cell>
        </row>
        <row r="59">
          <cell r="A59" t="str">
            <v>E3510</v>
          </cell>
          <cell r="B59" t="str">
            <v>OPEX - Customer services out door</v>
          </cell>
          <cell r="C59" t="str">
            <v>GLA</v>
          </cell>
        </row>
        <row r="60">
          <cell r="A60" t="str">
            <v>E3520</v>
          </cell>
          <cell r="B60" t="str">
            <v>OPEX - Other customer services</v>
          </cell>
          <cell r="C60" t="str">
            <v>GLA</v>
          </cell>
        </row>
        <row r="61">
          <cell r="A61" t="str">
            <v>E3600</v>
          </cell>
          <cell r="B61" t="str">
            <v>OPEX - Other operating expenses (legal)</v>
          </cell>
          <cell r="C61" t="str">
            <v>GLA</v>
          </cell>
        </row>
        <row r="62">
          <cell r="A62" t="str">
            <v>E3610</v>
          </cell>
          <cell r="B62" t="str">
            <v>OPEX - Manufacturing not incl. in conv. costs</v>
          </cell>
          <cell r="C62" t="str">
            <v>GLA</v>
          </cell>
        </row>
        <row r="63">
          <cell r="A63" t="str">
            <v>E3620</v>
          </cell>
          <cell r="B63" t="str">
            <v>Foreign exchange rate losses</v>
          </cell>
        </row>
        <row r="64">
          <cell r="A64" t="str">
            <v>E3630</v>
          </cell>
          <cell r="B64" t="str">
            <v>FX losses in local statement</v>
          </cell>
        </row>
        <row r="65">
          <cell r="A65" t="str">
            <v>E3640</v>
          </cell>
          <cell r="B65" t="str">
            <v>FX losses due to consolidation</v>
          </cell>
        </row>
        <row r="66">
          <cell r="A66" t="str">
            <v>E3650</v>
          </cell>
          <cell r="B66" t="str">
            <v>Losses from consolidation of debt</v>
          </cell>
          <cell r="C66" t="str">
            <v>GLA</v>
          </cell>
        </row>
        <row r="67">
          <cell r="A67" t="str">
            <v>E3680</v>
          </cell>
          <cell r="B67" t="str">
            <v>Corporate cost reallocation to COGS</v>
          </cell>
          <cell r="C67" t="str">
            <v>GLA</v>
          </cell>
        </row>
        <row r="68">
          <cell r="A68" t="str">
            <v>E3690</v>
          </cell>
          <cell r="B68" t="str">
            <v>Other OPEX n.e.c.</v>
          </cell>
          <cell r="C68" t="str">
            <v>GLA</v>
          </cell>
        </row>
        <row r="69">
          <cell r="A69" t="str">
            <v>I3700</v>
          </cell>
          <cell r="B69" t="str">
            <v>Business unit contribution margin</v>
          </cell>
        </row>
        <row r="70">
          <cell r="A70" t="str">
            <v>E3800</v>
          </cell>
          <cell r="B70" t="str">
            <v>Corporate costs and IC cost transfer</v>
          </cell>
          <cell r="C70" t="str">
            <v>ICP</v>
          </cell>
        </row>
        <row r="71">
          <cell r="A71" t="str">
            <v>I3810</v>
          </cell>
          <cell r="B71" t="str">
            <v>Corporate costs - income</v>
          </cell>
          <cell r="C71" t="str">
            <v>ICP</v>
          </cell>
        </row>
        <row r="72">
          <cell r="A72" t="str">
            <v>I3850</v>
          </cell>
          <cell r="B72" t="str">
            <v>IC cost transfer - income</v>
          </cell>
          <cell r="C72" t="str">
            <v>ICP</v>
          </cell>
        </row>
        <row r="73">
          <cell r="A73" t="str">
            <v>E3860</v>
          </cell>
          <cell r="B73" t="str">
            <v>Corporate costs - expenses</v>
          </cell>
          <cell r="C73" t="str">
            <v>ICP</v>
          </cell>
        </row>
        <row r="74">
          <cell r="A74" t="str">
            <v>E3890</v>
          </cell>
          <cell r="B74" t="str">
            <v>IC cost transfer - expenses</v>
          </cell>
          <cell r="C74" t="str">
            <v>ICP</v>
          </cell>
        </row>
        <row r="75">
          <cell r="A75" t="str">
            <v>E3900</v>
          </cell>
          <cell r="B75" t="str">
            <v>Total OPEX incl. corporate costs</v>
          </cell>
        </row>
        <row r="76">
          <cell r="A76" t="str">
            <v>I4900</v>
          </cell>
          <cell r="B76" t="str">
            <v>Operating profit</v>
          </cell>
        </row>
        <row r="77">
          <cell r="A77" t="str">
            <v>I5000</v>
          </cell>
          <cell r="B77" t="str">
            <v>Other operating income</v>
          </cell>
        </row>
        <row r="78">
          <cell r="A78" t="str">
            <v>I5100</v>
          </cell>
          <cell r="B78" t="str">
            <v>Foreign exchange rate gains</v>
          </cell>
        </row>
        <row r="79">
          <cell r="A79" t="str">
            <v>I5110</v>
          </cell>
          <cell r="B79" t="str">
            <v>FX gains in local statement</v>
          </cell>
        </row>
        <row r="80">
          <cell r="A80" t="str">
            <v>I5120</v>
          </cell>
          <cell r="B80" t="str">
            <v>FX gains due to consolidation</v>
          </cell>
        </row>
        <row r="81">
          <cell r="A81" t="str">
            <v>I5200</v>
          </cell>
          <cell r="B81" t="str">
            <v>Gains from consolidation of debt</v>
          </cell>
        </row>
        <row r="82">
          <cell r="A82" t="str">
            <v>I5900</v>
          </cell>
          <cell r="B82" t="str">
            <v>Other operating income n.e.c.</v>
          </cell>
        </row>
        <row r="83">
          <cell r="A83" t="str">
            <v>E6000</v>
          </cell>
          <cell r="B83" t="str">
            <v>Exceptional losses and gains</v>
          </cell>
        </row>
        <row r="84">
          <cell r="A84" t="str">
            <v>E6100</v>
          </cell>
          <cell r="B84" t="str">
            <v>Restructuring costs</v>
          </cell>
        </row>
        <row r="85">
          <cell r="A85" t="str">
            <v>E6200</v>
          </cell>
          <cell r="B85" t="str">
            <v>Disposal of assets</v>
          </cell>
        </row>
        <row r="86">
          <cell r="A86" t="str">
            <v>E6300</v>
          </cell>
          <cell r="B86" t="str">
            <v>Other exceptional losses and gains</v>
          </cell>
        </row>
        <row r="87">
          <cell r="A87" t="str">
            <v>E6500</v>
          </cell>
          <cell r="B87" t="str">
            <v>Royalties</v>
          </cell>
        </row>
        <row r="88">
          <cell r="A88" t="str">
            <v>I6600</v>
          </cell>
          <cell r="B88" t="str">
            <v>Royalty income</v>
          </cell>
        </row>
        <row r="89">
          <cell r="A89" t="str">
            <v>I6610</v>
          </cell>
          <cell r="B89" t="str">
            <v>Royalty income - TP</v>
          </cell>
        </row>
        <row r="90">
          <cell r="A90" t="str">
            <v>I6620</v>
          </cell>
          <cell r="B90" t="str">
            <v>Royalty income - IC</v>
          </cell>
          <cell r="C90" t="str">
            <v>ICP</v>
          </cell>
        </row>
        <row r="91">
          <cell r="A91" t="str">
            <v>E6700</v>
          </cell>
          <cell r="B91" t="str">
            <v>Royalty expenses</v>
          </cell>
        </row>
        <row r="92">
          <cell r="A92" t="str">
            <v>E6710</v>
          </cell>
          <cell r="B92" t="str">
            <v>Royalty expenses - TP</v>
          </cell>
        </row>
        <row r="93">
          <cell r="A93" t="str">
            <v>E6720</v>
          </cell>
          <cell r="B93" t="str">
            <v>Royalty expenses - IC</v>
          </cell>
          <cell r="C93" t="str">
            <v>ICP</v>
          </cell>
        </row>
        <row r="94">
          <cell r="A94" t="str">
            <v>I7000</v>
          </cell>
          <cell r="B94" t="str">
            <v>Financial Result</v>
          </cell>
        </row>
        <row r="95">
          <cell r="A95" t="str">
            <v>I7050</v>
          </cell>
          <cell r="B95" t="str">
            <v>Foreign exchange gains and losses</v>
          </cell>
        </row>
        <row r="96">
          <cell r="A96" t="str">
            <v>I7100</v>
          </cell>
          <cell r="B96" t="str">
            <v>Financial income</v>
          </cell>
        </row>
        <row r="97">
          <cell r="A97" t="str">
            <v>I7210</v>
          </cell>
          <cell r="B97" t="str">
            <v>Income from distribution of dividends</v>
          </cell>
          <cell r="C97" t="str">
            <v>ICP</v>
          </cell>
        </row>
        <row r="98">
          <cell r="A98" t="str">
            <v>I7220</v>
          </cell>
          <cell r="B98" t="str">
            <v>Income from Profit Transfer (PTA)</v>
          </cell>
          <cell r="C98" t="str">
            <v>ICP</v>
          </cell>
        </row>
        <row r="99">
          <cell r="A99" t="str">
            <v>I7230</v>
          </cell>
          <cell r="B99" t="str">
            <v>Income from investments in assoc. comp.</v>
          </cell>
          <cell r="C99" t="str">
            <v>ICP</v>
          </cell>
        </row>
        <row r="100">
          <cell r="A100" t="str">
            <v>I7240</v>
          </cell>
          <cell r="B100" t="str">
            <v>Income from other investments</v>
          </cell>
        </row>
        <row r="101">
          <cell r="A101" t="str">
            <v>I7300</v>
          </cell>
          <cell r="B101" t="str">
            <v>Income from other long term sec. &amp; loans</v>
          </cell>
        </row>
        <row r="102">
          <cell r="A102" t="str">
            <v>I7310</v>
          </cell>
          <cell r="B102" t="str">
            <v>Inc. from other long term sec. &amp; loans - TP</v>
          </cell>
        </row>
        <row r="103">
          <cell r="A103" t="str">
            <v>I7320</v>
          </cell>
          <cell r="B103" t="str">
            <v>Inc. from other long term sec. &amp; loans - IC</v>
          </cell>
          <cell r="C103" t="str">
            <v>ICP</v>
          </cell>
        </row>
        <row r="104">
          <cell r="A104" t="str">
            <v>I7400</v>
          </cell>
          <cell r="B104" t="str">
            <v>Other interest &amp; similar income</v>
          </cell>
        </row>
        <row r="105">
          <cell r="A105" t="str">
            <v>I7410</v>
          </cell>
          <cell r="B105" t="str">
            <v>Other interest &amp; similar income TP</v>
          </cell>
        </row>
        <row r="106">
          <cell r="A106" t="str">
            <v>I7430</v>
          </cell>
          <cell r="B106" t="str">
            <v>Other interest income TP</v>
          </cell>
        </row>
        <row r="107">
          <cell r="A107" t="str">
            <v>I7450</v>
          </cell>
          <cell r="B107" t="str">
            <v>Other financial income TP</v>
          </cell>
        </row>
        <row r="108">
          <cell r="A108" t="str">
            <v>I7420</v>
          </cell>
          <cell r="B108" t="str">
            <v>Other interest &amp; similar income IC</v>
          </cell>
          <cell r="C108" t="str">
            <v>ICP</v>
          </cell>
        </row>
        <row r="109">
          <cell r="A109" t="str">
            <v>I7470</v>
          </cell>
          <cell r="B109" t="str">
            <v>Other interest income IC</v>
          </cell>
          <cell r="C109" t="str">
            <v>ICP</v>
          </cell>
        </row>
        <row r="110">
          <cell r="A110" t="str">
            <v>I7480</v>
          </cell>
          <cell r="B110" t="str">
            <v>Other financial income IC</v>
          </cell>
          <cell r="C110" t="str">
            <v>ICP</v>
          </cell>
        </row>
        <row r="111">
          <cell r="A111" t="str">
            <v>E7500</v>
          </cell>
          <cell r="B111" t="str">
            <v>Financial expenses</v>
          </cell>
        </row>
        <row r="112">
          <cell r="A112" t="str">
            <v>E7600</v>
          </cell>
          <cell r="B112" t="str">
            <v>Expenses due to loss absorption (PTA)</v>
          </cell>
          <cell r="C112" t="str">
            <v>ICP</v>
          </cell>
        </row>
        <row r="113">
          <cell r="A113" t="str">
            <v>E7700</v>
          </cell>
          <cell r="B113" t="str">
            <v>Expenses from investments in assoc. comp.</v>
          </cell>
          <cell r="C113" t="str">
            <v>ICP</v>
          </cell>
        </row>
        <row r="114">
          <cell r="A114" t="str">
            <v>E7800</v>
          </cell>
          <cell r="B114" t="str">
            <v>Write-down of fin. FAs &amp; Mark. Sec.</v>
          </cell>
        </row>
        <row r="115">
          <cell r="A115" t="str">
            <v>E7900</v>
          </cell>
          <cell r="B115" t="str">
            <v>Interest &amp; similar expenses</v>
          </cell>
        </row>
        <row r="116">
          <cell r="A116" t="str">
            <v>E7910</v>
          </cell>
          <cell r="B116" t="str">
            <v>Interest &amp; similar expenses TP</v>
          </cell>
        </row>
        <row r="117">
          <cell r="A117" t="str">
            <v>E7930</v>
          </cell>
          <cell r="B117" t="str">
            <v>Interest expenses TP</v>
          </cell>
        </row>
        <row r="118">
          <cell r="A118" t="str">
            <v>E7940</v>
          </cell>
          <cell r="B118" t="str">
            <v>Bank fees</v>
          </cell>
        </row>
        <row r="119">
          <cell r="A119" t="str">
            <v>E7950</v>
          </cell>
          <cell r="B119" t="str">
            <v>Other financial expenses TP</v>
          </cell>
        </row>
        <row r="120">
          <cell r="A120" t="str">
            <v>E7920</v>
          </cell>
          <cell r="B120" t="str">
            <v>Interest &amp; similar expenses IC</v>
          </cell>
          <cell r="C120" t="str">
            <v>ICP</v>
          </cell>
        </row>
        <row r="121">
          <cell r="A121" t="str">
            <v>E7970</v>
          </cell>
          <cell r="B121" t="str">
            <v>Interest expenses IC</v>
          </cell>
          <cell r="C121" t="str">
            <v>ICP</v>
          </cell>
        </row>
        <row r="122">
          <cell r="A122" t="str">
            <v>E7980</v>
          </cell>
          <cell r="B122" t="str">
            <v>Other financial expenses IC</v>
          </cell>
          <cell r="C122" t="str">
            <v>ICP</v>
          </cell>
        </row>
        <row r="123">
          <cell r="A123" t="str">
            <v>I8000</v>
          </cell>
          <cell r="B123" t="str">
            <v>EBT</v>
          </cell>
        </row>
        <row r="124">
          <cell r="A124" t="str">
            <v>E8100</v>
          </cell>
          <cell r="B124" t="str">
            <v>Taxes</v>
          </cell>
        </row>
        <row r="125">
          <cell r="A125" t="str">
            <v>E8110</v>
          </cell>
          <cell r="B125" t="str">
            <v>Taxes on Income</v>
          </cell>
        </row>
        <row r="126">
          <cell r="A126" t="str">
            <v>E8120</v>
          </cell>
          <cell r="B126" t="str">
            <v>Deferred taxes</v>
          </cell>
        </row>
        <row r="127">
          <cell r="A127" t="str">
            <v>E8130</v>
          </cell>
          <cell r="B127" t="str">
            <v>Other Taxes</v>
          </cell>
        </row>
        <row r="128">
          <cell r="A128" t="str">
            <v>E8200</v>
          </cell>
          <cell r="B128" t="str">
            <v>Expenses from profit transfer (PTA)</v>
          </cell>
          <cell r="C128" t="str">
            <v>ICP</v>
          </cell>
        </row>
        <row r="129">
          <cell r="A129" t="str">
            <v>I8300</v>
          </cell>
          <cell r="B129" t="str">
            <v>Income due to loss absorption (PTA)</v>
          </cell>
          <cell r="C129" t="str">
            <v>ICP</v>
          </cell>
        </row>
        <row r="130">
          <cell r="A130" t="str">
            <v>I9000</v>
          </cell>
          <cell r="B130" t="str">
            <v>Net income after taxes</v>
          </cell>
        </row>
        <row r="131">
          <cell r="A131" t="str">
            <v>E9100</v>
          </cell>
          <cell r="B131" t="str">
            <v>Depreciation and amortization ( - )</v>
          </cell>
        </row>
        <row r="132">
          <cell r="A132" t="str">
            <v>I9200</v>
          </cell>
          <cell r="B132" t="str">
            <v>EBITDA</v>
          </cell>
        </row>
        <row r="133">
          <cell r="A133" t="str">
            <v>A1100</v>
          </cell>
          <cell r="B133" t="str">
            <v>Outstanding share capital</v>
          </cell>
        </row>
        <row r="134">
          <cell r="A134" t="str">
            <v>A1200</v>
          </cell>
          <cell r="B134" t="str">
            <v>Start-up&amp; business expansion exp.</v>
          </cell>
        </row>
        <row r="135">
          <cell r="A135" t="str">
            <v>A2000</v>
          </cell>
          <cell r="B135" t="str">
            <v>Fixed assets</v>
          </cell>
          <cell r="C135" t="str">
            <v>FAM</v>
          </cell>
        </row>
        <row r="136">
          <cell r="A136" t="str">
            <v>A2100</v>
          </cell>
          <cell r="B136" t="str">
            <v>Intangible assets</v>
          </cell>
          <cell r="C136" t="str">
            <v>FAM</v>
          </cell>
        </row>
        <row r="137">
          <cell r="A137" t="str">
            <v>A2110</v>
          </cell>
          <cell r="B137" t="str">
            <v>Concessions, trade marks, patents</v>
          </cell>
          <cell r="C137" t="str">
            <v>FAM</v>
          </cell>
        </row>
        <row r="138">
          <cell r="A138" t="str">
            <v>A2120</v>
          </cell>
          <cell r="B138" t="str">
            <v>Software</v>
          </cell>
          <cell r="C138" t="str">
            <v>FAM</v>
          </cell>
        </row>
        <row r="139">
          <cell r="A139" t="str">
            <v>A2130</v>
          </cell>
          <cell r="B139" t="str">
            <v>Goodwill</v>
          </cell>
          <cell r="C139" t="str">
            <v>FAM</v>
          </cell>
        </row>
        <row r="140">
          <cell r="A140" t="str">
            <v>A2140</v>
          </cell>
          <cell r="B140" t="str">
            <v>Advance payments on intangible asst.</v>
          </cell>
          <cell r="C140" t="str">
            <v>FAM</v>
          </cell>
        </row>
        <row r="141">
          <cell r="A141" t="str">
            <v>A2200</v>
          </cell>
          <cell r="B141" t="str">
            <v>Tangible fixed assets</v>
          </cell>
          <cell r="C141" t="str">
            <v>FAM</v>
          </cell>
        </row>
        <row r="142">
          <cell r="A142" t="str">
            <v>A2210</v>
          </cell>
          <cell r="B142" t="str">
            <v>Land, land rights &amp; buildings</v>
          </cell>
          <cell r="C142" t="str">
            <v>FAM</v>
          </cell>
        </row>
        <row r="143">
          <cell r="A143" t="str">
            <v>A2220</v>
          </cell>
          <cell r="B143" t="str">
            <v>Technical equipment &amp; machines</v>
          </cell>
          <cell r="C143" t="str">
            <v>FAM</v>
          </cell>
        </row>
        <row r="144">
          <cell r="A144" t="str">
            <v>A2230</v>
          </cell>
          <cell r="B144" t="str">
            <v>Other equipment, factory &amp; office equ.</v>
          </cell>
          <cell r="C144" t="str">
            <v>FAM</v>
          </cell>
        </row>
        <row r="145">
          <cell r="A145" t="str">
            <v>A2240</v>
          </cell>
          <cell r="B145" t="str">
            <v>Advance payments on tangible assets</v>
          </cell>
          <cell r="C145" t="str">
            <v>FAM</v>
          </cell>
        </row>
        <row r="146">
          <cell r="A146" t="str">
            <v>A2250</v>
          </cell>
          <cell r="B146" t="str">
            <v>Assets under construction</v>
          </cell>
          <cell r="C146" t="str">
            <v>FAM</v>
          </cell>
        </row>
        <row r="147">
          <cell r="A147" t="str">
            <v>A2300</v>
          </cell>
          <cell r="B147" t="str">
            <v>Financial assets</v>
          </cell>
          <cell r="C147" t="str">
            <v>FAM</v>
          </cell>
        </row>
        <row r="148">
          <cell r="A148" t="str">
            <v>A2310</v>
          </cell>
          <cell r="B148" t="str">
            <v>Shares in affiliated companies</v>
          </cell>
          <cell r="C148" t="str">
            <v>FAM</v>
          </cell>
          <cell r="D148" t="str">
            <v>ICP</v>
          </cell>
        </row>
        <row r="149">
          <cell r="A149" t="str">
            <v>A2320</v>
          </cell>
          <cell r="B149" t="str">
            <v>Loans due from affiliated companies</v>
          </cell>
          <cell r="C149" t="str">
            <v>FAM</v>
          </cell>
          <cell r="D149" t="str">
            <v>ICP</v>
          </cell>
        </row>
        <row r="150">
          <cell r="A150" t="str">
            <v>A2330</v>
          </cell>
          <cell r="B150" t="str">
            <v>Shares in associated companies</v>
          </cell>
          <cell r="C150" t="str">
            <v>FAM</v>
          </cell>
          <cell r="D150" t="str">
            <v>ICP</v>
          </cell>
        </row>
        <row r="151">
          <cell r="A151" t="str">
            <v>A2340</v>
          </cell>
          <cell r="B151" t="str">
            <v>Loans due from companies (partic. held)</v>
          </cell>
          <cell r="C151" t="str">
            <v>FAM</v>
          </cell>
        </row>
        <row r="152">
          <cell r="A152" t="str">
            <v>A2350</v>
          </cell>
          <cell r="B152" t="str">
            <v>Loans due from customers</v>
          </cell>
          <cell r="C152" t="str">
            <v>FAM</v>
          </cell>
        </row>
        <row r="153">
          <cell r="A153" t="str">
            <v>A2360</v>
          </cell>
          <cell r="B153" t="str">
            <v>Long term securities</v>
          </cell>
          <cell r="C153" t="str">
            <v>FAM</v>
          </cell>
        </row>
        <row r="154">
          <cell r="A154" t="str">
            <v>A2370</v>
          </cell>
          <cell r="B154" t="str">
            <v>Other Loans</v>
          </cell>
          <cell r="C154" t="str">
            <v>FAM</v>
          </cell>
        </row>
        <row r="155">
          <cell r="A155" t="str">
            <v>A2380</v>
          </cell>
          <cell r="B155" t="str">
            <v>Claims under empl.pension liab.insurance</v>
          </cell>
          <cell r="C155" t="str">
            <v>FAM</v>
          </cell>
        </row>
        <row r="156">
          <cell r="A156" t="str">
            <v>A3000</v>
          </cell>
          <cell r="B156" t="str">
            <v>Current assets</v>
          </cell>
        </row>
        <row r="157">
          <cell r="A157" t="str">
            <v>A3100</v>
          </cell>
          <cell r="B157" t="str">
            <v>Inventories</v>
          </cell>
        </row>
        <row r="158">
          <cell r="A158" t="str">
            <v>A3105</v>
          </cell>
          <cell r="B158" t="str">
            <v>Inventories purchased from IC partners</v>
          </cell>
          <cell r="C158" t="str">
            <v>ICP</v>
          </cell>
        </row>
        <row r="159">
          <cell r="A159" t="str">
            <v>A3108</v>
          </cell>
          <cell r="B159" t="str">
            <v>Inventories - consignment stocks</v>
          </cell>
        </row>
        <row r="160">
          <cell r="A160" t="str">
            <v>A3110</v>
          </cell>
          <cell r="B160" t="str">
            <v>Raw materials &amp; supplies</v>
          </cell>
        </row>
        <row r="161">
          <cell r="A161" t="str">
            <v>A3115</v>
          </cell>
          <cell r="B161" t="str">
            <v>Raw materials &amp; supplies from IC</v>
          </cell>
          <cell r="C161" t="str">
            <v>ICP</v>
          </cell>
        </row>
        <row r="162">
          <cell r="A162" t="str">
            <v>A3118</v>
          </cell>
          <cell r="B162" t="str">
            <v>Raw mat. &amp; supplies - consignm. stocks</v>
          </cell>
        </row>
        <row r="163">
          <cell r="A163" t="str">
            <v>A3120</v>
          </cell>
          <cell r="B163" t="str">
            <v>Semi-finished goods, WIP</v>
          </cell>
        </row>
        <row r="164">
          <cell r="A164" t="str">
            <v>A3125</v>
          </cell>
          <cell r="B164" t="str">
            <v>Semi-finished goods, WIP from IC</v>
          </cell>
          <cell r="C164" t="str">
            <v>ICP</v>
          </cell>
        </row>
        <row r="165">
          <cell r="A165" t="str">
            <v>A3128</v>
          </cell>
          <cell r="B165" t="str">
            <v>Semi-fin. goods, WIP - consignm. stocks</v>
          </cell>
        </row>
        <row r="166">
          <cell r="A166" t="str">
            <v>A3130</v>
          </cell>
          <cell r="B166" t="str">
            <v>Finished goods, merchandise</v>
          </cell>
        </row>
        <row r="167">
          <cell r="A167" t="str">
            <v>A3135</v>
          </cell>
          <cell r="B167" t="str">
            <v>Finished goods, merchandise from IC</v>
          </cell>
          <cell r="C167" t="str">
            <v>ICP</v>
          </cell>
        </row>
        <row r="168">
          <cell r="A168" t="str">
            <v>A3138</v>
          </cell>
          <cell r="B168" t="str">
            <v>Finished goods - consignm. stocks</v>
          </cell>
        </row>
        <row r="169">
          <cell r="A169" t="str">
            <v>A3140</v>
          </cell>
          <cell r="B169" t="str">
            <v>Advance payments on inventories</v>
          </cell>
        </row>
        <row r="170">
          <cell r="A170" t="str">
            <v>A3150</v>
          </cell>
          <cell r="B170" t="str">
            <v>Advance payments rec. on acc.of orders</v>
          </cell>
        </row>
        <row r="171">
          <cell r="A171" t="str">
            <v>A3160</v>
          </cell>
          <cell r="B171" t="str">
            <v>Provisions on Inventories (PIBU, during FY)</v>
          </cell>
        </row>
        <row r="172">
          <cell r="A172" t="str">
            <v>A3200</v>
          </cell>
          <cell r="B172" t="str">
            <v>Accounts receivable &amp; other assets</v>
          </cell>
        </row>
        <row r="173">
          <cell r="A173" t="str">
            <v>A3210</v>
          </cell>
          <cell r="B173" t="str">
            <v>Accounts receivable, trade - TP</v>
          </cell>
        </row>
        <row r="174">
          <cell r="A174" t="str">
            <v>A3212</v>
          </cell>
          <cell r="B174" t="str">
            <v>Provisions on A/R, trade - TP</v>
          </cell>
        </row>
        <row r="175">
          <cell r="A175" t="str">
            <v>A3215</v>
          </cell>
          <cell r="B175" t="str">
            <v>Accounts receivable, trade - TP (net)</v>
          </cell>
        </row>
        <row r="176">
          <cell r="A176" t="str">
            <v>A3216</v>
          </cell>
          <cell r="B176" t="str">
            <v>A/R trade TP, thereof Customer bonus credit notes unsettled</v>
          </cell>
        </row>
        <row r="177">
          <cell r="A177" t="str">
            <v>A3220</v>
          </cell>
          <cell r="B177" t="str">
            <v>Accounts due from aff. comp., trade &amp; lic.</v>
          </cell>
          <cell r="C177" t="str">
            <v>ICP</v>
          </cell>
        </row>
        <row r="178">
          <cell r="A178" t="str">
            <v>A3222</v>
          </cell>
          <cell r="B178" t="str">
            <v>A/R IC, trade &amp; lic., thereof overdue</v>
          </cell>
          <cell r="C178" t="str">
            <v>ICP</v>
          </cell>
        </row>
        <row r="179">
          <cell r="A179" t="str">
            <v>A3230</v>
          </cell>
          <cell r="B179" t="str">
            <v>Intercompany differences</v>
          </cell>
          <cell r="C179" t="str">
            <v>ICP</v>
          </cell>
        </row>
        <row r="180">
          <cell r="A180" t="str">
            <v>A3240</v>
          </cell>
          <cell r="B180" t="str">
            <v>Short term loans due from affil. comp.</v>
          </cell>
          <cell r="C180" t="str">
            <v>ICP</v>
          </cell>
        </row>
        <row r="181">
          <cell r="A181" t="str">
            <v>A3250</v>
          </cell>
          <cell r="B181" t="str">
            <v>AR due to profit/transfers from aff. comp.</v>
          </cell>
          <cell r="C181" t="str">
            <v>ICP</v>
          </cell>
        </row>
        <row r="182">
          <cell r="A182" t="str">
            <v>A3260</v>
          </cell>
          <cell r="B182" t="str">
            <v>Accounts due from comp. in wh. part. held</v>
          </cell>
        </row>
        <row r="183">
          <cell r="A183" t="str">
            <v>A3270</v>
          </cell>
          <cell r="B183" t="str">
            <v>Deferred tax assets</v>
          </cell>
        </row>
        <row r="184">
          <cell r="A184" t="str">
            <v>A3290</v>
          </cell>
          <cell r="B184" t="str">
            <v>Other assets</v>
          </cell>
        </row>
        <row r="185">
          <cell r="A185" t="str">
            <v>A3281</v>
          </cell>
          <cell r="B185" t="str">
            <v>VAT &amp; other taxes refund</v>
          </cell>
        </row>
        <row r="186">
          <cell r="A186" t="str">
            <v>A3282</v>
          </cell>
          <cell r="B186" t="str">
            <v>Income tax refund</v>
          </cell>
        </row>
        <row r="187">
          <cell r="A187" t="str">
            <v>A3283</v>
          </cell>
          <cell r="B187" t="str">
            <v>Prepayments - authorities and agents</v>
          </cell>
        </row>
        <row r="188">
          <cell r="A188" t="str">
            <v>A3284</v>
          </cell>
          <cell r="B188" t="str">
            <v>Prepayments - Others</v>
          </cell>
        </row>
        <row r="189">
          <cell r="A189" t="str">
            <v>A3285</v>
          </cell>
          <cell r="B189" t="str">
            <v>Supplier rabates</v>
          </cell>
        </row>
        <row r="190">
          <cell r="A190" t="str">
            <v>A3286</v>
          </cell>
          <cell r="B190" t="str">
            <v>Customer receivables not shown under trade</v>
          </cell>
        </row>
        <row r="191">
          <cell r="A191" t="str">
            <v>A3287</v>
          </cell>
          <cell r="B191" t="str">
            <v>Receivables from interest income TP</v>
          </cell>
        </row>
        <row r="192">
          <cell r="A192" t="str">
            <v>A3288</v>
          </cell>
          <cell r="B192" t="str">
            <v>Claims from liability / litigation etc.</v>
          </cell>
        </row>
        <row r="193">
          <cell r="A193" t="str">
            <v>A3280</v>
          </cell>
          <cell r="B193" t="str">
            <v>Other assets n.e.c.</v>
          </cell>
        </row>
        <row r="194">
          <cell r="A194" t="str">
            <v>A3300</v>
          </cell>
          <cell r="B194" t="str">
            <v>Marketable securities</v>
          </cell>
        </row>
        <row r="195">
          <cell r="A195" t="str">
            <v>A3310</v>
          </cell>
          <cell r="B195" t="str">
            <v>Own shares</v>
          </cell>
        </row>
        <row r="196">
          <cell r="A196" t="str">
            <v>A3320</v>
          </cell>
          <cell r="B196" t="str">
            <v>Other securities</v>
          </cell>
        </row>
        <row r="197">
          <cell r="A197" t="str">
            <v>A3400</v>
          </cell>
          <cell r="B197" t="str">
            <v>Cash, cheques &amp; bank balances</v>
          </cell>
        </row>
        <row r="198">
          <cell r="A198" t="str">
            <v>A4000</v>
          </cell>
          <cell r="B198" t="str">
            <v>Deferred charges &amp; prepaid expenses</v>
          </cell>
        </row>
        <row r="199">
          <cell r="A199" t="str">
            <v>A9000</v>
          </cell>
          <cell r="B199" t="str">
            <v>Total Assets</v>
          </cell>
        </row>
        <row r="200">
          <cell r="A200" t="str">
            <v>L1000</v>
          </cell>
          <cell r="B200" t="str">
            <v>Shareholders' equity</v>
          </cell>
          <cell r="C200" t="str">
            <v>EQM</v>
          </cell>
        </row>
        <row r="201">
          <cell r="A201" t="str">
            <v>L1100</v>
          </cell>
          <cell r="B201" t="str">
            <v>Subscribed capital</v>
          </cell>
          <cell r="C201" t="str">
            <v>EQM</v>
          </cell>
        </row>
        <row r="202">
          <cell r="A202" t="str">
            <v>L1200</v>
          </cell>
          <cell r="B202" t="str">
            <v>Capital reserves</v>
          </cell>
          <cell r="C202" t="str">
            <v>EQM</v>
          </cell>
        </row>
        <row r="203">
          <cell r="A203" t="str">
            <v>L1300</v>
          </cell>
          <cell r="B203" t="str">
            <v>Legal reserves</v>
          </cell>
          <cell r="C203" t="str">
            <v>EQM</v>
          </cell>
        </row>
        <row r="204">
          <cell r="A204" t="str">
            <v>L1400</v>
          </cell>
          <cell r="B204" t="str">
            <v>Reserve for treasury stock</v>
          </cell>
          <cell r="C204" t="str">
            <v>EQM</v>
          </cell>
        </row>
        <row r="205">
          <cell r="A205" t="str">
            <v>L1500</v>
          </cell>
          <cell r="B205" t="str">
            <v>Other revenue reserves</v>
          </cell>
          <cell r="C205" t="str">
            <v>EQM</v>
          </cell>
        </row>
        <row r="206">
          <cell r="A206" t="str">
            <v>L1600</v>
          </cell>
          <cell r="B206" t="str">
            <v>Exchange rate difference</v>
          </cell>
          <cell r="C206" t="str">
            <v>EQM</v>
          </cell>
        </row>
        <row r="207">
          <cell r="A207" t="str">
            <v>L1700</v>
          </cell>
          <cell r="B207" t="str">
            <v>Retained earnings / Accumulated losses</v>
          </cell>
          <cell r="C207" t="str">
            <v>EQM</v>
          </cell>
        </row>
        <row r="208">
          <cell r="A208" t="str">
            <v>L1800</v>
          </cell>
          <cell r="B208" t="str">
            <v>Net income / Net loss for the year</v>
          </cell>
          <cell r="C208" t="str">
            <v>EQM</v>
          </cell>
        </row>
        <row r="209">
          <cell r="A209" t="str">
            <v>L1900</v>
          </cell>
          <cell r="B209" t="str">
            <v>Special items with an equity portion</v>
          </cell>
        </row>
        <row r="210">
          <cell r="A210" t="str">
            <v>L2000</v>
          </cell>
          <cell r="B210" t="str">
            <v>Accrued liability items</v>
          </cell>
          <cell r="C210" t="str">
            <v>ACM</v>
          </cell>
        </row>
        <row r="211">
          <cell r="A211" t="str">
            <v>L2100</v>
          </cell>
          <cell r="B211" t="str">
            <v>Accruals for pensions &amp; sim. obligations</v>
          </cell>
          <cell r="C211" t="str">
            <v>ACM</v>
          </cell>
        </row>
        <row r="212">
          <cell r="A212" t="str">
            <v>L2200</v>
          </cell>
          <cell r="B212" t="str">
            <v>Tax accruals</v>
          </cell>
          <cell r="C212" t="str">
            <v>ACM</v>
          </cell>
        </row>
        <row r="213">
          <cell r="A213" t="str">
            <v>L2300</v>
          </cell>
          <cell r="B213" t="str">
            <v>Accruals for deferred taxes</v>
          </cell>
          <cell r="C213" t="str">
            <v>ACM</v>
          </cell>
        </row>
        <row r="214">
          <cell r="A214" t="str">
            <v>L2400</v>
          </cell>
          <cell r="B214" t="str">
            <v>Other accruals</v>
          </cell>
          <cell r="C214" t="str">
            <v>ACM</v>
          </cell>
        </row>
        <row r="215">
          <cell r="A215" t="str">
            <v>L2410</v>
          </cell>
          <cell r="B215" t="str">
            <v>Unbilled accounts payable - TP</v>
          </cell>
          <cell r="C215" t="str">
            <v>ACM</v>
          </cell>
        </row>
        <row r="216">
          <cell r="A216" t="str">
            <v>L2420</v>
          </cell>
          <cell r="B216" t="str">
            <v>Accrued holiday and vacation pay</v>
          </cell>
          <cell r="C216" t="str">
            <v>ACM</v>
          </cell>
        </row>
        <row r="217">
          <cell r="A217" t="str">
            <v>L2430</v>
          </cell>
          <cell r="B217" t="str">
            <v>Provisions for product liability</v>
          </cell>
          <cell r="C217" t="str">
            <v>ACM</v>
          </cell>
        </row>
        <row r="218">
          <cell r="A218" t="str">
            <v>L2440</v>
          </cell>
          <cell r="B218" t="str">
            <v>Provision for claims and litigation</v>
          </cell>
          <cell r="C218" t="str">
            <v>ACM</v>
          </cell>
        </row>
        <row r="219">
          <cell r="A219" t="str">
            <v>L2450</v>
          </cell>
          <cell r="B219" t="str">
            <v>Provisions for restructuring</v>
          </cell>
          <cell r="C219" t="str">
            <v>ACM</v>
          </cell>
        </row>
        <row r="220">
          <cell r="A220" t="str">
            <v>L2490</v>
          </cell>
          <cell r="B220" t="str">
            <v>Other accruals n.e.c.</v>
          </cell>
          <cell r="C220" t="str">
            <v>ACM</v>
          </cell>
        </row>
        <row r="221">
          <cell r="A221" t="str">
            <v>L2471</v>
          </cell>
          <cell r="B221" t="str">
            <v>Management Bonus</v>
          </cell>
          <cell r="C221" t="str">
            <v>ACM</v>
          </cell>
        </row>
        <row r="222">
          <cell r="A222" t="str">
            <v>L2472</v>
          </cell>
          <cell r="B222" t="str">
            <v>Accrued interest expense - TP</v>
          </cell>
          <cell r="C222" t="str">
            <v>ACM</v>
          </cell>
        </row>
        <row r="223">
          <cell r="A223" t="str">
            <v>L2473</v>
          </cell>
          <cell r="B223" t="str">
            <v>Environmental / Remendiation</v>
          </cell>
          <cell r="C223" t="str">
            <v>ACM</v>
          </cell>
        </row>
        <row r="224">
          <cell r="A224" t="str">
            <v>L2474</v>
          </cell>
          <cell r="B224" t="str">
            <v>Severance pay agents</v>
          </cell>
          <cell r="C224" t="str">
            <v>ACM</v>
          </cell>
        </row>
        <row r="225">
          <cell r="A225" t="str">
            <v>L2475</v>
          </cell>
          <cell r="B225" t="str">
            <v>Severance pay employees</v>
          </cell>
          <cell r="C225" t="str">
            <v>ACM</v>
          </cell>
        </row>
        <row r="226">
          <cell r="A226" t="str">
            <v>L2476</v>
          </cell>
          <cell r="B226" t="str">
            <v>Social security</v>
          </cell>
          <cell r="C226" t="str">
            <v>ACM</v>
          </cell>
        </row>
        <row r="227">
          <cell r="A227" t="str">
            <v>L2477</v>
          </cell>
          <cell r="B227" t="str">
            <v>Asset impairment</v>
          </cell>
          <cell r="C227" t="str">
            <v>ACM</v>
          </cell>
        </row>
        <row r="228">
          <cell r="A228" t="str">
            <v>L2478</v>
          </cell>
          <cell r="B228" t="str">
            <v>Other benefits employees</v>
          </cell>
          <cell r="C228" t="str">
            <v>ACM</v>
          </cell>
        </row>
        <row r="229">
          <cell r="A229" t="str">
            <v>L2479</v>
          </cell>
          <cell r="B229" t="str">
            <v>Accruals year end audit &amp; tax refunds</v>
          </cell>
          <cell r="C229" t="str">
            <v>ACM</v>
          </cell>
        </row>
        <row r="230">
          <cell r="A230" t="str">
            <v>L2480</v>
          </cell>
          <cell r="B230" t="str">
            <v>Maintenance</v>
          </cell>
          <cell r="C230" t="str">
            <v>ACM</v>
          </cell>
        </row>
        <row r="231">
          <cell r="A231" t="str">
            <v>L3000</v>
          </cell>
          <cell r="B231" t="str">
            <v>Liabilities</v>
          </cell>
        </row>
        <row r="232">
          <cell r="A232" t="str">
            <v>L3100</v>
          </cell>
          <cell r="B232" t="str">
            <v>Bonds</v>
          </cell>
        </row>
        <row r="233">
          <cell r="A233" t="str">
            <v>L3110</v>
          </cell>
          <cell r="B233" t="str">
            <v>Bonds, thereof convertible</v>
          </cell>
        </row>
        <row r="234">
          <cell r="A234" t="str">
            <v>L3200</v>
          </cell>
          <cell r="B234" t="str">
            <v>Liabilities due to banks</v>
          </cell>
        </row>
        <row r="235">
          <cell r="A235" t="str">
            <v>L3300</v>
          </cell>
          <cell r="B235" t="str">
            <v>Advance paym. received on acc. of orders</v>
          </cell>
        </row>
        <row r="236">
          <cell r="A236" t="str">
            <v>L3400</v>
          </cell>
          <cell r="B236" t="str">
            <v>Accounts payable, trade - TP</v>
          </cell>
        </row>
        <row r="237">
          <cell r="A237" t="str">
            <v>L3402</v>
          </cell>
          <cell r="B237" t="str">
            <v>A/P trade TP, thereof overdue</v>
          </cell>
        </row>
        <row r="238">
          <cell r="A238" t="str">
            <v>L3410</v>
          </cell>
          <cell r="B238" t="str">
            <v>Accounts payable related to CAPEX - TP</v>
          </cell>
        </row>
        <row r="239">
          <cell r="A239" t="str">
            <v>L3490</v>
          </cell>
          <cell r="B239" t="str">
            <v>Other Accounts payable, trade - TP</v>
          </cell>
        </row>
        <row r="240">
          <cell r="A240" t="str">
            <v>L3500</v>
          </cell>
          <cell r="B240" t="str">
            <v>Notes payable</v>
          </cell>
        </row>
        <row r="241">
          <cell r="A241" t="str">
            <v>L3610</v>
          </cell>
          <cell r="B241" t="str">
            <v>Accounts due to aff. comp., trade &amp; lic.</v>
          </cell>
          <cell r="C241" t="str">
            <v>ICP</v>
          </cell>
        </row>
        <row r="242">
          <cell r="A242" t="str">
            <v>L3620</v>
          </cell>
          <cell r="B242" t="str">
            <v>Accounts due to aff. comp., loans</v>
          </cell>
          <cell r="C242" t="str">
            <v>ICP</v>
          </cell>
        </row>
        <row r="243">
          <cell r="A243" t="str">
            <v>L3630</v>
          </cell>
          <cell r="B243" t="str">
            <v>Accounts due to comp. in wh. parti. held</v>
          </cell>
        </row>
        <row r="244">
          <cell r="A244" t="str">
            <v>L3700</v>
          </cell>
          <cell r="B244" t="str">
            <v>Other liabilities</v>
          </cell>
        </row>
        <row r="245">
          <cell r="A245" t="str">
            <v>L3710</v>
          </cell>
          <cell r="B245" t="str">
            <v>Other liabilities, thereof taxes</v>
          </cell>
        </row>
        <row r="246">
          <cell r="A246" t="str">
            <v>L3720</v>
          </cell>
          <cell r="B246" t="str">
            <v>Other liabilities, thereof social security</v>
          </cell>
        </row>
        <row r="247">
          <cell r="A247" t="str">
            <v>L3730</v>
          </cell>
          <cell r="B247" t="str">
            <v>Customer rebate accruals</v>
          </cell>
        </row>
        <row r="248">
          <cell r="A248" t="str">
            <v>L3790</v>
          </cell>
          <cell r="B248" t="str">
            <v>Other liabilities n.e.c.</v>
          </cell>
        </row>
        <row r="249">
          <cell r="A249" t="str">
            <v>L3740</v>
          </cell>
          <cell r="B249" t="str">
            <v>Other liabilities, thereof Customer with credit balances</v>
          </cell>
        </row>
        <row r="250">
          <cell r="A250" t="str">
            <v>L3750</v>
          </cell>
          <cell r="B250" t="str">
            <v>Other liabilities, thereof Obligations related to customer projects</v>
          </cell>
        </row>
        <row r="251">
          <cell r="A251" t="str">
            <v>L3760</v>
          </cell>
          <cell r="B251" t="str">
            <v>Other liabilities, thereof Payables to Employees</v>
          </cell>
        </row>
        <row r="252">
          <cell r="A252" t="str">
            <v>L3770</v>
          </cell>
          <cell r="B252" t="str">
            <v>Other liabilities, thereof Customer claims, liability &amp; litigation</v>
          </cell>
        </row>
        <row r="253">
          <cell r="A253" t="str">
            <v>L3780</v>
          </cell>
          <cell r="B253" t="str">
            <v>Other liabilities, thereof Accounts payable, non-trade TP</v>
          </cell>
        </row>
        <row r="254">
          <cell r="A254" t="str">
            <v>L4000</v>
          </cell>
          <cell r="B254" t="str">
            <v>Deferred income</v>
          </cell>
        </row>
        <row r="255">
          <cell r="A255" t="str">
            <v>L9000</v>
          </cell>
          <cell r="B255" t="str">
            <v>Total Equity &amp; Liabilities</v>
          </cell>
        </row>
        <row r="256">
          <cell r="A256" t="str">
            <v>C1100</v>
          </cell>
          <cell r="B256" t="str">
            <v>EBITDA</v>
          </cell>
        </row>
        <row r="257">
          <cell r="A257" t="str">
            <v>C1200</v>
          </cell>
          <cell r="B257" t="str">
            <v>(-) depreciation</v>
          </cell>
        </row>
        <row r="258">
          <cell r="A258" t="str">
            <v>C1300</v>
          </cell>
          <cell r="B258" t="str">
            <v>(-) exceptionals</v>
          </cell>
        </row>
        <row r="259">
          <cell r="A259" t="str">
            <v>C1400</v>
          </cell>
          <cell r="B259" t="str">
            <v>(+) royalty income / (-) royalty expenses</v>
          </cell>
        </row>
        <row r="260">
          <cell r="A260" t="str">
            <v>C1500</v>
          </cell>
          <cell r="B260" t="str">
            <v>EBIT (Earnings before interests and Taxes)</v>
          </cell>
        </row>
        <row r="261">
          <cell r="A261" t="str">
            <v>C1600</v>
          </cell>
          <cell r="B261" t="str">
            <v>(-) interest expenses</v>
          </cell>
        </row>
        <row r="262">
          <cell r="A262" t="str">
            <v>C1700</v>
          </cell>
          <cell r="B262" t="str">
            <v>(+) interest income</v>
          </cell>
        </row>
        <row r="263">
          <cell r="A263" t="str">
            <v>C1800</v>
          </cell>
          <cell r="B263" t="str">
            <v>(+) FX gains / (-) FX losses</v>
          </cell>
        </row>
        <row r="264">
          <cell r="A264" t="str">
            <v>C2000</v>
          </cell>
          <cell r="B264" t="str">
            <v>EBT (Earnings before Taxes)</v>
          </cell>
        </row>
        <row r="265">
          <cell r="A265" t="str">
            <v>C2100</v>
          </cell>
          <cell r="B265" t="str">
            <v>(+) depreciation / (-) write-ups</v>
          </cell>
        </row>
        <row r="266">
          <cell r="A266" t="str">
            <v>C2200</v>
          </cell>
          <cell r="B266" t="str">
            <v>(+) increase / (-) decrease of provisions and accruals</v>
          </cell>
        </row>
        <row r="267">
          <cell r="A267" t="str">
            <v>C2300</v>
          </cell>
          <cell r="B267" t="str">
            <v>(+) other cashless expenses / (-) cashless earnings from operating business</v>
          </cell>
        </row>
        <row r="268">
          <cell r="A268" t="str">
            <v>C2400</v>
          </cell>
          <cell r="B268" t="str">
            <v>(-) increase / (+) decrease of working capital TP</v>
          </cell>
        </row>
        <row r="269">
          <cell r="A269" t="str">
            <v>C2410</v>
          </cell>
          <cell r="B269" t="str">
            <v>(-) increase / (+) decrease of inventories</v>
          </cell>
        </row>
        <row r="270">
          <cell r="A270" t="str">
            <v>C2420</v>
          </cell>
          <cell r="B270" t="str">
            <v>(-) increase / (+) decrease of trade receivables (3rd party)</v>
          </cell>
        </row>
        <row r="271">
          <cell r="A271" t="str">
            <v>C2425</v>
          </cell>
          <cell r="B271" t="str">
            <v>(+) increase / (-) decrease of customer accruals and YE bonus payments</v>
          </cell>
        </row>
        <row r="272">
          <cell r="A272" t="str">
            <v>C2440</v>
          </cell>
          <cell r="B272" t="str">
            <v>(+) increase / (-) decrease of trade payables</v>
          </cell>
        </row>
        <row r="273">
          <cell r="A273" t="str">
            <v>C2490</v>
          </cell>
          <cell r="B273" t="str">
            <v>(+) increase / (-) decrease of  other WC items</v>
          </cell>
        </row>
        <row r="274">
          <cell r="A274" t="str">
            <v>C3000</v>
          </cell>
          <cell r="B274" t="str">
            <v>Operating cash flow</v>
          </cell>
        </row>
        <row r="275">
          <cell r="A275" t="str">
            <v>C3100</v>
          </cell>
          <cell r="B275" t="str">
            <v>(+) incoming payments from fixed asset disposals</v>
          </cell>
        </row>
        <row r="276">
          <cell r="A276" t="str">
            <v>C3200</v>
          </cell>
          <cell r="B276" t="str">
            <v>(-) capital expenditures</v>
          </cell>
        </row>
        <row r="277">
          <cell r="A277" t="str">
            <v>C3300</v>
          </cell>
          <cell r="B277" t="str">
            <v>(+) loss / (-) profit from fixed asset disposals</v>
          </cell>
        </row>
        <row r="278">
          <cell r="A278" t="str">
            <v>C3400</v>
          </cell>
          <cell r="B278" t="str">
            <v>(+) increase / (-) decrease of other assets/liabs and deferred charges (total)</v>
          </cell>
        </row>
        <row r="279">
          <cell r="A279" t="str">
            <v>C3410</v>
          </cell>
          <cell r="B279" t="str">
            <v>(-) increase / (+) decrease of other receivables</v>
          </cell>
        </row>
        <row r="280">
          <cell r="A280" t="str">
            <v>C3420</v>
          </cell>
          <cell r="B280" t="str">
            <v>(-) increase / (+) decrease of prepaid expenses (incl. deferred taxes)</v>
          </cell>
        </row>
        <row r="281">
          <cell r="A281" t="str">
            <v>C3430</v>
          </cell>
          <cell r="B281" t="str">
            <v>(+) increase / (-) decrease of other liabilities</v>
          </cell>
        </row>
        <row r="282">
          <cell r="A282" t="str">
            <v>C3440</v>
          </cell>
          <cell r="B282" t="str">
            <v>(+) increase / (-) decrease of deferred income</v>
          </cell>
        </row>
        <row r="283">
          <cell r="A283" t="str">
            <v>C4000</v>
          </cell>
          <cell r="B283" t="str">
            <v>Net cash flow</v>
          </cell>
        </row>
        <row r="284">
          <cell r="A284" t="str">
            <v>C4100</v>
          </cell>
          <cell r="B284" t="str">
            <v>(-) tax expense / (+) tax credit</v>
          </cell>
        </row>
        <row r="285">
          <cell r="A285" t="str">
            <v>C5000</v>
          </cell>
          <cell r="B285" t="str">
            <v>Free cash flow TP</v>
          </cell>
        </row>
        <row r="286">
          <cell r="A286" t="str">
            <v>C5300</v>
          </cell>
          <cell r="B286" t="str">
            <v>(-) increase / (+) decrease of IC trading</v>
          </cell>
        </row>
        <row r="287">
          <cell r="A287" t="str">
            <v>C2430</v>
          </cell>
          <cell r="B287" t="str">
            <v>(-) increase / (+) decrease of receivables (group)</v>
          </cell>
        </row>
        <row r="288">
          <cell r="A288" t="str">
            <v>C2450</v>
          </cell>
          <cell r="B288" t="str">
            <v>(+) increase / (-) decrease of payables (group)</v>
          </cell>
        </row>
        <row r="289">
          <cell r="A289" t="str">
            <v>C5100</v>
          </cell>
          <cell r="B289" t="str">
            <v>(-) payment of dividends to / (+) capital increase from parent company</v>
          </cell>
        </row>
        <row r="290">
          <cell r="A290" t="str">
            <v>C5200</v>
          </cell>
          <cell r="B290" t="str">
            <v>(-) capital increase / (+) capital decrease in affiliated companies</v>
          </cell>
        </row>
        <row r="291">
          <cell r="A291" t="str">
            <v>C6000</v>
          </cell>
          <cell r="B291" t="str">
            <v>Free cash flow (after dividends)</v>
          </cell>
        </row>
        <row r="292">
          <cell r="A292" t="str">
            <v>C6100</v>
          </cell>
          <cell r="B292" t="str">
            <v>(+) increase / (-) decrease of bank loans</v>
          </cell>
        </row>
        <row r="293">
          <cell r="A293" t="str">
            <v>C6200</v>
          </cell>
          <cell r="B293" t="str">
            <v>(-) increase / (+) decrease of loans from/to affiliated companies</v>
          </cell>
        </row>
        <row r="294">
          <cell r="A294" t="str">
            <v>C6300</v>
          </cell>
          <cell r="B294" t="str">
            <v>(-) increase / (+) decrease in cash (in hand / at bank)</v>
          </cell>
        </row>
        <row r="295">
          <cell r="A295" t="str">
            <v>C6400</v>
          </cell>
          <cell r="B295" t="str">
            <v>(-) other change of cash/financial debt items (incl. fx-impact)</v>
          </cell>
        </row>
        <row r="296">
          <cell r="A296" t="str">
            <v>C7000</v>
          </cell>
          <cell r="B296" t="str">
            <v>Source / application of funds</v>
          </cell>
        </row>
        <row r="297">
          <cell r="A297" t="str">
            <v>S3210</v>
          </cell>
          <cell r="B297" t="str">
            <v>Acc. rec. trade TP, due &gt; 1 year</v>
          </cell>
        </row>
        <row r="298">
          <cell r="A298" t="str">
            <v>S3260</v>
          </cell>
          <cell r="B298" t="str">
            <v>Acc. due from particip., due &gt; 1 year</v>
          </cell>
        </row>
        <row r="299">
          <cell r="A299" t="str">
            <v>S3270</v>
          </cell>
          <cell r="B299" t="str">
            <v>Deferred tax assets, due &gt; 1 year</v>
          </cell>
        </row>
        <row r="300">
          <cell r="A300" t="str">
            <v>S3280</v>
          </cell>
          <cell r="B300" t="str">
            <v>Other assets, due &gt; 1 year</v>
          </cell>
        </row>
        <row r="301">
          <cell r="A301" t="str">
            <v>S4100</v>
          </cell>
          <cell r="B301" t="str">
            <v>Bonds, due &lt; 1 year</v>
          </cell>
        </row>
        <row r="302">
          <cell r="A302" t="str">
            <v>S4105</v>
          </cell>
          <cell r="B302" t="str">
            <v>Bonds, due &gt; 5 years</v>
          </cell>
        </row>
        <row r="303">
          <cell r="A303" t="str">
            <v>S4110</v>
          </cell>
          <cell r="B303" t="str">
            <v>Convertible bonds, due &lt; 1 year</v>
          </cell>
        </row>
        <row r="304">
          <cell r="A304" t="str">
            <v>S4115</v>
          </cell>
          <cell r="B304" t="str">
            <v>Convertible bonds, due &gt; 5 years</v>
          </cell>
        </row>
        <row r="305">
          <cell r="A305" t="str">
            <v>S4200</v>
          </cell>
          <cell r="B305" t="str">
            <v>Liabilities due to banks, &lt; 1 year</v>
          </cell>
        </row>
        <row r="306">
          <cell r="A306" t="str">
            <v>S4205</v>
          </cell>
          <cell r="B306" t="str">
            <v>Liabilities due to banks, &gt; 5 years</v>
          </cell>
        </row>
        <row r="307">
          <cell r="A307" t="str">
            <v>S4300</v>
          </cell>
          <cell r="B307" t="str">
            <v>Advance paym. rec., due &lt; 1 year</v>
          </cell>
        </row>
        <row r="308">
          <cell r="A308" t="str">
            <v>S4305</v>
          </cell>
          <cell r="B308" t="str">
            <v>Advance paym. rec., due &gt; 5 years</v>
          </cell>
        </row>
        <row r="309">
          <cell r="A309" t="str">
            <v>S4400</v>
          </cell>
          <cell r="B309" t="str">
            <v>Acc. pay. trade TP, due &lt; 1 year</v>
          </cell>
        </row>
        <row r="310">
          <cell r="A310" t="str">
            <v>S4405</v>
          </cell>
          <cell r="B310" t="str">
            <v>Acc. pay. trade TP, due &gt; 5 years</v>
          </cell>
        </row>
        <row r="311">
          <cell r="A311" t="str">
            <v>S4500</v>
          </cell>
          <cell r="B311" t="str">
            <v>Notes payable, due &lt; 1 year</v>
          </cell>
        </row>
        <row r="312">
          <cell r="A312" t="str">
            <v>S4505</v>
          </cell>
          <cell r="B312" t="str">
            <v>Notes payable, due &gt; 5 years</v>
          </cell>
        </row>
        <row r="313">
          <cell r="A313" t="str">
            <v>S4630</v>
          </cell>
          <cell r="B313" t="str">
            <v>Acc. due to particip., due &lt; 1 year</v>
          </cell>
        </row>
        <row r="314">
          <cell r="A314" t="str">
            <v>S4635</v>
          </cell>
          <cell r="B314" t="str">
            <v>Acc. due to particip., due &gt; 5 years</v>
          </cell>
        </row>
        <row r="315">
          <cell r="A315" t="str">
            <v>S4700</v>
          </cell>
          <cell r="B315" t="str">
            <v>Other liabilities, due &lt; 1 year</v>
          </cell>
        </row>
        <row r="316">
          <cell r="A316" t="str">
            <v>S4705</v>
          </cell>
          <cell r="B316" t="str">
            <v>Other liabilities, due &gt; 5 years</v>
          </cell>
        </row>
        <row r="317">
          <cell r="A317" t="str">
            <v>S4710</v>
          </cell>
          <cell r="B317" t="str">
            <v>Other liab., thereof taxes, due &lt; 1 year</v>
          </cell>
        </row>
        <row r="318">
          <cell r="A318" t="str">
            <v>S4715</v>
          </cell>
          <cell r="B318" t="str">
            <v>Other liab., thereof taxes, due &gt; 5 years</v>
          </cell>
        </row>
        <row r="319">
          <cell r="A319" t="str">
            <v>S4720</v>
          </cell>
          <cell r="B319" t="str">
            <v>Other liab., thereof soc.sec., due &lt; 1 year</v>
          </cell>
        </row>
        <row r="320">
          <cell r="A320" t="str">
            <v>S4725</v>
          </cell>
          <cell r="B320" t="str">
            <v>Other liab., thereof soc.sec., due &gt; 5 years</v>
          </cell>
        </row>
        <row r="321">
          <cell r="A321" t="str">
            <v>K1010</v>
          </cell>
          <cell r="B321" t="str">
            <v>Production volume (tons)</v>
          </cell>
        </row>
        <row r="322">
          <cell r="A322" t="str">
            <v>K1020</v>
          </cell>
          <cell r="B322" t="str">
            <v>Production volume (tons/day)</v>
          </cell>
        </row>
        <row r="323">
          <cell r="A323" t="str">
            <v>K1090</v>
          </cell>
          <cell r="B323" t="str">
            <v>Working days</v>
          </cell>
        </row>
        <row r="324">
          <cell r="A324" t="str">
            <v>K1110</v>
          </cell>
          <cell r="B324" t="str">
            <v>In Full an on Time % (IFOT) - Total</v>
          </cell>
        </row>
        <row r="325">
          <cell r="A325" t="str">
            <v>K1120</v>
          </cell>
          <cell r="B325" t="str">
            <v>In Full and on Time % (IFOT) - TP</v>
          </cell>
        </row>
        <row r="326">
          <cell r="A326" t="str">
            <v>K1130</v>
          </cell>
          <cell r="B326" t="str">
            <v>In Full and on Time % (IFOT) - IC</v>
          </cell>
        </row>
        <row r="327">
          <cell r="A327" t="str">
            <v>K1210</v>
          </cell>
          <cell r="B327" t="str">
            <v>Service Level (%) - Total</v>
          </cell>
        </row>
        <row r="328">
          <cell r="A328" t="str">
            <v>K1220</v>
          </cell>
          <cell r="B328" t="str">
            <v>Service Level (%) - TP</v>
          </cell>
        </row>
        <row r="329">
          <cell r="A329" t="str">
            <v>K1230</v>
          </cell>
          <cell r="B329" t="str">
            <v>Service Level (%) - IC</v>
          </cell>
        </row>
        <row r="330">
          <cell r="A330" t="str">
            <v>K1310</v>
          </cell>
          <cell r="B330" t="str">
            <v>Lead time (days) - Total</v>
          </cell>
        </row>
        <row r="331">
          <cell r="A331" t="str">
            <v>K1320</v>
          </cell>
          <cell r="B331" t="str">
            <v>Lead time (days) - TP</v>
          </cell>
        </row>
        <row r="332">
          <cell r="A332" t="str">
            <v>K1330</v>
          </cell>
          <cell r="B332" t="str">
            <v>Lead time (days) - IC</v>
          </cell>
        </row>
        <row r="333">
          <cell r="A333" t="str">
            <v>K1410</v>
          </cell>
          <cell r="B333" t="str">
            <v>Transportation cost (EUR/kg) - Total</v>
          </cell>
        </row>
        <row r="334">
          <cell r="A334" t="str">
            <v>K1430</v>
          </cell>
          <cell r="B334" t="str">
            <v>Transportation cost (EUR/kg) - IC</v>
          </cell>
        </row>
        <row r="335">
          <cell r="A335" t="str">
            <v>K1450</v>
          </cell>
          <cell r="B335" t="str">
            <v>Transp. cost (EUR/kg) - TP Domestic</v>
          </cell>
        </row>
        <row r="336">
          <cell r="A336" t="str">
            <v>K1460</v>
          </cell>
          <cell r="B336" t="str">
            <v>Transp. cost (EUR/kg) - TP Export</v>
          </cell>
        </row>
        <row r="337">
          <cell r="A337" t="str">
            <v>K1510</v>
          </cell>
          <cell r="B337" t="str">
            <v>DIO (days) back track - Total</v>
          </cell>
        </row>
        <row r="338">
          <cell r="A338" t="str">
            <v>K1520</v>
          </cell>
          <cell r="B338" t="str">
            <v>DIO (days) back track - Raw materials</v>
          </cell>
        </row>
        <row r="339">
          <cell r="A339" t="str">
            <v>K1530</v>
          </cell>
          <cell r="B339" t="str">
            <v>DIO (days) back track - Finished products</v>
          </cell>
        </row>
        <row r="340">
          <cell r="A340" t="str">
            <v>K1540</v>
          </cell>
          <cell r="B340" t="str">
            <v>DIO (days) back track - Intermediate products</v>
          </cell>
        </row>
        <row r="341">
          <cell r="A341" t="str">
            <v>K1600</v>
          </cell>
          <cell r="B341" t="str">
            <v>Absenteeism</v>
          </cell>
        </row>
        <row r="342">
          <cell r="A342" t="str">
            <v>K1710</v>
          </cell>
          <cell r="B342" t="str">
            <v>Safety (# of accidents)</v>
          </cell>
        </row>
        <row r="343">
          <cell r="A343" t="str">
            <v>K1720</v>
          </cell>
          <cell r="B343" t="str">
            <v>Safety (# of days lost)</v>
          </cell>
        </row>
        <row r="344">
          <cell r="A344" t="str">
            <v>K1730</v>
          </cell>
          <cell r="B344" t="str">
            <v>Safety (# of accidents / # of employees)</v>
          </cell>
        </row>
        <row r="345">
          <cell r="A345" t="str">
            <v>K1810</v>
          </cell>
          <cell r="B345" t="str">
            <v>Productivity (kg/hour)</v>
          </cell>
        </row>
        <row r="346">
          <cell r="A346" t="str">
            <v>K1820</v>
          </cell>
          <cell r="B346" t="str">
            <v>Productivity (EUR/kg)</v>
          </cell>
        </row>
        <row r="347">
          <cell r="A347" t="str">
            <v>K1940</v>
          </cell>
          <cell r="B347" t="str">
            <v>Internal Quality (%) - based on int. QC (batch amount)</v>
          </cell>
        </row>
        <row r="348">
          <cell r="A348" t="str">
            <v>K1950</v>
          </cell>
          <cell r="B348" t="str">
            <v>Internal Quality (%) - based on int. QC (volume)</v>
          </cell>
        </row>
        <row r="349">
          <cell r="A349" t="str">
            <v>K1960</v>
          </cell>
          <cell r="B349" t="str">
            <v>External Quality (cost)</v>
          </cell>
        </row>
        <row r="350">
          <cell r="A350" t="str">
            <v>K1970</v>
          </cell>
          <cell r="B350" t="str">
            <v>External Quality (kg)</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3"/>
    </sheetNames>
    <sheetDataSet>
      <sheetData sheetId="0"/>
      <sheetData sheetId="1">
        <row r="11">
          <cell r="P11">
            <v>0</v>
          </cell>
        </row>
      </sheetData>
      <sheetData sheetId="2">
        <row r="3">
          <cell r="S3" t="str">
            <v>1/1/20XX</v>
          </cell>
        </row>
      </sheetData>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IMQ-001"/>
      <sheetName val="P2対D1"/>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00457-USD"/>
      <sheetName val="516"/>
    </sheetNames>
    <sheetDataSet>
      <sheetData sheetId="0" refreshError="1"/>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1198"/>
      <sheetName val="BS1198"/>
      <sheetName val="AT1_1198"/>
      <sheetName val="AT2_1198"/>
      <sheetName val="AT3_1198"/>
      <sheetName val="PLX1198"/>
      <sheetName val="PL1198"/>
    </sheetNames>
    <sheetDataSet>
      <sheetData sheetId="0"/>
      <sheetData sheetId="1"/>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786"/>
      <sheetName val="CST1198"/>
      <sheetName val="JE9801"/>
      <sheetName val="CUSTOMER"/>
      <sheetName val="213100"/>
      <sheetName val="925"/>
      <sheetName val="CDT coating,salvage was"/>
      <sheetName val="Allocate96-98"/>
    </sheetNames>
    <sheetDataSet>
      <sheetData sheetId="0">
        <row r="3">
          <cell r="C3" t="str">
            <v>300</v>
          </cell>
          <cell r="D3" t="str">
            <v>304</v>
          </cell>
          <cell r="E3" t="str">
            <v>305</v>
          </cell>
          <cell r="F3" t="str">
            <v>925</v>
          </cell>
          <cell r="G3" t="str">
            <v>514</v>
          </cell>
          <cell r="H3" t="str">
            <v>Total</v>
          </cell>
        </row>
        <row r="4">
          <cell r="A4" t="str">
            <v>A/C Code</v>
          </cell>
          <cell r="B4" t="str">
            <v>Description</v>
          </cell>
          <cell r="C4" t="str">
            <v>INR</v>
          </cell>
          <cell r="D4" t="str">
            <v>INR</v>
          </cell>
          <cell r="E4" t="str">
            <v>INR</v>
          </cell>
          <cell r="F4" t="str">
            <v>INR</v>
          </cell>
          <cell r="G4" t="str">
            <v>INR</v>
          </cell>
          <cell r="H4" t="str">
            <v>INR</v>
          </cell>
        </row>
        <row r="5">
          <cell r="A5" t="str">
            <v>1010-09</v>
          </cell>
          <cell r="B5" t="str">
            <v>Bank account - India</v>
          </cell>
          <cell r="H5">
            <v>0</v>
          </cell>
        </row>
        <row r="6">
          <cell r="A6" t="str">
            <v>2041-56</v>
          </cell>
          <cell r="B6" t="str">
            <v>Accrured payroll</v>
          </cell>
          <cell r="H6">
            <v>0</v>
          </cell>
        </row>
        <row r="7">
          <cell r="A7" t="str">
            <v>2178-53</v>
          </cell>
          <cell r="B7" t="str">
            <v>Other accrual - India</v>
          </cell>
          <cell r="C7">
            <v>-465700</v>
          </cell>
          <cell r="D7">
            <v>-936250</v>
          </cell>
          <cell r="E7">
            <v>-822900</v>
          </cell>
          <cell r="F7">
            <v>-1603000</v>
          </cell>
          <cell r="G7">
            <v>-947005</v>
          </cell>
          <cell r="H7">
            <v>-4774855</v>
          </cell>
        </row>
        <row r="8">
          <cell r="A8" t="str">
            <v>2041-20</v>
          </cell>
          <cell r="B8" t="str">
            <v>Salary accrual - India</v>
          </cell>
          <cell r="H8">
            <v>0</v>
          </cell>
        </row>
        <row r="9">
          <cell r="A9" t="str">
            <v>2032-18</v>
          </cell>
          <cell r="B9" t="str">
            <v>Air Freight Expense</v>
          </cell>
          <cell r="H9">
            <v>0</v>
          </cell>
        </row>
        <row r="10">
          <cell r="A10" t="str">
            <v>3900-53</v>
          </cell>
          <cell r="B10" t="str">
            <v>Warehouse Handling Exp</v>
          </cell>
          <cell r="C10">
            <v>0</v>
          </cell>
          <cell r="D10">
            <v>1500</v>
          </cell>
          <cell r="E10">
            <v>30000</v>
          </cell>
          <cell r="F10">
            <v>60000</v>
          </cell>
          <cell r="G10">
            <v>0</v>
          </cell>
          <cell r="H10">
            <v>91500</v>
          </cell>
        </row>
        <row r="11">
          <cell r="A11" t="str">
            <v>3900-63</v>
          </cell>
          <cell r="B11" t="str">
            <v>Cartage Exp - Ocean Exoport</v>
          </cell>
          <cell r="C11">
            <v>0</v>
          </cell>
          <cell r="D11">
            <v>13000</v>
          </cell>
          <cell r="E11">
            <v>42000</v>
          </cell>
          <cell r="F11">
            <v>2000</v>
          </cell>
          <cell r="G11">
            <v>3000</v>
          </cell>
          <cell r="H11">
            <v>60000</v>
          </cell>
        </row>
        <row r="12">
          <cell r="A12" t="str">
            <v>4119-15</v>
          </cell>
          <cell r="B12" t="str">
            <v>Salaries officier</v>
          </cell>
          <cell r="H12">
            <v>0</v>
          </cell>
        </row>
        <row r="13">
          <cell r="A13" t="str">
            <v>4125-10</v>
          </cell>
          <cell r="B13" t="str">
            <v>Salaries - terminal manager</v>
          </cell>
          <cell r="H13">
            <v>0</v>
          </cell>
        </row>
        <row r="14">
          <cell r="A14" t="str">
            <v>4125-20</v>
          </cell>
          <cell r="B14" t="str">
            <v>Salaries - Div manager</v>
          </cell>
          <cell r="H14">
            <v>0</v>
          </cell>
        </row>
        <row r="15">
          <cell r="A15" t="str">
            <v>4135-12</v>
          </cell>
          <cell r="B15" t="str">
            <v>Salaries - terminal operation</v>
          </cell>
          <cell r="H15">
            <v>0</v>
          </cell>
        </row>
        <row r="16">
          <cell r="A16" t="str">
            <v>4137-10</v>
          </cell>
          <cell r="B16" t="str">
            <v>Salaries - terminal sales</v>
          </cell>
          <cell r="H16">
            <v>0</v>
          </cell>
        </row>
        <row r="17">
          <cell r="A17" t="str">
            <v>4139-07</v>
          </cell>
          <cell r="B17" t="str">
            <v>P/R operation accounting</v>
          </cell>
          <cell r="H17">
            <v>0</v>
          </cell>
        </row>
        <row r="18">
          <cell r="A18" t="str">
            <v>4139-10</v>
          </cell>
          <cell r="B18" t="str">
            <v>P/R - accounting</v>
          </cell>
          <cell r="H18">
            <v>0</v>
          </cell>
        </row>
        <row r="19">
          <cell r="A19" t="str">
            <v>4215-05</v>
          </cell>
          <cell r="B19" t="str">
            <v>P/R - office clerial</v>
          </cell>
          <cell r="H19">
            <v>0</v>
          </cell>
        </row>
        <row r="20">
          <cell r="A20" t="str">
            <v>4215-06</v>
          </cell>
          <cell r="B20" t="str">
            <v>P/R - admin clerial</v>
          </cell>
          <cell r="H20">
            <v>0</v>
          </cell>
        </row>
        <row r="21">
          <cell r="A21" t="str">
            <v>4217-05</v>
          </cell>
          <cell r="B21" t="str">
            <v>P/R - customer service</v>
          </cell>
          <cell r="H21">
            <v>0</v>
          </cell>
        </row>
        <row r="22">
          <cell r="A22" t="str">
            <v>4499-20</v>
          </cell>
          <cell r="B22" t="str">
            <v>Employee Welfare Expenses</v>
          </cell>
          <cell r="H22">
            <v>0</v>
          </cell>
        </row>
        <row r="23">
          <cell r="A23" t="str">
            <v>4591-45</v>
          </cell>
          <cell r="B23" t="str">
            <v>Custom Charges</v>
          </cell>
          <cell r="C23">
            <v>5000</v>
          </cell>
          <cell r="D23">
            <v>0</v>
          </cell>
          <cell r="E23">
            <v>0</v>
          </cell>
          <cell r="F23">
            <v>85000</v>
          </cell>
          <cell r="G23">
            <v>520000</v>
          </cell>
          <cell r="H23">
            <v>610000</v>
          </cell>
        </row>
        <row r="24">
          <cell r="A24" t="str">
            <v>4592-20</v>
          </cell>
          <cell r="B24" t="str">
            <v>Loading &amp; unloading</v>
          </cell>
          <cell r="C24">
            <v>1800</v>
          </cell>
          <cell r="D24">
            <v>3500</v>
          </cell>
          <cell r="E24">
            <v>19000</v>
          </cell>
          <cell r="F24">
            <v>23500</v>
          </cell>
          <cell r="G24">
            <v>0</v>
          </cell>
          <cell r="H24">
            <v>47800</v>
          </cell>
        </row>
        <row r="25">
          <cell r="A25" t="str">
            <v>4592-36</v>
          </cell>
          <cell r="B25" t="str">
            <v>Demurrage Expense</v>
          </cell>
          <cell r="C25">
            <v>30000</v>
          </cell>
          <cell r="D25">
            <v>0</v>
          </cell>
          <cell r="E25">
            <v>4000</v>
          </cell>
          <cell r="F25">
            <v>3400</v>
          </cell>
          <cell r="G25">
            <v>0</v>
          </cell>
          <cell r="H25">
            <v>37400</v>
          </cell>
        </row>
        <row r="26">
          <cell r="A26" t="str">
            <v>4595-15</v>
          </cell>
          <cell r="B26" t="str">
            <v>R&amp;M - office F&amp;E</v>
          </cell>
          <cell r="C26">
            <v>5000</v>
          </cell>
          <cell r="D26">
            <v>5000</v>
          </cell>
          <cell r="E26">
            <v>40000</v>
          </cell>
          <cell r="F26">
            <v>18000</v>
          </cell>
          <cell r="G26">
            <v>14000</v>
          </cell>
          <cell r="H26">
            <v>82000</v>
          </cell>
        </row>
        <row r="27">
          <cell r="A27" t="str">
            <v>4595-80</v>
          </cell>
          <cell r="B27" t="str">
            <v>Other Operation supply</v>
          </cell>
          <cell r="H27">
            <v>0</v>
          </cell>
        </row>
        <row r="28">
          <cell r="A28" t="str">
            <v>4595-90</v>
          </cell>
          <cell r="B28" t="str">
            <v>Petty Cash - Term expenses</v>
          </cell>
          <cell r="H28">
            <v>0</v>
          </cell>
        </row>
        <row r="29">
          <cell r="A29" t="str">
            <v>4615-10</v>
          </cell>
          <cell r="B29" t="str">
            <v>Office supplies - term</v>
          </cell>
          <cell r="C29">
            <v>9000</v>
          </cell>
          <cell r="D29">
            <v>40000</v>
          </cell>
          <cell r="E29">
            <v>5000</v>
          </cell>
          <cell r="F29">
            <v>13750</v>
          </cell>
          <cell r="G29">
            <v>35000</v>
          </cell>
          <cell r="H29">
            <v>102750</v>
          </cell>
        </row>
        <row r="30">
          <cell r="A30" t="str">
            <v>4615-26</v>
          </cell>
          <cell r="B30" t="str">
            <v>Courier service</v>
          </cell>
          <cell r="C30">
            <v>5000</v>
          </cell>
          <cell r="D30">
            <v>15000</v>
          </cell>
          <cell r="E30">
            <v>7400</v>
          </cell>
          <cell r="F30">
            <v>14500</v>
          </cell>
          <cell r="G30">
            <v>25000</v>
          </cell>
          <cell r="H30">
            <v>66900</v>
          </cell>
        </row>
        <row r="31">
          <cell r="A31" t="str">
            <v>4615-20</v>
          </cell>
          <cell r="B31" t="str">
            <v>Postage</v>
          </cell>
          <cell r="C31">
            <v>1500</v>
          </cell>
          <cell r="D31">
            <v>2500</v>
          </cell>
          <cell r="E31">
            <v>1300</v>
          </cell>
          <cell r="F31">
            <v>5600</v>
          </cell>
          <cell r="G31">
            <v>0</v>
          </cell>
          <cell r="H31">
            <v>10900</v>
          </cell>
        </row>
        <row r="32">
          <cell r="A32" t="str">
            <v>4637-75</v>
          </cell>
          <cell r="B32" t="str">
            <v>Misc. Advertisement Exp.</v>
          </cell>
          <cell r="H32">
            <v>0</v>
          </cell>
        </row>
        <row r="33">
          <cell r="A33" t="str">
            <v>4647-13</v>
          </cell>
          <cell r="B33" t="str">
            <v>Import Airline service fee</v>
          </cell>
          <cell r="C33">
            <v>56000</v>
          </cell>
          <cell r="D33">
            <v>80000</v>
          </cell>
          <cell r="E33">
            <v>49000</v>
          </cell>
          <cell r="F33">
            <v>500000</v>
          </cell>
          <cell r="G33">
            <v>0</v>
          </cell>
          <cell r="H33">
            <v>685000</v>
          </cell>
        </row>
        <row r="34">
          <cell r="A34" t="str">
            <v>4657-27</v>
          </cell>
          <cell r="B34" t="str">
            <v>sales commission -Intl</v>
          </cell>
          <cell r="C34">
            <v>0</v>
          </cell>
          <cell r="D34">
            <v>0</v>
          </cell>
          <cell r="E34">
            <v>0</v>
          </cell>
          <cell r="F34">
            <v>27000</v>
          </cell>
          <cell r="G34">
            <v>0</v>
          </cell>
          <cell r="H34">
            <v>27000</v>
          </cell>
        </row>
        <row r="35">
          <cell r="A35" t="str">
            <v>4657-37</v>
          </cell>
          <cell r="B35" t="str">
            <v>Agent Handling Fee - I/B CA</v>
          </cell>
          <cell r="C35">
            <v>120000</v>
          </cell>
          <cell r="D35">
            <v>130000</v>
          </cell>
          <cell r="E35">
            <v>80000</v>
          </cell>
          <cell r="F35">
            <v>320000</v>
          </cell>
          <cell r="G35">
            <v>0</v>
          </cell>
          <cell r="H35">
            <v>650000</v>
          </cell>
        </row>
        <row r="36">
          <cell r="A36" t="str">
            <v>4665-50</v>
          </cell>
          <cell r="B36" t="str">
            <v>Travel exp - Term</v>
          </cell>
          <cell r="C36">
            <v>70000</v>
          </cell>
          <cell r="D36">
            <v>180000</v>
          </cell>
          <cell r="E36">
            <v>119000</v>
          </cell>
          <cell r="F36">
            <v>125000</v>
          </cell>
          <cell r="G36">
            <v>0</v>
          </cell>
          <cell r="H36">
            <v>494000</v>
          </cell>
        </row>
        <row r="37">
          <cell r="A37" t="str">
            <v>4665-51</v>
          </cell>
          <cell r="B37" t="str">
            <v>Auto exp - terminal</v>
          </cell>
          <cell r="C37">
            <v>3000</v>
          </cell>
          <cell r="D37">
            <v>34000</v>
          </cell>
          <cell r="E37">
            <v>26000</v>
          </cell>
          <cell r="F37">
            <v>24500</v>
          </cell>
          <cell r="G37">
            <v>118000</v>
          </cell>
          <cell r="H37">
            <v>205500</v>
          </cell>
        </row>
        <row r="38">
          <cell r="A38" t="str">
            <v>4665-53</v>
          </cell>
          <cell r="B38" t="str">
            <v>Entertainment exp - term</v>
          </cell>
          <cell r="C38">
            <v>5000</v>
          </cell>
          <cell r="D38">
            <v>13500</v>
          </cell>
          <cell r="E38">
            <v>5000</v>
          </cell>
          <cell r="F38">
            <v>19500</v>
          </cell>
          <cell r="G38">
            <v>6000</v>
          </cell>
          <cell r="H38">
            <v>49000</v>
          </cell>
        </row>
        <row r="39">
          <cell r="A39" t="str">
            <v>4667-69</v>
          </cell>
          <cell r="B39" t="str">
            <v>Air Transp Expense</v>
          </cell>
          <cell r="H39">
            <v>0</v>
          </cell>
        </row>
        <row r="40">
          <cell r="A40" t="str">
            <v>4667-70</v>
          </cell>
          <cell r="B40" t="str">
            <v>Travel Expense</v>
          </cell>
          <cell r="H40">
            <v>0</v>
          </cell>
        </row>
        <row r="41">
          <cell r="A41" t="str">
            <v>4694-31</v>
          </cell>
          <cell r="B41" t="str">
            <v>Contract Labour</v>
          </cell>
          <cell r="C41">
            <v>4000</v>
          </cell>
          <cell r="D41">
            <v>10000</v>
          </cell>
          <cell r="E41">
            <v>6000</v>
          </cell>
          <cell r="F41">
            <v>10000</v>
          </cell>
          <cell r="G41">
            <v>113500</v>
          </cell>
          <cell r="H41">
            <v>143500</v>
          </cell>
        </row>
        <row r="42">
          <cell r="A42" t="str">
            <v>4695-35</v>
          </cell>
          <cell r="B42" t="str">
            <v>Guard Service</v>
          </cell>
          <cell r="C42">
            <v>4000</v>
          </cell>
          <cell r="D42">
            <v>14000</v>
          </cell>
          <cell r="E42">
            <v>8000</v>
          </cell>
          <cell r="F42">
            <v>14000</v>
          </cell>
          <cell r="G42">
            <v>0</v>
          </cell>
          <cell r="H42">
            <v>40000</v>
          </cell>
        </row>
        <row r="43">
          <cell r="A43" t="str">
            <v>4695-52</v>
          </cell>
          <cell r="B43" t="str">
            <v>Documentation charges</v>
          </cell>
          <cell r="C43">
            <v>0</v>
          </cell>
          <cell r="D43">
            <v>4000</v>
          </cell>
          <cell r="E43">
            <v>8000</v>
          </cell>
          <cell r="F43">
            <v>16000</v>
          </cell>
          <cell r="G43">
            <v>0</v>
          </cell>
          <cell r="H43">
            <v>28000</v>
          </cell>
        </row>
        <row r="44">
          <cell r="A44" t="str">
            <v>4695-80</v>
          </cell>
          <cell r="B44" t="str">
            <v>Misc expense</v>
          </cell>
          <cell r="C44">
            <v>0</v>
          </cell>
          <cell r="D44">
            <v>5000</v>
          </cell>
          <cell r="E44">
            <v>2000</v>
          </cell>
          <cell r="F44">
            <v>13000</v>
          </cell>
          <cell r="G44">
            <v>0</v>
          </cell>
          <cell r="H44">
            <v>20000</v>
          </cell>
        </row>
        <row r="45">
          <cell r="A45" t="str">
            <v>4695-44</v>
          </cell>
          <cell r="B45" t="str">
            <v>Publication expenses</v>
          </cell>
          <cell r="C45">
            <v>0</v>
          </cell>
          <cell r="D45">
            <v>15000</v>
          </cell>
          <cell r="E45">
            <v>7000</v>
          </cell>
          <cell r="F45">
            <v>15000</v>
          </cell>
          <cell r="G45">
            <v>0</v>
          </cell>
          <cell r="H45">
            <v>37000</v>
          </cell>
        </row>
        <row r="46">
          <cell r="A46" t="str">
            <v>4699-19</v>
          </cell>
          <cell r="B46" t="str">
            <v>Bank service charges</v>
          </cell>
          <cell r="C46">
            <v>1600</v>
          </cell>
          <cell r="D46">
            <v>1000</v>
          </cell>
          <cell r="E46">
            <v>200</v>
          </cell>
          <cell r="F46">
            <v>7000</v>
          </cell>
          <cell r="G46">
            <v>0</v>
          </cell>
          <cell r="H46">
            <v>9800</v>
          </cell>
        </row>
        <row r="47">
          <cell r="A47" t="str">
            <v>4699-60</v>
          </cell>
          <cell r="B47" t="str">
            <v>Other general expenses</v>
          </cell>
          <cell r="C47">
            <v>8000</v>
          </cell>
          <cell r="D47">
            <v>36000</v>
          </cell>
          <cell r="E47">
            <v>37000</v>
          </cell>
          <cell r="F47">
            <v>40000</v>
          </cell>
          <cell r="G47">
            <v>505</v>
          </cell>
          <cell r="H47">
            <v>121505</v>
          </cell>
        </row>
        <row r="48">
          <cell r="A48" t="str">
            <v>4898-31</v>
          </cell>
          <cell r="B48" t="str">
            <v>Other insurance</v>
          </cell>
          <cell r="C48">
            <v>500</v>
          </cell>
          <cell r="D48">
            <v>0</v>
          </cell>
          <cell r="E48">
            <v>0</v>
          </cell>
          <cell r="F48">
            <v>0</v>
          </cell>
          <cell r="G48">
            <v>0</v>
          </cell>
          <cell r="H48">
            <v>500</v>
          </cell>
        </row>
        <row r="49">
          <cell r="A49" t="str">
            <v>5115-46</v>
          </cell>
          <cell r="B49" t="str">
            <v>Pager Expense - Terminal</v>
          </cell>
          <cell r="C49">
            <v>800</v>
          </cell>
          <cell r="D49">
            <v>6000</v>
          </cell>
          <cell r="E49">
            <v>0</v>
          </cell>
          <cell r="F49">
            <v>0</v>
          </cell>
          <cell r="G49">
            <v>0</v>
          </cell>
          <cell r="H49">
            <v>6800</v>
          </cell>
        </row>
        <row r="50">
          <cell r="A50" t="str">
            <v>5117-09</v>
          </cell>
          <cell r="B50" t="str">
            <v>Communication expenses</v>
          </cell>
          <cell r="C50">
            <v>100000</v>
          </cell>
          <cell r="D50">
            <v>126250</v>
          </cell>
          <cell r="E50">
            <v>158000</v>
          </cell>
          <cell r="F50">
            <v>76250</v>
          </cell>
          <cell r="G50">
            <v>0</v>
          </cell>
          <cell r="H50">
            <v>460500</v>
          </cell>
        </row>
        <row r="51">
          <cell r="A51" t="str">
            <v>5125-10</v>
          </cell>
          <cell r="B51" t="str">
            <v>Utilities exp- term</v>
          </cell>
          <cell r="C51">
            <v>5500</v>
          </cell>
          <cell r="D51">
            <v>28000</v>
          </cell>
          <cell r="E51">
            <v>39000</v>
          </cell>
          <cell r="F51">
            <v>80000</v>
          </cell>
          <cell r="G51">
            <v>0</v>
          </cell>
          <cell r="H51">
            <v>152500</v>
          </cell>
        </row>
        <row r="52">
          <cell r="A52" t="str">
            <v>5515-10</v>
          </cell>
          <cell r="B52" t="str">
            <v>Building rentals</v>
          </cell>
          <cell r="C52">
            <v>30000</v>
          </cell>
          <cell r="D52">
            <v>165000</v>
          </cell>
          <cell r="E52">
            <v>130000</v>
          </cell>
          <cell r="F52">
            <v>50000</v>
          </cell>
          <cell r="G52">
            <v>112000</v>
          </cell>
          <cell r="H52">
            <v>487000</v>
          </cell>
        </row>
        <row r="53">
          <cell r="A53" t="str">
            <v>5939-82</v>
          </cell>
          <cell r="B53" t="str">
            <v>Professional Charge</v>
          </cell>
          <cell r="C53">
            <v>0</v>
          </cell>
          <cell r="D53">
            <v>8000</v>
          </cell>
          <cell r="E53">
            <v>0</v>
          </cell>
          <cell r="F53">
            <v>40000</v>
          </cell>
          <cell r="G53">
            <v>0</v>
          </cell>
          <cell r="H53">
            <v>48000</v>
          </cell>
        </row>
        <row r="54">
          <cell r="C54">
            <v>0</v>
          </cell>
          <cell r="D54">
            <v>0</v>
          </cell>
          <cell r="E54">
            <v>0</v>
          </cell>
          <cell r="F54">
            <v>0</v>
          </cell>
          <cell r="G54">
            <v>0</v>
          </cell>
          <cell r="H54">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Purchases-April"/>
      <sheetName val="APR'09"/>
      <sheetName val="JobOrder"/>
      <sheetName val="ค่าโทรศัพท์ค้างจ่าย"/>
      <sheetName val="DETAIL "/>
      <sheetName val="SAN REDUCED 1"/>
      <sheetName val="List"/>
      <sheetName val="Boq(1)"/>
      <sheetName val="SH-D"/>
      <sheetName val="SH-G"/>
      <sheetName val="CST1198"/>
      <sheetName val="cu_ผลรวม"/>
      <sheetName val="cu_รหัส"/>
      <sheetName val="cu_วัน"/>
      <sheetName val="Invoice"/>
      <sheetName val="797T輸入部品リスト"/>
      <sheetName val="data list"/>
      <sheetName val="Sheet1 (3)"/>
      <sheetName val="COMMOND LINE"/>
      <sheetName val="SEA"/>
      <sheetName val="Plate_Bumper"/>
      <sheetName val="CrEstimate"/>
      <sheetName val="ConfigModel"/>
      <sheetName val="ResourceModel"/>
      <sheetName val="ＦＣ～FT"/>
      <sheetName val="New DYNA"/>
      <sheetName val="CRITERIA2"/>
      <sheetName val="PRODUCT MIX TRUCK"/>
      <sheetName val="JE786"/>
      <sheetName val="Nov.'02"/>
      <sheetName val="Sheet1"/>
      <sheetName val="Customize Your Invoice"/>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TB"/>
      <sheetName val="FS"/>
      <sheetName val="현금흐름준비"/>
      <sheetName val="fs-e"/>
      <sheetName val="equity"/>
      <sheetName val="cash"/>
      <sheetName val="재고AJE"/>
      <sheetName val="법인세"/>
      <sheetName val="퇴충"/>
      <sheetName val="대손충당금"/>
      <sheetName val="접대비"/>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HDK&amp;SHK"/>
      <sheetName val="Shinryo"/>
      <sheetName val="SHC(thb)"/>
      <sheetName val="C.2ส่งมาขึ้นพ.ค.51"/>
      <sheetName val="asset C.2ขึ้นพ.ค.51"/>
      <sheetName val="asset C.2ขึ้นพ.ค.51 (Cost)"/>
      <sheetName val="CUP2 - PTTAR Utility Pipes"/>
    </sheetNames>
    <sheetDataSet>
      <sheetData sheetId="0"/>
      <sheetData sheetId="1"/>
      <sheetData sheetId="2"/>
      <sheetData sheetId="3"/>
      <sheetData sheetId="4"/>
      <sheetData sheetId="5">
        <row r="1">
          <cell r="I1">
            <v>366</v>
          </cell>
        </row>
      </sheetData>
      <sheetData sheetId="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Invoice"/>
      <sheetName val="CRITERIA1"/>
      <sheetName val="PG8"/>
      <sheetName val="PG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เงินกู้ธนชาติ"/>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Saptco00"/>
      <sheetName val="10-1 Media"/>
      <sheetName val="10-cut"/>
      <sheetName val="M_Maincomp"/>
      <sheetName val="ADJ - RATE"/>
      <sheetName val="DEP12"/>
      <sheetName val="M_CT_OUT"/>
      <sheetName val="BASIC"/>
      <sheetName val="LINE13"/>
      <sheetName val="DETAIL "/>
      <sheetName val="Month"/>
      <sheetName val="Discontinue_Item"/>
      <sheetName val="เงินกู้ธนชาติ"/>
      <sheetName val="Trial Balance"/>
      <sheetName val=" IBPL0001"/>
      <sheetName val="depre_ยาน"/>
      <sheetName val="ws"/>
      <sheetName val="Series1"/>
    </sheetNames>
    <sheetDataSet>
      <sheetData sheetId="0">
        <row r="391">
          <cell r="L391">
            <v>30401.25</v>
          </cell>
        </row>
      </sheetData>
      <sheetData sheetId="1">
        <row r="79">
          <cell r="B79">
            <v>5275962.0100000007</v>
          </cell>
        </row>
      </sheetData>
      <sheetData sheetId="2">
        <row r="391">
          <cell r="L391">
            <v>30401.25</v>
          </cell>
        </row>
      </sheetData>
      <sheetData sheetId="3"/>
      <sheetData sheetId="4">
        <row r="79">
          <cell r="B79">
            <v>5275962.0100000007</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TO - SP"/>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RMC"/>
      <sheetName val="การลงทุนระยะสั้น"/>
      <sheetName val="วงเงินสินเชื่อระยะสั้น"/>
      <sheetName val="DropDown List"/>
      <sheetName val="Account List"/>
    </sheetNames>
    <sheetDataSet>
      <sheetData sheetId="0"/>
      <sheetData sheetId="1"/>
      <sheetData sheetId="2"/>
      <sheetData sheetId="3"/>
      <sheetData sheetId="4"/>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CST1198"/>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DealerData"/>
      <sheetName val="Sheet2"/>
      <sheetName val="Assumption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AR"/>
      <sheetName val="JE Template"/>
      <sheetName val="Description"/>
      <sheetName val="EASCA"/>
      <sheetName val="Computron"/>
      <sheetName val="Profit Share Report Oct 2001"/>
      <sheetName val="DropDown List"/>
      <sheetName val="K2"/>
      <sheetName val="DEP12"/>
      <sheetName val="เครื่องตกแต่ง"/>
      <sheetName val="อาคาร"/>
      <sheetName val="Account List"/>
      <sheetName val="เครื่องมือ"/>
    </sheetNames>
    <sheetDataSet>
      <sheetData sheetId="0" refreshError="1">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TY CASH"/>
      <sheetName val="XXXX"/>
      <sheetName val="XXXXXX"/>
      <sheetName val="XXX0"/>
      <sheetName val="K BANK SA-CA"/>
      <sheetName val="K BANK FIX"/>
      <sheetName val="BANK exam"/>
      <sheetName val="AR other"/>
      <sheetName val="AR SALE DOMESTIC"/>
      <sheetName val="AR Service DOMESTIC"/>
      <sheetName val="ADVANCE"/>
      <sheetName val="prepaid exp"/>
      <sheetName val="ACC IN"/>
      <sheetName val="คำนวณดอกเบี้ย"/>
      <sheetName val="คำนวนดอกเบี้ย FIX"/>
      <sheetName val="AR REVENUE"/>
      <sheetName val="ACCRUED INCOME"/>
      <sheetName val="DEPOSIT"/>
      <sheetName val="PREPAID TAX"/>
      <sheetName val="INPUTVAT SUS"/>
      <sheetName val="APLPD"/>
      <sheetName val="APLPC"/>
      <sheetName val="acc cost"/>
      <sheetName val="ap other "/>
      <sheetName val="voucher"/>
      <sheetName val="ACC EXP"/>
      <sheetName val="ตารางค่าใช้จ่าย"/>
      <sheetName val="ACC SOCIAL"/>
      <sheetName val="WH TAX"/>
      <sheetName val="AP Revenue"/>
      <sheetName val="LONG TERM EXIM"/>
      <sheetName val="RETENTIONS"/>
      <sheetName val="Sheet1"/>
    </sheetNames>
    <sheetDataSet>
      <sheetData sheetId="0">
        <row r="1">
          <cell r="A1" t="str">
            <v>L SOLAR 1 CO.,LTD.</v>
          </cell>
        </row>
        <row r="2">
          <cell r="A2" t="str">
            <v>BANK RECONCILIATION</v>
          </cell>
        </row>
        <row r="3">
          <cell r="A3" t="str">
            <v>PETTY CASH AT HEAD OFFICE (1111-1000)</v>
          </cell>
        </row>
        <row r="4">
          <cell r="A4" t="str">
            <v>December 31,2012</v>
          </cell>
        </row>
        <row r="6">
          <cell r="A6" t="str">
            <v>BALANCE AS PER COMPANY BOOK</v>
          </cell>
        </row>
        <row r="7">
          <cell r="A7" t="str">
            <v>PC5370003</v>
          </cell>
          <cell r="B7" t="str">
            <v>27/10/2010</v>
          </cell>
          <cell r="C7" t="str">
            <v>ตั้งวงเงินสดย่อย</v>
          </cell>
          <cell r="D7" t="str">
            <v>โดยคุณนิโลบล นาคเงิน</v>
          </cell>
          <cell r="E7">
            <v>20000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heet"/>
      <sheetName val="Summary"/>
      <sheetName val="SPP"/>
      <sheetName val="Debt profile"/>
      <sheetName val="O&amp;M cost"/>
      <sheetName val="Drawdown schedule"/>
      <sheetName val="Module1"/>
      <sheetName val="Module2"/>
      <sheetName val="Module3"/>
      <sheetName val="Module4"/>
    </sheetNames>
    <sheetDataSet>
      <sheetData sheetId="0" refreshError="1"/>
      <sheetData sheetId="1" refreshError="1"/>
      <sheetData sheetId="2">
        <row r="26">
          <cell r="Q26">
            <v>30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 IBPL0001"/>
      <sheetName val="ADJ - RATE"/>
      <sheetName val="Sheet1"/>
      <sheetName val="เงินกู้ธนชาติ"/>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Dealer Sales"/>
      <sheetName val="C-1(WIP)"/>
      <sheetName val="PRMT-11"/>
      <sheetName val="____"/>
      <sheetName val="A"/>
      <sheetName val="operational performance power"/>
      <sheetName val="CONTANGO"/>
      <sheetName val="Feriados"/>
      <sheetName val="GAS"/>
      <sheetName val="Plan1"/>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sheetData sheetId="5">
        <row r="444">
          <cell r="F444" t="str">
            <v>-</v>
          </cell>
        </row>
      </sheetData>
      <sheetData sheetId="6"/>
      <sheetData sheetId="7"/>
      <sheetData sheetId="8"/>
      <sheetData sheetId="9"/>
      <sheetData sheetId="10"/>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EXPENSE"/>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Data Sheet"/>
      <sheetName val="Plan_vs_Actual-Outlook5"/>
      <sheetName val="Bonus_LD5"/>
      <sheetName val="PLAN_Model5"/>
      <sheetName val="Outlook_Model5"/>
      <sheetName val="Economic_Arguments5"/>
      <sheetName val="Monthly_Characteristics5"/>
      <sheetName val="O&amp;M_Para5"/>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Data_Sheet"/>
      <sheetName val="DropDown List"/>
    </sheetNames>
    <sheetDataSet>
      <sheetData sheetId="0"/>
      <sheetData sheetId="1"/>
      <sheetData sheetId="2"/>
      <sheetData sheetId="3"/>
      <sheetData sheetId="4">
        <row r="4">
          <cell r="I4">
            <v>217.83150000000001</v>
          </cell>
        </row>
      </sheetData>
      <sheetData sheetId="5"/>
      <sheetData sheetId="6"/>
      <sheetData sheetId="7"/>
      <sheetData sheetId="8"/>
      <sheetData sheetId="9"/>
      <sheetData sheetId="10"/>
      <sheetData sheetId="11"/>
      <sheetData sheetId="12">
        <row r="4">
          <cell r="I4">
            <v>217.83150000000001</v>
          </cell>
        </row>
      </sheetData>
      <sheetData sheetId="13"/>
      <sheetData sheetId="14"/>
      <sheetData sheetId="15"/>
      <sheetData sheetId="16"/>
      <sheetData sheetId="17"/>
      <sheetData sheetId="18"/>
      <sheetData sheetId="19">
        <row r="4">
          <cell r="I4">
            <v>217.83150000000001</v>
          </cell>
        </row>
      </sheetData>
      <sheetData sheetId="20"/>
      <sheetData sheetId="21"/>
      <sheetData sheetId="22"/>
      <sheetData sheetId="23"/>
      <sheetData sheetId="24"/>
      <sheetData sheetId="25"/>
      <sheetData sheetId="26">
        <row r="4">
          <cell r="I4">
            <v>217.83150000000001</v>
          </cell>
        </row>
      </sheetData>
      <sheetData sheetId="27"/>
      <sheetData sheetId="28"/>
      <sheetData sheetId="29"/>
      <sheetData sheetId="30"/>
      <sheetData sheetId="31"/>
      <sheetData sheetId="32"/>
      <sheetData sheetId="33">
        <row r="4">
          <cell r="I4">
            <v>217.83150000000001</v>
          </cell>
        </row>
      </sheetData>
      <sheetData sheetId="34"/>
      <sheetData sheetId="35"/>
      <sheetData sheetId="36"/>
      <sheetData sheetId="37"/>
      <sheetData sheetId="38"/>
      <sheetData sheetId="39">
        <row r="4">
          <cell r="I4">
            <v>217.83150000000001</v>
          </cell>
        </row>
      </sheetData>
      <sheetData sheetId="40">
        <row r="4">
          <cell r="I4">
            <v>217.83150000000001</v>
          </cell>
        </row>
      </sheetData>
      <sheetData sheetId="41">
        <row r="4">
          <cell r="I4">
            <v>217.83150000000001</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ow r="4">
          <cell r="I4">
            <v>217.83150000000001</v>
          </cell>
        </row>
      </sheetData>
      <sheetData sheetId="82">
        <row r="4">
          <cell r="I4">
            <v>217.83150000000001</v>
          </cell>
        </row>
      </sheetData>
      <sheetData sheetId="83">
        <row r="4">
          <cell r="I4">
            <v>217.83150000000001</v>
          </cell>
        </row>
      </sheetData>
      <sheetData sheetId="84">
        <row r="4">
          <cell r="I4">
            <v>217.83150000000001</v>
          </cell>
        </row>
      </sheetData>
      <sheetData sheetId="85">
        <row r="4">
          <cell r="I4">
            <v>217.83150000000001</v>
          </cell>
        </row>
      </sheetData>
      <sheetData sheetId="86">
        <row r="4">
          <cell r="I4">
            <v>217.83150000000001</v>
          </cell>
        </row>
      </sheetData>
      <sheetData sheetId="87"/>
      <sheetData sheetId="88"/>
      <sheetData sheetId="89"/>
      <sheetData sheetId="90"/>
      <sheetData sheetId="91">
        <row r="4">
          <cell r="I4">
            <v>217.83150000000001</v>
          </cell>
        </row>
      </sheetData>
      <sheetData sheetId="92"/>
      <sheetData sheetId="93"/>
      <sheetData sheetId="94"/>
      <sheetData sheetId="95"/>
      <sheetData sheetId="96">
        <row r="4">
          <cell r="I4">
            <v>217.83150000000001</v>
          </cell>
        </row>
      </sheetData>
      <sheetData sheetId="97">
        <row r="4">
          <cell r="I4">
            <v>217.83150000000001</v>
          </cell>
        </row>
      </sheetData>
      <sheetData sheetId="98">
        <row r="4">
          <cell r="I4">
            <v>217.83150000000001</v>
          </cell>
        </row>
      </sheetData>
      <sheetData sheetId="99">
        <row r="4">
          <cell r="I4">
            <v>217.83150000000001</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sheetName val=" IB-PL-00-01 SUMMARY"/>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2009"/>
      <sheetName val="incident report"/>
      <sheetName val="Graph"/>
      <sheetName val="วิธีใช้"/>
      <sheetName val="Specimen C1"/>
      <sheetName val="Specimen C2"/>
      <sheetName val="Data input-Sales 2009"/>
      <sheetName val="Link data-july"/>
      <sheetName val="Link data-Quarter"/>
      <sheetName val="Summary"/>
      <sheetName val="F&amp;S"/>
      <sheetName val="DRAWING"/>
      <sheetName val="SCOPE"/>
      <sheetName val="COVER"/>
      <sheetName val="SALING"/>
      <sheetName val="DATA"/>
      <sheetName val="RESULT"/>
      <sheetName val="UNIT_P"/>
      <sheetName val="Macro1"/>
      <sheetName val="Purchase_2009"/>
      <sheetName val="incident_report"/>
      <sheetName val="Specimen_C1"/>
      <sheetName val="Specimen_C2"/>
      <sheetName val="Data_input-Sales_2009"/>
      <sheetName val="Link_data-july"/>
      <sheetName val="Link_data-Quarter"/>
      <sheetName val="asset HDK&amp;SHK"/>
      <sheetName val="EAS"/>
      <sheetName val="10-cut"/>
      <sheetName val="SAM"/>
      <sheetName val="SUAM"/>
      <sheetName val="Seperate Exp 2015"/>
      <sheetName val="Master TB"/>
      <sheetName val="MAT"/>
      <sheetName val="BS"/>
      <sheetName val="PL"/>
      <sheetName val="K400"/>
      <sheetName val="ZD300"/>
      <sheetName val="O300"/>
      <sheetName val="L300"/>
      <sheetName val="M300"/>
      <sheetName val="K300"/>
      <sheetName val="M400"/>
      <sheetName val="G300"/>
      <sheetName val="H300"/>
      <sheetName val="N300"/>
      <sheetName val="V300"/>
      <sheetName val="X300"/>
      <sheetName val="X400"/>
      <sheetName val="Q300"/>
      <sheetName val="S300"/>
      <sheetName val="T300"/>
      <sheetName val="P300"/>
      <sheetName val="L400"/>
      <sheetName val="ZC300"/>
      <sheetName val="ZF400"/>
      <sheetName val="Forecast"/>
      <sheetName val="Plan"/>
      <sheetName val="Projec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v>101</v>
          </cell>
        </row>
        <row r="19">
          <cell r="K19">
            <v>0.2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ow r="6">
          <cell r="B6">
            <v>0</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งบฯ (4-6 2009)PL"/>
      <sheetName val="Asset "/>
      <sheetName val="Liabi. "/>
      <sheetName val="Capital "/>
      <sheetName val="May-Apr 2009"/>
      <sheetName val="Groupงบฯ"/>
      <sheetName val="งบดุล&amp;กำไรขาดทุน"/>
      <sheetName val="งบแสดงการเปลี่ยนแปลง เดือน"/>
      <sheetName val="งบกระแสเงินสด"/>
      <sheetName val="WP May '09"/>
      <sheetName val="21010102 "/>
      <sheetName val="ADM แยก Cup May'09"/>
      <sheetName val="กำไรขาดทุน แยก CUP May 2009"/>
      <sheetName val="ปันส่วน-Adm May 2009 "/>
      <sheetName val="Total Expense Center May 09"/>
      <sheetName val="งบแสดงการเปลี่ยนแปลง สะสม"/>
      <sheetName val="-2008&amp;ปี07 สะสม"/>
      <sheetName val="BL May '09 (New)"/>
      <sheetName val="CF May'09 (new)"/>
      <sheetName val="reconcile_CF May'09 (new)"/>
      <sheetName val="PEA"/>
      <sheetName val="สินทรัพย์ (2)"/>
      <sheetName val="หนี้สิน (2)"/>
      <sheetName val="ดอกเบี้ยจ่าย"/>
      <sheetName val="ค่าใช้จ่ายในการขายและบริหาร"/>
    </sheetNames>
    <sheetDataSet>
      <sheetData sheetId="0" refreshError="1"/>
      <sheetData sheetId="1" refreshError="1"/>
      <sheetData sheetId="2" refreshError="1"/>
      <sheetData sheetId="3" refreshError="1"/>
      <sheetData sheetId="4">
        <row r="8">
          <cell r="B8">
            <v>11005050</v>
          </cell>
        </row>
        <row r="9">
          <cell r="B9">
            <v>11005051</v>
          </cell>
        </row>
        <row r="10">
          <cell r="B10">
            <v>11102710</v>
          </cell>
        </row>
        <row r="11">
          <cell r="B11">
            <v>11102720</v>
          </cell>
        </row>
        <row r="12">
          <cell r="B12">
            <v>11102760</v>
          </cell>
        </row>
        <row r="13">
          <cell r="B13">
            <v>11102780</v>
          </cell>
        </row>
        <row r="14">
          <cell r="B14">
            <v>11111500</v>
          </cell>
        </row>
        <row r="15">
          <cell r="B15">
            <v>11111510</v>
          </cell>
        </row>
        <row r="16">
          <cell r="B16">
            <v>11111520</v>
          </cell>
        </row>
        <row r="17">
          <cell r="B17">
            <v>11202710</v>
          </cell>
        </row>
        <row r="18">
          <cell r="B18">
            <v>11202720</v>
          </cell>
        </row>
        <row r="19">
          <cell r="B19">
            <v>11202760</v>
          </cell>
        </row>
        <row r="20">
          <cell r="B20">
            <v>11202770</v>
          </cell>
        </row>
        <row r="21">
          <cell r="B21">
            <v>11202780</v>
          </cell>
        </row>
        <row r="22">
          <cell r="B22">
            <v>11211500</v>
          </cell>
        </row>
        <row r="23">
          <cell r="B23">
            <v>11211510</v>
          </cell>
        </row>
        <row r="24">
          <cell r="B24">
            <v>11211520</v>
          </cell>
        </row>
        <row r="25">
          <cell r="B25">
            <v>11211530</v>
          </cell>
        </row>
        <row r="26">
          <cell r="B26">
            <v>11211540</v>
          </cell>
        </row>
        <row r="27">
          <cell r="B27">
            <v>11211550</v>
          </cell>
        </row>
        <row r="28">
          <cell r="B28">
            <v>11211560</v>
          </cell>
        </row>
        <row r="29">
          <cell r="B29">
            <v>13010010</v>
          </cell>
        </row>
        <row r="30">
          <cell r="B30">
            <v>13110020</v>
          </cell>
        </row>
        <row r="31">
          <cell r="B31">
            <v>13030010</v>
          </cell>
        </row>
        <row r="32">
          <cell r="B32">
            <v>13050010</v>
          </cell>
        </row>
        <row r="33">
          <cell r="B33">
            <v>15430010</v>
          </cell>
        </row>
        <row r="34">
          <cell r="B34">
            <v>15450010</v>
          </cell>
        </row>
        <row r="35">
          <cell r="B35">
            <v>15030090</v>
          </cell>
        </row>
        <row r="36">
          <cell r="B36">
            <v>15050030</v>
          </cell>
        </row>
        <row r="37">
          <cell r="B37">
            <v>14001010</v>
          </cell>
        </row>
        <row r="38">
          <cell r="B38">
            <v>14003010</v>
          </cell>
        </row>
        <row r="39">
          <cell r="B39">
            <v>14003011</v>
          </cell>
        </row>
        <row r="40">
          <cell r="B40">
            <v>14100010</v>
          </cell>
        </row>
        <row r="41">
          <cell r="B41">
            <v>14100020</v>
          </cell>
        </row>
        <row r="42">
          <cell r="B42">
            <v>14100040</v>
          </cell>
        </row>
        <row r="43">
          <cell r="B43">
            <v>15200010</v>
          </cell>
        </row>
        <row r="44">
          <cell r="B44">
            <v>15200020</v>
          </cell>
        </row>
        <row r="45">
          <cell r="B45">
            <v>15301010</v>
          </cell>
        </row>
        <row r="46">
          <cell r="B46">
            <v>15302010</v>
          </cell>
        </row>
        <row r="47">
          <cell r="B47">
            <v>15302010</v>
          </cell>
        </row>
        <row r="48">
          <cell r="B48">
            <v>15410010</v>
          </cell>
        </row>
        <row r="49">
          <cell r="B49">
            <v>26302010</v>
          </cell>
        </row>
        <row r="50">
          <cell r="B50">
            <v>15010010</v>
          </cell>
        </row>
        <row r="51">
          <cell r="B51">
            <v>15010090</v>
          </cell>
        </row>
        <row r="52">
          <cell r="B52">
            <v>15111010</v>
          </cell>
        </row>
        <row r="53">
          <cell r="B53">
            <v>15119010</v>
          </cell>
        </row>
        <row r="54">
          <cell r="B54">
            <v>15503010</v>
          </cell>
        </row>
        <row r="55">
          <cell r="B55">
            <v>15503010</v>
          </cell>
        </row>
        <row r="56">
          <cell r="B56">
            <v>19100010</v>
          </cell>
        </row>
        <row r="57">
          <cell r="B57">
            <v>19219010</v>
          </cell>
        </row>
        <row r="58">
          <cell r="B58">
            <v>19231010</v>
          </cell>
        </row>
        <row r="59">
          <cell r="B59">
            <v>16250010</v>
          </cell>
        </row>
        <row r="60">
          <cell r="B60">
            <v>18003010</v>
          </cell>
        </row>
        <row r="61">
          <cell r="B61">
            <v>18103010</v>
          </cell>
        </row>
        <row r="62">
          <cell r="B62">
            <v>18002010</v>
          </cell>
        </row>
        <row r="63">
          <cell r="B63">
            <v>18102010</v>
          </cell>
        </row>
        <row r="64">
          <cell r="B64">
            <v>17001010</v>
          </cell>
        </row>
        <row r="65">
          <cell r="B65">
            <v>17002010</v>
          </cell>
        </row>
        <row r="66">
          <cell r="B66">
            <v>17003010</v>
          </cell>
        </row>
        <row r="67">
          <cell r="B67">
            <v>17004010</v>
          </cell>
        </row>
        <row r="68">
          <cell r="B68">
            <v>17005010</v>
          </cell>
        </row>
        <row r="69">
          <cell r="B69">
            <v>17009010</v>
          </cell>
        </row>
        <row r="70">
          <cell r="B70">
            <v>17009030</v>
          </cell>
        </row>
        <row r="71">
          <cell r="B71">
            <v>17102010</v>
          </cell>
        </row>
        <row r="72">
          <cell r="B72">
            <v>17103010</v>
          </cell>
        </row>
        <row r="73">
          <cell r="B73">
            <v>17104010</v>
          </cell>
        </row>
        <row r="74">
          <cell r="B74">
            <v>17105010</v>
          </cell>
        </row>
        <row r="75">
          <cell r="B75">
            <v>17109010</v>
          </cell>
        </row>
        <row r="76">
          <cell r="B76">
            <v>17109030</v>
          </cell>
        </row>
        <row r="77">
          <cell r="B77">
            <v>17200010</v>
          </cell>
        </row>
        <row r="78">
          <cell r="B78">
            <v>17200090</v>
          </cell>
        </row>
        <row r="79">
          <cell r="B79">
            <v>22010010</v>
          </cell>
        </row>
        <row r="80">
          <cell r="B80">
            <v>22010010</v>
          </cell>
        </row>
        <row r="81">
          <cell r="B81">
            <v>22030010</v>
          </cell>
        </row>
        <row r="82">
          <cell r="B82">
            <v>24030090</v>
          </cell>
        </row>
        <row r="83">
          <cell r="B83">
            <v>24050090</v>
          </cell>
        </row>
        <row r="84">
          <cell r="B84">
            <v>26030010</v>
          </cell>
        </row>
        <row r="85">
          <cell r="B85">
            <v>26050010</v>
          </cell>
        </row>
        <row r="86">
          <cell r="B86">
            <v>26150020</v>
          </cell>
        </row>
        <row r="87">
          <cell r="B87">
            <v>23001020</v>
          </cell>
        </row>
        <row r="88">
          <cell r="B88">
            <v>15502010</v>
          </cell>
        </row>
        <row r="89">
          <cell r="B89">
            <v>23002010</v>
          </cell>
        </row>
        <row r="90">
          <cell r="B90">
            <v>23009020</v>
          </cell>
        </row>
        <row r="91">
          <cell r="B91">
            <v>26010010</v>
          </cell>
        </row>
        <row r="92">
          <cell r="B92">
            <v>26010010</v>
          </cell>
        </row>
        <row r="93">
          <cell r="B93">
            <v>26010011</v>
          </cell>
        </row>
        <row r="94">
          <cell r="B94">
            <v>26200010</v>
          </cell>
        </row>
        <row r="95">
          <cell r="B95">
            <v>26200020</v>
          </cell>
        </row>
        <row r="96">
          <cell r="B96">
            <v>26301010</v>
          </cell>
        </row>
        <row r="97">
          <cell r="B97">
            <v>26302020</v>
          </cell>
        </row>
        <row r="98">
          <cell r="B98">
            <v>26302020</v>
          </cell>
        </row>
        <row r="99">
          <cell r="B99">
            <v>24010090</v>
          </cell>
        </row>
        <row r="100">
          <cell r="B100">
            <v>24102010</v>
          </cell>
        </row>
        <row r="101">
          <cell r="B101">
            <v>23002020</v>
          </cell>
        </row>
        <row r="102">
          <cell r="B102">
            <v>26110011</v>
          </cell>
        </row>
        <row r="103">
          <cell r="B103">
            <v>26110020</v>
          </cell>
        </row>
        <row r="104">
          <cell r="B104">
            <v>26902010</v>
          </cell>
        </row>
        <row r="105">
          <cell r="B105">
            <v>26902010</v>
          </cell>
        </row>
        <row r="106">
          <cell r="B106">
            <v>28002010</v>
          </cell>
        </row>
        <row r="107">
          <cell r="B107">
            <v>28009020</v>
          </cell>
        </row>
        <row r="108">
          <cell r="B108">
            <v>19002010</v>
          </cell>
        </row>
        <row r="109">
          <cell r="B109">
            <v>28100010</v>
          </cell>
        </row>
        <row r="110">
          <cell r="B110">
            <v>28100030</v>
          </cell>
        </row>
        <row r="111">
          <cell r="B111">
            <v>28100031</v>
          </cell>
        </row>
        <row r="112">
          <cell r="B112">
            <v>28100032</v>
          </cell>
        </row>
        <row r="113">
          <cell r="B113">
            <v>31001020</v>
          </cell>
        </row>
        <row r="114">
          <cell r="B114">
            <v>36002010</v>
          </cell>
        </row>
        <row r="115">
          <cell r="B115">
            <v>41010010</v>
          </cell>
        </row>
        <row r="116">
          <cell r="B116">
            <v>41010011</v>
          </cell>
        </row>
        <row r="117">
          <cell r="B117">
            <v>41030010</v>
          </cell>
        </row>
        <row r="118">
          <cell r="B118">
            <v>41050010</v>
          </cell>
        </row>
        <row r="119">
          <cell r="B119">
            <v>41050011</v>
          </cell>
        </row>
        <row r="120">
          <cell r="B120">
            <v>51001010</v>
          </cell>
        </row>
        <row r="121">
          <cell r="B121">
            <v>51001020</v>
          </cell>
        </row>
        <row r="122">
          <cell r="B122">
            <v>51002010</v>
          </cell>
        </row>
        <row r="123">
          <cell r="B123">
            <v>51003040</v>
          </cell>
        </row>
        <row r="124">
          <cell r="B124">
            <v>51004010</v>
          </cell>
        </row>
        <row r="125">
          <cell r="B125">
            <v>51004011</v>
          </cell>
        </row>
        <row r="126">
          <cell r="B126">
            <v>51005070</v>
          </cell>
        </row>
        <row r="127">
          <cell r="B127">
            <v>51006016</v>
          </cell>
        </row>
        <row r="128">
          <cell r="B128">
            <v>61001010</v>
          </cell>
        </row>
        <row r="129">
          <cell r="B129">
            <v>61001020</v>
          </cell>
        </row>
        <row r="130">
          <cell r="B130">
            <v>61001030</v>
          </cell>
        </row>
        <row r="131">
          <cell r="B131">
            <v>61001040</v>
          </cell>
        </row>
        <row r="132">
          <cell r="B132">
            <v>61001050</v>
          </cell>
        </row>
        <row r="133">
          <cell r="B133">
            <v>61001060</v>
          </cell>
        </row>
        <row r="134">
          <cell r="B134">
            <v>61001080</v>
          </cell>
        </row>
        <row r="135">
          <cell r="B135">
            <v>61001130</v>
          </cell>
        </row>
        <row r="136">
          <cell r="B136">
            <v>61001990</v>
          </cell>
        </row>
        <row r="137">
          <cell r="B137">
            <v>61002030</v>
          </cell>
        </row>
        <row r="138">
          <cell r="B138">
            <v>61002060</v>
          </cell>
        </row>
        <row r="139">
          <cell r="B139">
            <v>61002070</v>
          </cell>
        </row>
        <row r="140">
          <cell r="B140">
            <v>61002080</v>
          </cell>
        </row>
        <row r="141">
          <cell r="B141">
            <v>61002090</v>
          </cell>
        </row>
        <row r="142">
          <cell r="B142">
            <v>61002990</v>
          </cell>
        </row>
        <row r="143">
          <cell r="B143">
            <v>61101020</v>
          </cell>
        </row>
        <row r="144">
          <cell r="B144">
            <v>61101030</v>
          </cell>
        </row>
        <row r="145">
          <cell r="B145">
            <v>61201010</v>
          </cell>
        </row>
        <row r="146">
          <cell r="B146">
            <v>61201011</v>
          </cell>
        </row>
        <row r="147">
          <cell r="B147">
            <v>61201020</v>
          </cell>
        </row>
        <row r="148">
          <cell r="B148">
            <v>61201021</v>
          </cell>
        </row>
        <row r="149">
          <cell r="B149">
            <v>61201023</v>
          </cell>
        </row>
        <row r="150">
          <cell r="B150">
            <v>61201030</v>
          </cell>
        </row>
        <row r="151">
          <cell r="B151">
            <v>61201040</v>
          </cell>
        </row>
        <row r="152">
          <cell r="B152">
            <v>61202010</v>
          </cell>
        </row>
        <row r="153">
          <cell r="B153">
            <v>61202020</v>
          </cell>
        </row>
        <row r="154">
          <cell r="B154">
            <v>61203020</v>
          </cell>
        </row>
        <row r="155">
          <cell r="B155">
            <v>62000010</v>
          </cell>
        </row>
        <row r="156">
          <cell r="B156">
            <v>62000050</v>
          </cell>
        </row>
        <row r="157">
          <cell r="B157">
            <v>62000060</v>
          </cell>
        </row>
        <row r="158">
          <cell r="B158">
            <v>62100010</v>
          </cell>
        </row>
        <row r="159">
          <cell r="B159">
            <v>62100020</v>
          </cell>
        </row>
        <row r="160">
          <cell r="B160">
            <v>62100090</v>
          </cell>
        </row>
        <row r="161">
          <cell r="B161">
            <v>63000010</v>
          </cell>
        </row>
        <row r="162">
          <cell r="B162">
            <v>63000020</v>
          </cell>
        </row>
        <row r="163">
          <cell r="B163">
            <v>63000030</v>
          </cell>
        </row>
        <row r="164">
          <cell r="B164">
            <v>63100010</v>
          </cell>
        </row>
        <row r="165">
          <cell r="B165">
            <v>63100030</v>
          </cell>
        </row>
        <row r="166">
          <cell r="B166">
            <v>63100050</v>
          </cell>
        </row>
        <row r="167">
          <cell r="B167">
            <v>63100060</v>
          </cell>
        </row>
        <row r="168">
          <cell r="B168">
            <v>64001010</v>
          </cell>
        </row>
        <row r="169">
          <cell r="B169">
            <v>64001011</v>
          </cell>
        </row>
        <row r="170">
          <cell r="B170">
            <v>64002010</v>
          </cell>
        </row>
        <row r="171">
          <cell r="B171">
            <v>64003010</v>
          </cell>
        </row>
        <row r="172">
          <cell r="B172">
            <v>65001010</v>
          </cell>
        </row>
        <row r="173">
          <cell r="B173">
            <v>65002010</v>
          </cell>
        </row>
        <row r="174">
          <cell r="B174">
            <v>65002020</v>
          </cell>
        </row>
        <row r="175">
          <cell r="B175">
            <v>65003010</v>
          </cell>
        </row>
        <row r="176">
          <cell r="B176">
            <v>65003020</v>
          </cell>
        </row>
        <row r="177">
          <cell r="B177">
            <v>65003030</v>
          </cell>
        </row>
        <row r="178">
          <cell r="B178">
            <v>65004020</v>
          </cell>
        </row>
        <row r="179">
          <cell r="B179">
            <v>65005010</v>
          </cell>
        </row>
        <row r="180">
          <cell r="B180">
            <v>65100010</v>
          </cell>
        </row>
        <row r="181">
          <cell r="B181">
            <v>65100020</v>
          </cell>
        </row>
        <row r="182">
          <cell r="B182">
            <v>65100090</v>
          </cell>
        </row>
        <row r="183">
          <cell r="B183">
            <v>65201020</v>
          </cell>
        </row>
        <row r="184">
          <cell r="B184">
            <v>65201030</v>
          </cell>
        </row>
        <row r="185">
          <cell r="B185">
            <v>65202010</v>
          </cell>
        </row>
        <row r="186">
          <cell r="B186">
            <v>65203010</v>
          </cell>
        </row>
        <row r="187">
          <cell r="B187">
            <v>65203020</v>
          </cell>
        </row>
        <row r="188">
          <cell r="B188">
            <v>65204010</v>
          </cell>
        </row>
        <row r="189">
          <cell r="B189">
            <v>65300010</v>
          </cell>
        </row>
        <row r="190">
          <cell r="B190">
            <v>65300011</v>
          </cell>
        </row>
        <row r="191">
          <cell r="B191">
            <v>65401020</v>
          </cell>
        </row>
        <row r="192">
          <cell r="B192">
            <v>65402010</v>
          </cell>
        </row>
        <row r="193">
          <cell r="B193">
            <v>65402011</v>
          </cell>
        </row>
        <row r="194">
          <cell r="B194">
            <v>65602010</v>
          </cell>
        </row>
        <row r="195">
          <cell r="B195">
            <v>65602020</v>
          </cell>
        </row>
        <row r="196">
          <cell r="B196">
            <v>65602040</v>
          </cell>
        </row>
        <row r="197">
          <cell r="B197">
            <v>65602060</v>
          </cell>
        </row>
        <row r="198">
          <cell r="B198">
            <v>65602070</v>
          </cell>
        </row>
        <row r="199">
          <cell r="B199">
            <v>65902010</v>
          </cell>
        </row>
        <row r="200">
          <cell r="B200">
            <v>65902090</v>
          </cell>
        </row>
        <row r="201">
          <cell r="B201">
            <v>65903011</v>
          </cell>
        </row>
        <row r="202">
          <cell r="B202">
            <v>65909020</v>
          </cell>
        </row>
        <row r="203">
          <cell r="B203">
            <v>65909090</v>
          </cell>
        </row>
        <row r="204">
          <cell r="B204">
            <v>68501010</v>
          </cell>
        </row>
        <row r="205">
          <cell r="B205">
            <v>69200010</v>
          </cell>
        </row>
        <row r="206">
          <cell r="B206">
            <v>69200020</v>
          </cell>
        </row>
        <row r="207">
          <cell r="B207">
            <v>69200030</v>
          </cell>
        </row>
        <row r="208">
          <cell r="B208">
            <v>69200070</v>
          </cell>
        </row>
        <row r="209">
          <cell r="B209">
            <v>65500010</v>
          </cell>
        </row>
        <row r="210">
          <cell r="B210">
            <v>45001010</v>
          </cell>
        </row>
        <row r="211">
          <cell r="B211">
            <v>49019050</v>
          </cell>
        </row>
        <row r="212">
          <cell r="B212">
            <v>49019990</v>
          </cell>
        </row>
        <row r="213">
          <cell r="B213">
            <v>49019991</v>
          </cell>
        </row>
        <row r="214">
          <cell r="B214">
            <v>65909021</v>
          </cell>
        </row>
        <row r="215">
          <cell r="B215">
            <v>68002010</v>
          </cell>
        </row>
        <row r="216">
          <cell r="B216">
            <v>68003010</v>
          </cell>
        </row>
        <row r="217">
          <cell r="B217">
            <v>68004010</v>
          </cell>
        </row>
        <row r="218">
          <cell r="B218">
            <v>68005010</v>
          </cell>
        </row>
        <row r="219">
          <cell r="B219">
            <v>65909023</v>
          </cell>
        </row>
        <row r="220">
          <cell r="B220">
            <v>68102010</v>
          </cell>
        </row>
        <row r="221">
          <cell r="B221">
            <v>68103010</v>
          </cell>
        </row>
        <row r="222">
          <cell r="B222">
            <v>69002010</v>
          </cell>
        </row>
        <row r="223">
          <cell r="B223">
            <v>69002013</v>
          </cell>
        </row>
        <row r="224">
          <cell r="B224">
            <v>69004010</v>
          </cell>
        </row>
        <row r="225">
          <cell r="B225">
            <v>69301040</v>
          </cell>
        </row>
        <row r="226">
          <cell r="B226">
            <v>69302040</v>
          </cell>
        </row>
        <row r="227">
          <cell r="B227">
            <v>69302990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_Bal Int Acp"/>
      <sheetName val="HH"/>
      <sheetName val="GL"/>
      <sheetName val="E-2 Capital AFE - Carryover"/>
      <sheetName val="Model-Monthly"/>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Example Adj."/>
      <sheetName val="TBx- Company"/>
      <sheetName val="Client Adj"/>
      <sheetName val="Audit Adj."/>
      <sheetName val="Check Diff"/>
      <sheetName val="FS"/>
      <sheetName val="Seperate CF"/>
      <sheetName val="1"/>
      <sheetName val="2"/>
      <sheetName val="3"/>
      <sheetName val="4"/>
      <sheetName val="5"/>
      <sheetName val="6"/>
      <sheetName val="7"/>
      <sheetName val="8"/>
      <sheetName val="9"/>
      <sheetName val="10"/>
      <sheetName val="11"/>
      <sheetName val="12"/>
      <sheetName val="12.1"/>
      <sheetName val="13"/>
      <sheetName val="13.1"/>
      <sheetName val="14"/>
      <sheetName val="15"/>
      <sheetName val="16"/>
      <sheetName val="17"/>
      <sheetName val="18"/>
      <sheetName val="19"/>
      <sheetName val="20"/>
      <sheetName val="22.1"/>
      <sheetName val="22.2"/>
      <sheetName val="22"/>
      <sheetName val="21"/>
      <sheetName val="23"/>
      <sheetName val="24"/>
      <sheetName val="25"/>
      <sheetName val="26"/>
      <sheetName val="Sub. Event"/>
      <sheetName val="Summary"/>
      <sheetName val="BOI"/>
    </sheetNames>
    <sheetDataSet>
      <sheetData sheetId="0" refreshError="1"/>
      <sheetData sheetId="1" refreshError="1"/>
      <sheetData sheetId="2" refreshError="1"/>
      <sheetData sheetId="3" refreshError="1"/>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เงินลงทุนในบริษัทร่วม</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ส่วนของหนี้สินระยะยาวที่ถึงกำหนดชำระภายในหนึ่งปี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 - เงินทุนสำรองทั่วไป</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Rental"/>
      <sheetName val="Furniture_Master"/>
      <sheetName val="10-1 Media"/>
      <sheetName val="10-cut"/>
      <sheetName val="S33"/>
      <sheetName val="M_Maincomp"/>
      <sheetName val="J2"/>
      <sheetName val="Data Page - Investment Base"/>
      <sheetName val="Data Page - P &amp; L"/>
      <sheetName val="COST (ACC.ขาย10-2005)"/>
      <sheetName val="REVISED VERSION1"/>
      <sheetName val="AGING"/>
      <sheetName val="DealerData"/>
      <sheetName val="DEP12"/>
      <sheetName val=" IB-PL-00-01 SUMMARY"/>
      <sheetName val="Book 1 Summary"/>
      <sheetName val="Header"/>
      <sheetName val="เงินกู้ธนชาติ"/>
      <sheetName val="เงินกู้ MGC"/>
      <sheetName val="F_OH"/>
      <sheetName val="B1"/>
      <sheetName val="M_CT_OUT"/>
      <sheetName val="J1"/>
      <sheetName val="อาคาร"/>
      <sheetName val="เครื่องตกแต่ง"/>
      <sheetName val="CJEs"/>
      <sheetName val="PL"/>
      <sheetName val="CRJE"/>
      <sheetName val="ACCODE"/>
      <sheetName val="ADJ - RATE"/>
      <sheetName val="Pivot Dump Feb03"/>
      <sheetName val="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Economic Arguments"/>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Economic_Arguments"/>
      <sheetName val="May-Apr 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186">
          <cell r="L186">
            <v>4792</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v>422</v>
          </cell>
        </row>
        <row r="265">
          <cell r="L265">
            <v>422</v>
          </cell>
        </row>
      </sheetData>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86">
          <cell r="L186">
            <v>4792</v>
          </cell>
        </row>
      </sheetData>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ปม"/>
      <sheetName val="งบประมาณ-HR2008"/>
      <sheetName val="6110"/>
      <sheetName val="6120"/>
      <sheetName val="Sheet1"/>
      <sheetName val="Plan Work"/>
      <sheetName val="Calendar"/>
      <sheetName val="SUMMARY"/>
      <sheetName val="LAWSON1"/>
      <sheetName val="Variance"/>
      <sheetName val="LAWSON2"/>
      <sheetName val="CONTENTS"/>
      <sheetName val="FTE"/>
      <sheetName val="VEHICLE REPAIR"/>
      <sheetName val="APP1"/>
      <sheetName val="APP2"/>
      <sheetName val="APP3"/>
      <sheetName val="budget"/>
      <sheetName val="PRINT"/>
      <sheetName val="Forecast"/>
      <sheetName val="Module1"/>
      <sheetName val="VEHICLE_REPAIR"/>
      <sheetName val="HC TS"/>
      <sheetName val="Profit and Loss"/>
      <sheetName val="Plan_Work"/>
      <sheetName val="VEHICLE_REPAIR1"/>
      <sheetName val="HC_TS"/>
      <sheetName val="Profit_and_Loss"/>
    </sheetNames>
    <sheetDataSet>
      <sheetData sheetId="0"/>
      <sheetData sheetId="1"/>
      <sheetData sheetId="2"/>
      <sheetData sheetId="3"/>
      <sheetData sheetId="4"/>
      <sheetData sheetId="5"/>
      <sheetData sheetId="6">
        <row r="14">
          <cell r="E14" t="str">
            <v>SUN</v>
          </cell>
          <cell r="F14" t="str">
            <v>MON</v>
          </cell>
          <cell r="G14" t="str">
            <v>TUE</v>
          </cell>
          <cell r="H14" t="str">
            <v>WED</v>
          </cell>
          <cell r="I14" t="str">
            <v>THU</v>
          </cell>
          <cell r="J14" t="str">
            <v>FRI</v>
          </cell>
          <cell r="K14" t="str">
            <v>SAT</v>
          </cell>
          <cell r="P14" t="str">
            <v>SUN</v>
          </cell>
          <cell r="Q14" t="str">
            <v>MON</v>
          </cell>
          <cell r="R14" t="str">
            <v>TUE</v>
          </cell>
          <cell r="S14" t="str">
            <v>WED</v>
          </cell>
          <cell r="T14" t="str">
            <v>THU</v>
          </cell>
          <cell r="U14" t="str">
            <v>FRI</v>
          </cell>
          <cell r="V14" t="str">
            <v>SAT</v>
          </cell>
          <cell r="AA14" t="str">
            <v>SUN</v>
          </cell>
          <cell r="AB14" t="str">
            <v>MON</v>
          </cell>
          <cell r="AC14" t="str">
            <v>TUE</v>
          </cell>
          <cell r="AD14" t="str">
            <v>WED</v>
          </cell>
          <cell r="AE14" t="str">
            <v>THU</v>
          </cell>
          <cell r="AF14" t="str">
            <v>FRI</v>
          </cell>
          <cell r="AG14" t="str">
            <v>SAT</v>
          </cell>
        </row>
        <row r="15">
          <cell r="E15">
            <v>0</v>
          </cell>
          <cell r="F15">
            <v>1</v>
          </cell>
          <cell r="G15">
            <v>2</v>
          </cell>
          <cell r="H15">
            <v>3</v>
          </cell>
          <cell r="I15">
            <v>4</v>
          </cell>
          <cell r="J15">
            <v>5</v>
          </cell>
          <cell r="K15">
            <v>6</v>
          </cell>
          <cell r="P15">
            <v>0</v>
          </cell>
          <cell r="Q15">
            <v>0</v>
          </cell>
          <cell r="R15">
            <v>0</v>
          </cell>
          <cell r="S15">
            <v>0</v>
          </cell>
          <cell r="T15">
            <v>1</v>
          </cell>
          <cell r="U15">
            <v>2</v>
          </cell>
          <cell r="V15">
            <v>3</v>
          </cell>
          <cell r="AA15">
            <v>0</v>
          </cell>
          <cell r="AB15">
            <v>0</v>
          </cell>
          <cell r="AC15">
            <v>0</v>
          </cell>
          <cell r="AD15">
            <v>0</v>
          </cell>
          <cell r="AE15">
            <v>1</v>
          </cell>
          <cell r="AF15">
            <v>2</v>
          </cell>
          <cell r="AG15">
            <v>3</v>
          </cell>
        </row>
        <row r="16">
          <cell r="E16">
            <v>7</v>
          </cell>
          <cell r="F16">
            <v>8</v>
          </cell>
          <cell r="G16">
            <v>9</v>
          </cell>
          <cell r="H16">
            <v>10</v>
          </cell>
          <cell r="I16">
            <v>11</v>
          </cell>
          <cell r="J16">
            <v>12</v>
          </cell>
          <cell r="K16">
            <v>13</v>
          </cell>
          <cell r="P16">
            <v>4</v>
          </cell>
          <cell r="Q16">
            <v>5</v>
          </cell>
          <cell r="R16">
            <v>6</v>
          </cell>
          <cell r="S16">
            <v>7</v>
          </cell>
          <cell r="T16">
            <v>8</v>
          </cell>
          <cell r="U16">
            <v>9</v>
          </cell>
          <cell r="V16">
            <v>10</v>
          </cell>
          <cell r="AA16">
            <v>4</v>
          </cell>
          <cell r="AB16">
            <v>5</v>
          </cell>
          <cell r="AC16">
            <v>6</v>
          </cell>
          <cell r="AD16">
            <v>7</v>
          </cell>
          <cell r="AE16">
            <v>8</v>
          </cell>
          <cell r="AF16">
            <v>9</v>
          </cell>
          <cell r="AG16">
            <v>10</v>
          </cell>
        </row>
        <row r="17">
          <cell r="E17">
            <v>14</v>
          </cell>
          <cell r="F17">
            <v>15</v>
          </cell>
          <cell r="G17">
            <v>16</v>
          </cell>
          <cell r="H17">
            <v>17</v>
          </cell>
          <cell r="I17">
            <v>18</v>
          </cell>
          <cell r="J17">
            <v>19</v>
          </cell>
          <cell r="K17">
            <v>20</v>
          </cell>
          <cell r="P17">
            <v>11</v>
          </cell>
          <cell r="Q17">
            <v>12</v>
          </cell>
          <cell r="R17">
            <v>13</v>
          </cell>
          <cell r="S17">
            <v>14</v>
          </cell>
          <cell r="T17">
            <v>15</v>
          </cell>
          <cell r="U17">
            <v>16</v>
          </cell>
          <cell r="V17">
            <v>17</v>
          </cell>
          <cell r="AA17">
            <v>11</v>
          </cell>
          <cell r="AB17">
            <v>12</v>
          </cell>
          <cell r="AC17">
            <v>13</v>
          </cell>
          <cell r="AD17">
            <v>14</v>
          </cell>
          <cell r="AE17">
            <v>15</v>
          </cell>
          <cell r="AF17">
            <v>16</v>
          </cell>
          <cell r="AG17">
            <v>17</v>
          </cell>
        </row>
        <row r="18">
          <cell r="E18">
            <v>21</v>
          </cell>
          <cell r="F18">
            <v>22</v>
          </cell>
          <cell r="G18">
            <v>23</v>
          </cell>
          <cell r="H18">
            <v>24</v>
          </cell>
          <cell r="I18">
            <v>25</v>
          </cell>
          <cell r="J18">
            <v>26</v>
          </cell>
          <cell r="K18">
            <v>27</v>
          </cell>
          <cell r="P18">
            <v>18</v>
          </cell>
          <cell r="Q18">
            <v>19</v>
          </cell>
          <cell r="R18">
            <v>20</v>
          </cell>
          <cell r="S18">
            <v>21</v>
          </cell>
          <cell r="T18">
            <v>22</v>
          </cell>
          <cell r="U18">
            <v>23</v>
          </cell>
          <cell r="V18">
            <v>24</v>
          </cell>
          <cell r="AA18">
            <v>18</v>
          </cell>
          <cell r="AB18">
            <v>19</v>
          </cell>
          <cell r="AC18">
            <v>20</v>
          </cell>
          <cell r="AD18">
            <v>21</v>
          </cell>
          <cell r="AE18">
            <v>22</v>
          </cell>
          <cell r="AF18">
            <v>23</v>
          </cell>
          <cell r="AG18">
            <v>24</v>
          </cell>
        </row>
        <row r="19">
          <cell r="E19">
            <v>28</v>
          </cell>
          <cell r="F19">
            <v>29</v>
          </cell>
          <cell r="G19">
            <v>30</v>
          </cell>
          <cell r="H19">
            <v>31</v>
          </cell>
          <cell r="I19">
            <v>0</v>
          </cell>
          <cell r="J19">
            <v>0</v>
          </cell>
          <cell r="K19">
            <v>0</v>
          </cell>
          <cell r="P19">
            <v>25</v>
          </cell>
          <cell r="Q19">
            <v>26</v>
          </cell>
          <cell r="R19">
            <v>27</v>
          </cell>
          <cell r="S19">
            <v>28</v>
          </cell>
          <cell r="T19">
            <v>0</v>
          </cell>
          <cell r="U19">
            <v>0</v>
          </cell>
          <cell r="V19">
            <v>0</v>
          </cell>
          <cell r="AA19">
            <v>25</v>
          </cell>
          <cell r="AB19">
            <v>26</v>
          </cell>
          <cell r="AC19">
            <v>27</v>
          </cell>
          <cell r="AD19">
            <v>28</v>
          </cell>
          <cell r="AE19">
            <v>29</v>
          </cell>
          <cell r="AF19">
            <v>30</v>
          </cell>
          <cell r="AG19">
            <v>31</v>
          </cell>
        </row>
        <row r="20">
          <cell r="E20">
            <v>0</v>
          </cell>
          <cell r="F20">
            <v>0</v>
          </cell>
          <cell r="G20">
            <v>0</v>
          </cell>
          <cell r="H20">
            <v>0</v>
          </cell>
          <cell r="I20">
            <v>0</v>
          </cell>
          <cell r="J20">
            <v>0</v>
          </cell>
          <cell r="K20">
            <v>0</v>
          </cell>
          <cell r="P20">
            <v>0</v>
          </cell>
          <cell r="Q20">
            <v>0</v>
          </cell>
          <cell r="R20">
            <v>0</v>
          </cell>
          <cell r="S20">
            <v>0</v>
          </cell>
          <cell r="T20">
            <v>0</v>
          </cell>
          <cell r="U20">
            <v>0</v>
          </cell>
          <cell r="V20">
            <v>0</v>
          </cell>
          <cell r="AA20">
            <v>0</v>
          </cell>
          <cell r="AB20">
            <v>0</v>
          </cell>
          <cell r="AC20">
            <v>0</v>
          </cell>
          <cell r="AD20">
            <v>0</v>
          </cell>
          <cell r="AE20">
            <v>0</v>
          </cell>
          <cell r="AF20">
            <v>0</v>
          </cell>
          <cell r="AG20">
            <v>0</v>
          </cell>
        </row>
        <row r="23">
          <cell r="E23" t="str">
            <v>SUN</v>
          </cell>
          <cell r="F23" t="str">
            <v>MON</v>
          </cell>
          <cell r="G23" t="str">
            <v>TUE</v>
          </cell>
          <cell r="H23" t="str">
            <v>WED</v>
          </cell>
          <cell r="I23" t="str">
            <v>THU</v>
          </cell>
          <cell r="J23" t="str">
            <v>FRI</v>
          </cell>
          <cell r="K23" t="str">
            <v>SAT</v>
          </cell>
          <cell r="P23" t="str">
            <v>SUN</v>
          </cell>
          <cell r="Q23" t="str">
            <v>MON</v>
          </cell>
          <cell r="R23" t="str">
            <v>TUE</v>
          </cell>
          <cell r="S23" t="str">
            <v>WED</v>
          </cell>
          <cell r="T23" t="str">
            <v>THU</v>
          </cell>
          <cell r="U23" t="str">
            <v>FRI</v>
          </cell>
          <cell r="V23" t="str">
            <v>SAT</v>
          </cell>
          <cell r="AA23" t="str">
            <v>SUN</v>
          </cell>
          <cell r="AB23" t="str">
            <v>MON</v>
          </cell>
          <cell r="AC23" t="str">
            <v>TUE</v>
          </cell>
          <cell r="AD23" t="str">
            <v>WED</v>
          </cell>
          <cell r="AE23" t="str">
            <v>THU</v>
          </cell>
          <cell r="AF23" t="str">
            <v>FRI</v>
          </cell>
          <cell r="AG23" t="str">
            <v>SAT</v>
          </cell>
        </row>
        <row r="24">
          <cell r="E24">
            <v>1</v>
          </cell>
          <cell r="F24">
            <v>2</v>
          </cell>
          <cell r="G24">
            <v>3</v>
          </cell>
          <cell r="H24">
            <v>4</v>
          </cell>
          <cell r="I24">
            <v>5</v>
          </cell>
          <cell r="J24">
            <v>6</v>
          </cell>
          <cell r="K24">
            <v>7</v>
          </cell>
          <cell r="P24">
            <v>0</v>
          </cell>
          <cell r="Q24">
            <v>0</v>
          </cell>
          <cell r="R24">
            <v>1</v>
          </cell>
          <cell r="S24">
            <v>2</v>
          </cell>
          <cell r="T24">
            <v>3</v>
          </cell>
          <cell r="U24">
            <v>4</v>
          </cell>
          <cell r="V24">
            <v>5</v>
          </cell>
          <cell r="AA24">
            <v>0</v>
          </cell>
          <cell r="AB24">
            <v>0</v>
          </cell>
          <cell r="AC24">
            <v>0</v>
          </cell>
          <cell r="AD24">
            <v>0</v>
          </cell>
          <cell r="AE24">
            <v>0</v>
          </cell>
          <cell r="AF24">
            <v>1</v>
          </cell>
          <cell r="AG24">
            <v>2</v>
          </cell>
        </row>
        <row r="25">
          <cell r="E25">
            <v>8</v>
          </cell>
          <cell r="F25">
            <v>9</v>
          </cell>
          <cell r="G25">
            <v>10</v>
          </cell>
          <cell r="H25">
            <v>11</v>
          </cell>
          <cell r="I25">
            <v>12</v>
          </cell>
          <cell r="J25">
            <v>13</v>
          </cell>
          <cell r="K25">
            <v>14</v>
          </cell>
          <cell r="P25">
            <v>6</v>
          </cell>
          <cell r="Q25">
            <v>7</v>
          </cell>
          <cell r="R25">
            <v>8</v>
          </cell>
          <cell r="S25">
            <v>9</v>
          </cell>
          <cell r="T25">
            <v>10</v>
          </cell>
          <cell r="U25">
            <v>11</v>
          </cell>
          <cell r="V25">
            <v>12</v>
          </cell>
          <cell r="AA25">
            <v>3</v>
          </cell>
          <cell r="AB25">
            <v>4</v>
          </cell>
          <cell r="AC25">
            <v>5</v>
          </cell>
          <cell r="AD25">
            <v>6</v>
          </cell>
          <cell r="AE25">
            <v>7</v>
          </cell>
          <cell r="AF25">
            <v>8</v>
          </cell>
          <cell r="AG25">
            <v>9</v>
          </cell>
        </row>
        <row r="26">
          <cell r="E26">
            <v>15</v>
          </cell>
          <cell r="F26">
            <v>16</v>
          </cell>
          <cell r="G26">
            <v>17</v>
          </cell>
          <cell r="H26">
            <v>18</v>
          </cell>
          <cell r="I26">
            <v>19</v>
          </cell>
          <cell r="J26">
            <v>20</v>
          </cell>
          <cell r="K26">
            <v>21</v>
          </cell>
          <cell r="P26">
            <v>13</v>
          </cell>
          <cell r="Q26">
            <v>14</v>
          </cell>
          <cell r="R26">
            <v>15</v>
          </cell>
          <cell r="S26">
            <v>16</v>
          </cell>
          <cell r="T26">
            <v>17</v>
          </cell>
          <cell r="U26">
            <v>18</v>
          </cell>
          <cell r="V26">
            <v>19</v>
          </cell>
          <cell r="AA26">
            <v>10</v>
          </cell>
          <cell r="AB26">
            <v>11</v>
          </cell>
          <cell r="AC26">
            <v>12</v>
          </cell>
          <cell r="AD26">
            <v>13</v>
          </cell>
          <cell r="AE26">
            <v>14</v>
          </cell>
          <cell r="AF26">
            <v>15</v>
          </cell>
          <cell r="AG26">
            <v>16</v>
          </cell>
        </row>
        <row r="27">
          <cell r="E27">
            <v>22</v>
          </cell>
          <cell r="F27">
            <v>23</v>
          </cell>
          <cell r="G27">
            <v>24</v>
          </cell>
          <cell r="H27">
            <v>25</v>
          </cell>
          <cell r="I27">
            <v>26</v>
          </cell>
          <cell r="J27">
            <v>27</v>
          </cell>
          <cell r="K27">
            <v>28</v>
          </cell>
          <cell r="P27">
            <v>20</v>
          </cell>
          <cell r="Q27">
            <v>21</v>
          </cell>
          <cell r="R27">
            <v>22</v>
          </cell>
          <cell r="S27">
            <v>23</v>
          </cell>
          <cell r="T27">
            <v>24</v>
          </cell>
          <cell r="U27">
            <v>25</v>
          </cell>
          <cell r="V27">
            <v>26</v>
          </cell>
          <cell r="AA27">
            <v>17</v>
          </cell>
          <cell r="AB27">
            <v>18</v>
          </cell>
          <cell r="AC27">
            <v>19</v>
          </cell>
          <cell r="AD27">
            <v>20</v>
          </cell>
          <cell r="AE27">
            <v>21</v>
          </cell>
          <cell r="AF27">
            <v>22</v>
          </cell>
          <cell r="AG27">
            <v>23</v>
          </cell>
        </row>
        <row r="28">
          <cell r="E28">
            <v>29</v>
          </cell>
          <cell r="F28">
            <v>30</v>
          </cell>
          <cell r="G28">
            <v>0</v>
          </cell>
          <cell r="H28">
            <v>0</v>
          </cell>
          <cell r="I28">
            <v>0</v>
          </cell>
          <cell r="J28">
            <v>0</v>
          </cell>
          <cell r="K28">
            <v>0</v>
          </cell>
          <cell r="P28">
            <v>27</v>
          </cell>
          <cell r="Q28">
            <v>28</v>
          </cell>
          <cell r="R28">
            <v>29</v>
          </cell>
          <cell r="S28">
            <v>30</v>
          </cell>
          <cell r="T28">
            <v>31</v>
          </cell>
          <cell r="U28">
            <v>0</v>
          </cell>
          <cell r="V28">
            <v>0</v>
          </cell>
          <cell r="AA28">
            <v>24</v>
          </cell>
          <cell r="AB28">
            <v>25</v>
          </cell>
          <cell r="AC28">
            <v>26</v>
          </cell>
          <cell r="AD28">
            <v>27</v>
          </cell>
          <cell r="AE28">
            <v>28</v>
          </cell>
          <cell r="AF28">
            <v>29</v>
          </cell>
          <cell r="AG28">
            <v>30</v>
          </cell>
        </row>
        <row r="29">
          <cell r="E29">
            <v>0</v>
          </cell>
          <cell r="F29">
            <v>0</v>
          </cell>
          <cell r="G29">
            <v>0</v>
          </cell>
          <cell r="H29">
            <v>0</v>
          </cell>
          <cell r="I29">
            <v>0</v>
          </cell>
          <cell r="J29">
            <v>0</v>
          </cell>
          <cell r="K29">
            <v>0</v>
          </cell>
          <cell r="P29">
            <v>0</v>
          </cell>
          <cell r="Q29">
            <v>0</v>
          </cell>
          <cell r="R29">
            <v>0</v>
          </cell>
          <cell r="S29">
            <v>0</v>
          </cell>
          <cell r="T29">
            <v>0</v>
          </cell>
          <cell r="U29">
            <v>0</v>
          </cell>
          <cell r="V29">
            <v>0</v>
          </cell>
          <cell r="AA29">
            <v>0</v>
          </cell>
          <cell r="AB29">
            <v>0</v>
          </cell>
          <cell r="AC29">
            <v>0</v>
          </cell>
          <cell r="AD29">
            <v>0</v>
          </cell>
          <cell r="AE29">
            <v>0</v>
          </cell>
          <cell r="AF29">
            <v>0</v>
          </cell>
          <cell r="AG29">
            <v>0</v>
          </cell>
        </row>
        <row r="32">
          <cell r="E32" t="str">
            <v>SUN</v>
          </cell>
          <cell r="F32" t="str">
            <v>MON</v>
          </cell>
          <cell r="G32" t="str">
            <v>TUE</v>
          </cell>
          <cell r="H32" t="str">
            <v>WED</v>
          </cell>
          <cell r="I32" t="str">
            <v>THU</v>
          </cell>
          <cell r="J32" t="str">
            <v>FRI</v>
          </cell>
          <cell r="K32" t="str">
            <v>SAT</v>
          </cell>
          <cell r="P32" t="str">
            <v>SUN</v>
          </cell>
          <cell r="Q32" t="str">
            <v>MON</v>
          </cell>
          <cell r="R32" t="str">
            <v>TUE</v>
          </cell>
          <cell r="S32" t="str">
            <v>WED</v>
          </cell>
          <cell r="T32" t="str">
            <v>THU</v>
          </cell>
          <cell r="U32" t="str">
            <v>FRI</v>
          </cell>
          <cell r="V32" t="str">
            <v>SAT</v>
          </cell>
          <cell r="AA32" t="str">
            <v>SUN</v>
          </cell>
          <cell r="AB32" t="str">
            <v>MON</v>
          </cell>
          <cell r="AC32" t="str">
            <v>TUE</v>
          </cell>
          <cell r="AD32" t="str">
            <v>WED</v>
          </cell>
          <cell r="AE32" t="str">
            <v>THU</v>
          </cell>
          <cell r="AF32" t="str">
            <v>FRI</v>
          </cell>
          <cell r="AG32" t="str">
            <v>SAT</v>
          </cell>
        </row>
        <row r="33">
          <cell r="E33">
            <v>1</v>
          </cell>
          <cell r="F33">
            <v>2</v>
          </cell>
          <cell r="G33">
            <v>3</v>
          </cell>
          <cell r="H33">
            <v>4</v>
          </cell>
          <cell r="I33">
            <v>5</v>
          </cell>
          <cell r="J33">
            <v>6</v>
          </cell>
          <cell r="K33">
            <v>7</v>
          </cell>
          <cell r="P33">
            <v>0</v>
          </cell>
          <cell r="Q33">
            <v>0</v>
          </cell>
          <cell r="R33">
            <v>0</v>
          </cell>
          <cell r="S33">
            <v>1</v>
          </cell>
          <cell r="T33">
            <v>2</v>
          </cell>
          <cell r="U33">
            <v>3</v>
          </cell>
          <cell r="V33">
            <v>4</v>
          </cell>
          <cell r="AA33">
            <v>0</v>
          </cell>
          <cell r="AB33">
            <v>0</v>
          </cell>
          <cell r="AC33">
            <v>0</v>
          </cell>
          <cell r="AD33">
            <v>0</v>
          </cell>
          <cell r="AE33">
            <v>0</v>
          </cell>
          <cell r="AF33">
            <v>0</v>
          </cell>
          <cell r="AG33">
            <v>1</v>
          </cell>
        </row>
        <row r="34">
          <cell r="E34">
            <v>8</v>
          </cell>
          <cell r="F34">
            <v>9</v>
          </cell>
          <cell r="G34">
            <v>10</v>
          </cell>
          <cell r="H34">
            <v>11</v>
          </cell>
          <cell r="I34">
            <v>12</v>
          </cell>
          <cell r="J34">
            <v>13</v>
          </cell>
          <cell r="K34">
            <v>14</v>
          </cell>
          <cell r="P34">
            <v>5</v>
          </cell>
          <cell r="Q34">
            <v>6</v>
          </cell>
          <cell r="R34">
            <v>7</v>
          </cell>
          <cell r="S34">
            <v>8</v>
          </cell>
          <cell r="T34">
            <v>9</v>
          </cell>
          <cell r="U34">
            <v>10</v>
          </cell>
          <cell r="V34">
            <v>11</v>
          </cell>
          <cell r="AA34">
            <v>2</v>
          </cell>
          <cell r="AB34">
            <v>3</v>
          </cell>
          <cell r="AC34">
            <v>4</v>
          </cell>
          <cell r="AD34">
            <v>5</v>
          </cell>
          <cell r="AE34">
            <v>6</v>
          </cell>
          <cell r="AF34">
            <v>7</v>
          </cell>
          <cell r="AG34">
            <v>8</v>
          </cell>
        </row>
        <row r="35">
          <cell r="E35">
            <v>15</v>
          </cell>
          <cell r="F35">
            <v>16</v>
          </cell>
          <cell r="G35">
            <v>17</v>
          </cell>
          <cell r="H35">
            <v>18</v>
          </cell>
          <cell r="I35">
            <v>19</v>
          </cell>
          <cell r="J35">
            <v>20</v>
          </cell>
          <cell r="K35">
            <v>21</v>
          </cell>
          <cell r="P35">
            <v>12</v>
          </cell>
          <cell r="Q35">
            <v>13</v>
          </cell>
          <cell r="R35">
            <v>14</v>
          </cell>
          <cell r="S35">
            <v>15</v>
          </cell>
          <cell r="T35">
            <v>16</v>
          </cell>
          <cell r="U35">
            <v>17</v>
          </cell>
          <cell r="V35">
            <v>18</v>
          </cell>
          <cell r="AA35">
            <v>9</v>
          </cell>
          <cell r="AB35">
            <v>10</v>
          </cell>
          <cell r="AC35">
            <v>11</v>
          </cell>
          <cell r="AD35">
            <v>12</v>
          </cell>
          <cell r="AE35">
            <v>13</v>
          </cell>
          <cell r="AF35">
            <v>14</v>
          </cell>
          <cell r="AG35">
            <v>15</v>
          </cell>
        </row>
        <row r="36">
          <cell r="E36">
            <v>22</v>
          </cell>
          <cell r="F36">
            <v>23</v>
          </cell>
          <cell r="G36">
            <v>24</v>
          </cell>
          <cell r="H36">
            <v>25</v>
          </cell>
          <cell r="I36">
            <v>26</v>
          </cell>
          <cell r="J36">
            <v>27</v>
          </cell>
          <cell r="K36">
            <v>28</v>
          </cell>
          <cell r="P36">
            <v>19</v>
          </cell>
          <cell r="Q36">
            <v>20</v>
          </cell>
          <cell r="R36">
            <v>21</v>
          </cell>
          <cell r="S36">
            <v>22</v>
          </cell>
          <cell r="T36">
            <v>23</v>
          </cell>
          <cell r="U36">
            <v>24</v>
          </cell>
          <cell r="V36">
            <v>25</v>
          </cell>
          <cell r="AA36">
            <v>16</v>
          </cell>
          <cell r="AB36">
            <v>17</v>
          </cell>
          <cell r="AC36">
            <v>18</v>
          </cell>
          <cell r="AD36">
            <v>19</v>
          </cell>
          <cell r="AE36">
            <v>20</v>
          </cell>
          <cell r="AF36">
            <v>21</v>
          </cell>
          <cell r="AG36">
            <v>22</v>
          </cell>
        </row>
        <row r="37">
          <cell r="E37">
            <v>29</v>
          </cell>
          <cell r="F37">
            <v>30</v>
          </cell>
          <cell r="G37">
            <v>31</v>
          </cell>
          <cell r="H37">
            <v>0</v>
          </cell>
          <cell r="I37">
            <v>0</v>
          </cell>
          <cell r="J37">
            <v>0</v>
          </cell>
          <cell r="K37">
            <v>0</v>
          </cell>
          <cell r="P37">
            <v>26</v>
          </cell>
          <cell r="Q37">
            <v>27</v>
          </cell>
          <cell r="R37">
            <v>28</v>
          </cell>
          <cell r="S37">
            <v>29</v>
          </cell>
          <cell r="T37">
            <v>30</v>
          </cell>
          <cell r="U37">
            <v>31</v>
          </cell>
          <cell r="V37">
            <v>0</v>
          </cell>
          <cell r="AA37">
            <v>23</v>
          </cell>
          <cell r="AB37">
            <v>24</v>
          </cell>
          <cell r="AC37">
            <v>25</v>
          </cell>
          <cell r="AD37">
            <v>26</v>
          </cell>
          <cell r="AE37">
            <v>27</v>
          </cell>
          <cell r="AF37">
            <v>28</v>
          </cell>
          <cell r="AG37">
            <v>29</v>
          </cell>
        </row>
        <row r="38">
          <cell r="E38">
            <v>0</v>
          </cell>
          <cell r="F38">
            <v>0</v>
          </cell>
          <cell r="G38">
            <v>0</v>
          </cell>
          <cell r="H38">
            <v>0</v>
          </cell>
          <cell r="I38">
            <v>0</v>
          </cell>
          <cell r="J38">
            <v>0</v>
          </cell>
          <cell r="K38">
            <v>0</v>
          </cell>
          <cell r="P38">
            <v>0</v>
          </cell>
          <cell r="Q38">
            <v>0</v>
          </cell>
          <cell r="R38">
            <v>0</v>
          </cell>
          <cell r="S38">
            <v>0</v>
          </cell>
          <cell r="T38">
            <v>0</v>
          </cell>
          <cell r="U38">
            <v>0</v>
          </cell>
          <cell r="V38">
            <v>0</v>
          </cell>
          <cell r="AA38">
            <v>30</v>
          </cell>
          <cell r="AB38">
            <v>0</v>
          </cell>
          <cell r="AC38">
            <v>0</v>
          </cell>
          <cell r="AD38">
            <v>0</v>
          </cell>
          <cell r="AE38">
            <v>0</v>
          </cell>
          <cell r="AF38">
            <v>0</v>
          </cell>
          <cell r="AG38">
            <v>0</v>
          </cell>
        </row>
        <row r="41">
          <cell r="E41" t="str">
            <v>SUN</v>
          </cell>
          <cell r="F41" t="str">
            <v>MON</v>
          </cell>
          <cell r="G41" t="str">
            <v>TUE</v>
          </cell>
          <cell r="H41" t="str">
            <v>WED</v>
          </cell>
          <cell r="I41" t="str">
            <v>THU</v>
          </cell>
          <cell r="J41" t="str">
            <v>FRI</v>
          </cell>
          <cell r="K41" t="str">
            <v>SAT</v>
          </cell>
          <cell r="P41" t="str">
            <v>SUN</v>
          </cell>
          <cell r="Q41" t="str">
            <v>MON</v>
          </cell>
          <cell r="R41" t="str">
            <v>TUE</v>
          </cell>
          <cell r="S41" t="str">
            <v>WED</v>
          </cell>
          <cell r="T41" t="str">
            <v>THU</v>
          </cell>
          <cell r="U41" t="str">
            <v>FRI</v>
          </cell>
          <cell r="V41" t="str">
            <v>SAT</v>
          </cell>
          <cell r="AA41" t="str">
            <v>SUN</v>
          </cell>
          <cell r="AB41" t="str">
            <v>MON</v>
          </cell>
          <cell r="AC41" t="str">
            <v>TUE</v>
          </cell>
          <cell r="AD41" t="str">
            <v>WED</v>
          </cell>
          <cell r="AE41" t="str">
            <v>THU</v>
          </cell>
          <cell r="AF41" t="str">
            <v>FRI</v>
          </cell>
          <cell r="AG41" t="str">
            <v>SAT</v>
          </cell>
        </row>
        <row r="42">
          <cell r="E42">
            <v>0</v>
          </cell>
          <cell r="F42">
            <v>1</v>
          </cell>
          <cell r="G42">
            <v>2</v>
          </cell>
          <cell r="H42">
            <v>3</v>
          </cell>
          <cell r="I42">
            <v>4</v>
          </cell>
          <cell r="J42">
            <v>5</v>
          </cell>
          <cell r="K42">
            <v>6</v>
          </cell>
          <cell r="P42">
            <v>0</v>
          </cell>
          <cell r="Q42">
            <v>0</v>
          </cell>
          <cell r="R42">
            <v>0</v>
          </cell>
          <cell r="S42">
            <v>0</v>
          </cell>
          <cell r="T42">
            <v>1</v>
          </cell>
          <cell r="U42">
            <v>2</v>
          </cell>
          <cell r="V42">
            <v>3</v>
          </cell>
          <cell r="AA42">
            <v>0</v>
          </cell>
          <cell r="AB42">
            <v>0</v>
          </cell>
          <cell r="AC42">
            <v>0</v>
          </cell>
          <cell r="AD42">
            <v>0</v>
          </cell>
          <cell r="AE42">
            <v>0</v>
          </cell>
          <cell r="AF42">
            <v>0</v>
          </cell>
          <cell r="AG42">
            <v>1</v>
          </cell>
        </row>
        <row r="43">
          <cell r="E43">
            <v>7</v>
          </cell>
          <cell r="F43">
            <v>8</v>
          </cell>
          <cell r="G43">
            <v>9</v>
          </cell>
          <cell r="H43">
            <v>10</v>
          </cell>
          <cell r="I43">
            <v>11</v>
          </cell>
          <cell r="J43">
            <v>12</v>
          </cell>
          <cell r="K43">
            <v>13</v>
          </cell>
          <cell r="P43">
            <v>4</v>
          </cell>
          <cell r="Q43">
            <v>5</v>
          </cell>
          <cell r="R43">
            <v>6</v>
          </cell>
          <cell r="S43">
            <v>7</v>
          </cell>
          <cell r="T43">
            <v>8</v>
          </cell>
          <cell r="U43">
            <v>9</v>
          </cell>
          <cell r="V43">
            <v>10</v>
          </cell>
          <cell r="AA43">
            <v>2</v>
          </cell>
          <cell r="AB43">
            <v>3</v>
          </cell>
          <cell r="AC43">
            <v>4</v>
          </cell>
          <cell r="AD43">
            <v>5</v>
          </cell>
          <cell r="AE43">
            <v>6</v>
          </cell>
          <cell r="AF43">
            <v>7</v>
          </cell>
          <cell r="AG43">
            <v>8</v>
          </cell>
        </row>
        <row r="44">
          <cell r="E44">
            <v>14</v>
          </cell>
          <cell r="F44">
            <v>15</v>
          </cell>
          <cell r="G44">
            <v>16</v>
          </cell>
          <cell r="H44">
            <v>17</v>
          </cell>
          <cell r="I44">
            <v>18</v>
          </cell>
          <cell r="J44">
            <v>19</v>
          </cell>
          <cell r="K44">
            <v>20</v>
          </cell>
          <cell r="P44">
            <v>11</v>
          </cell>
          <cell r="Q44">
            <v>12</v>
          </cell>
          <cell r="R44">
            <v>13</v>
          </cell>
          <cell r="S44">
            <v>14</v>
          </cell>
          <cell r="T44">
            <v>15</v>
          </cell>
          <cell r="U44">
            <v>16</v>
          </cell>
          <cell r="V44">
            <v>17</v>
          </cell>
          <cell r="AA44">
            <v>9</v>
          </cell>
          <cell r="AB44">
            <v>10</v>
          </cell>
          <cell r="AC44">
            <v>11</v>
          </cell>
          <cell r="AD44">
            <v>12</v>
          </cell>
          <cell r="AE44">
            <v>13</v>
          </cell>
          <cell r="AF44">
            <v>14</v>
          </cell>
          <cell r="AG44">
            <v>15</v>
          </cell>
        </row>
        <row r="45">
          <cell r="E45">
            <v>21</v>
          </cell>
          <cell r="F45">
            <v>22</v>
          </cell>
          <cell r="G45">
            <v>23</v>
          </cell>
          <cell r="H45">
            <v>24</v>
          </cell>
          <cell r="I45">
            <v>25</v>
          </cell>
          <cell r="J45">
            <v>26</v>
          </cell>
          <cell r="K45">
            <v>27</v>
          </cell>
          <cell r="P45">
            <v>18</v>
          </cell>
          <cell r="Q45">
            <v>19</v>
          </cell>
          <cell r="R45">
            <v>20</v>
          </cell>
          <cell r="S45">
            <v>21</v>
          </cell>
          <cell r="T45">
            <v>22</v>
          </cell>
          <cell r="U45">
            <v>23</v>
          </cell>
          <cell r="V45">
            <v>24</v>
          </cell>
          <cell r="AA45">
            <v>16</v>
          </cell>
          <cell r="AB45">
            <v>17</v>
          </cell>
          <cell r="AC45">
            <v>18</v>
          </cell>
          <cell r="AD45">
            <v>19</v>
          </cell>
          <cell r="AE45">
            <v>20</v>
          </cell>
          <cell r="AF45">
            <v>21</v>
          </cell>
          <cell r="AG45">
            <v>22</v>
          </cell>
        </row>
        <row r="46">
          <cell r="E46">
            <v>28</v>
          </cell>
          <cell r="F46">
            <v>29</v>
          </cell>
          <cell r="G46">
            <v>30</v>
          </cell>
          <cell r="H46">
            <v>31</v>
          </cell>
          <cell r="I46">
            <v>0</v>
          </cell>
          <cell r="J46">
            <v>0</v>
          </cell>
          <cell r="K46">
            <v>0</v>
          </cell>
          <cell r="P46">
            <v>25</v>
          </cell>
          <cell r="Q46">
            <v>26</v>
          </cell>
          <cell r="R46">
            <v>27</v>
          </cell>
          <cell r="S46">
            <v>28</v>
          </cell>
          <cell r="T46">
            <v>29</v>
          </cell>
          <cell r="U46">
            <v>30</v>
          </cell>
          <cell r="V46">
            <v>0</v>
          </cell>
          <cell r="AA46">
            <v>23</v>
          </cell>
          <cell r="AB46">
            <v>24</v>
          </cell>
          <cell r="AC46">
            <v>25</v>
          </cell>
          <cell r="AD46">
            <v>26</v>
          </cell>
          <cell r="AE46">
            <v>27</v>
          </cell>
          <cell r="AF46">
            <v>28</v>
          </cell>
          <cell r="AG46">
            <v>29</v>
          </cell>
        </row>
        <row r="47">
          <cell r="E47">
            <v>0</v>
          </cell>
          <cell r="F47">
            <v>0</v>
          </cell>
          <cell r="G47">
            <v>0</v>
          </cell>
          <cell r="H47">
            <v>0</v>
          </cell>
          <cell r="I47">
            <v>0</v>
          </cell>
          <cell r="J47">
            <v>0</v>
          </cell>
          <cell r="K47">
            <v>0</v>
          </cell>
          <cell r="P47">
            <v>0</v>
          </cell>
          <cell r="Q47">
            <v>0</v>
          </cell>
          <cell r="R47">
            <v>0</v>
          </cell>
          <cell r="S47">
            <v>0</v>
          </cell>
          <cell r="T47">
            <v>0</v>
          </cell>
          <cell r="U47">
            <v>0</v>
          </cell>
          <cell r="V47">
            <v>0</v>
          </cell>
          <cell r="AA47">
            <v>30</v>
          </cell>
          <cell r="AB47">
            <v>31</v>
          </cell>
          <cell r="AC47">
            <v>0</v>
          </cell>
          <cell r="AD47">
            <v>0</v>
          </cell>
          <cell r="AE47">
            <v>0</v>
          </cell>
          <cell r="AF47">
            <v>0</v>
          </cell>
          <cell r="AG4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TB (2)"/>
      <sheetName val="Actual"/>
      <sheetName val="PPA"/>
      <sheetName val="Export Cost SAP"/>
      <sheetName val="Sheet10"/>
      <sheetName val="Sheet9"/>
      <sheetName val="UT"/>
      <sheetName val="ut (2)"/>
      <sheetName val="Sheet5"/>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CI YTD"/>
      <sheetName val="PL EBITDA"/>
      <sheetName val="BS"/>
      <sheetName val="Change in Equity"/>
      <sheetName val="Cash Flow"/>
      <sheetName val="UT1"/>
      <sheetName val="1. PL-RelatedPartyTransactions"/>
      <sheetName val="2. Fin cost"/>
      <sheetName val="6. EB by type"/>
      <sheetName val="MD Q3"/>
      <sheetName val="คชจ.รวม"/>
      <sheetName val="Sheet1"/>
      <sheetName val="แยกคชจ."/>
      <sheetName val="3. Foreign Exchange"/>
      <sheetName val="4. Selling by type"/>
      <sheetName val="5. Admin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s>
    <sheetDataSet>
      <sheetData sheetId="0">
        <row r="3">
          <cell r="B3">
            <v>2008</v>
          </cell>
          <cell r="N3" t="str">
            <v>in units</v>
          </cell>
        </row>
        <row r="4">
          <cell r="B4">
            <v>2009</v>
          </cell>
          <cell r="N4" t="str">
            <v>in thousands</v>
          </cell>
        </row>
        <row r="5">
          <cell r="B5">
            <v>2010</v>
          </cell>
        </row>
        <row r="6">
          <cell r="B6">
            <v>2011</v>
          </cell>
        </row>
        <row r="7">
          <cell r="B7">
            <v>2012</v>
          </cell>
        </row>
        <row r="8">
          <cell r="B8">
            <v>2013</v>
          </cell>
        </row>
        <row r="9">
          <cell r="B9">
            <v>2014</v>
          </cell>
        </row>
        <row r="10">
          <cell r="B10">
            <v>2015</v>
          </cell>
        </row>
        <row r="11">
          <cell r="B11">
            <v>2016</v>
          </cell>
        </row>
        <row r="12">
          <cell r="B12">
            <v>2017</v>
          </cell>
        </row>
        <row r="13">
          <cell r="B13">
            <v>2018</v>
          </cell>
        </row>
        <row r="14">
          <cell r="B14">
            <v>2019</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
          <cell r="E8">
            <v>2012</v>
          </cell>
        </row>
      </sheetData>
      <sheetData sheetId="14" refreshError="1"/>
      <sheetData sheetId="15" refreshError="1"/>
      <sheetData sheetId="16" refreshError="1"/>
      <sheetData sheetId="17">
        <row r="13">
          <cell r="D13">
            <v>67607326.030000001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9">
          <cell r="U69">
            <v>20444925.900467291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OCA"/>
      <sheetName val="OCL"/>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PL EBITDA"/>
      <sheetName val="BS"/>
      <sheetName val="Change in Equity"/>
      <sheetName val="Cash Flow"/>
      <sheetName val="1. PL-RelatedPartyTransactions"/>
      <sheetName val="2. Fin cost"/>
      <sheetName val="3. Foreign Exchange"/>
      <sheetName val="4. Selling by type"/>
      <sheetName val="5. Admin by type"/>
      <sheetName val="6. EB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 val="May-Apr 2009"/>
    </sheetNames>
    <sheetDataSet>
      <sheetData sheetId="0" refreshError="1">
        <row r="3">
          <cell r="N3" t="str">
            <v>in units</v>
          </cell>
          <cell r="Q3" t="str">
            <v>PTTGC</v>
          </cell>
        </row>
        <row r="4">
          <cell r="Q4" t="str">
            <v>TOCGC</v>
          </cell>
        </row>
        <row r="5">
          <cell r="Q5" t="str">
            <v>TEA</v>
          </cell>
        </row>
        <row r="6">
          <cell r="Q6" t="str">
            <v>Bio_Creation</v>
          </cell>
        </row>
        <row r="7">
          <cell r="Q7" t="str">
            <v>TOL</v>
          </cell>
        </row>
        <row r="8">
          <cell r="Q8" t="str">
            <v>TFA</v>
          </cell>
        </row>
        <row r="9">
          <cell r="Q9" t="str">
            <v>BPE</v>
          </cell>
        </row>
        <row r="10">
          <cell r="Q10" t="str">
            <v>PTTPE</v>
          </cell>
        </row>
        <row r="11">
          <cell r="Q11" t="str">
            <v>TSCL</v>
          </cell>
        </row>
        <row r="12">
          <cell r="Q12" t="str">
            <v>NPCS_E</v>
          </cell>
        </row>
        <row r="13">
          <cell r="Q13" t="str">
            <v>PTTME</v>
          </cell>
        </row>
        <row r="14">
          <cell r="Q14" t="str">
            <v>TEX</v>
          </cell>
        </row>
        <row r="15">
          <cell r="Q15" t="str">
            <v>TTT</v>
          </cell>
        </row>
        <row r="16">
          <cell r="Q16" t="str">
            <v>CH_Inter</v>
          </cell>
        </row>
        <row r="17">
          <cell r="Q17" t="str">
            <v>AP_ROH</v>
          </cell>
        </row>
        <row r="18">
          <cell r="Q18" t="str">
            <v>Emery</v>
          </cell>
        </row>
        <row r="19">
          <cell r="Q19" t="str">
            <v>PTTUT</v>
          </cell>
        </row>
        <row r="20">
          <cell r="Q20" t="str">
            <v>PPCL</v>
          </cell>
        </row>
        <row r="21">
          <cell r="Q21" t="str">
            <v>Natureworks</v>
          </cell>
        </row>
        <row r="22">
          <cell r="Q22" t="str">
            <v>Vencorex_Holding</v>
          </cell>
        </row>
        <row r="23">
          <cell r="Q23" t="str">
            <v>PTTGC_Inter_USA</v>
          </cell>
        </row>
        <row r="24">
          <cell r="Q24" t="str">
            <v>PTTGC_Inter_NetherBV</v>
          </cell>
        </row>
        <row r="25">
          <cell r="Q25" t="str">
            <v>[ICP None]</v>
          </cell>
        </row>
        <row r="26">
          <cell r="Q26" t="str">
            <v xml:space="preserve">Alliance Petrochemical Investment (Singapore) Pte. Ltd. </v>
          </cell>
        </row>
        <row r="28">
          <cell r="Q28" t="str">
            <v xml:space="preserve">Dhipaya Insurance Public Co., Ltd. </v>
          </cell>
        </row>
        <row r="29">
          <cell r="Q29" t="str">
            <v>HMC Polymers Co., Ltd.</v>
          </cell>
        </row>
        <row r="30">
          <cell r="Q30" t="str">
            <v xml:space="preserve">IRPC Public Company Limited </v>
          </cell>
        </row>
        <row r="31">
          <cell r="Q31" t="str">
            <v>PTT Polymer Logistic Co., Ltd.</v>
          </cell>
        </row>
        <row r="32">
          <cell r="Q32" t="str">
            <v>Rayong Olefins Co., Ltd.</v>
          </cell>
        </row>
        <row r="33">
          <cell r="Q33" t="str">
            <v>Star Petroleum Refining Co., Ltd.</v>
          </cell>
        </row>
        <row r="34">
          <cell r="Q34" t="str">
            <v>Thai Petroleum Pipeline Co., Ltd.</v>
          </cell>
        </row>
        <row r="35">
          <cell r="Q35" t="str">
            <v>PTTEP Siam Ltd.</v>
          </cell>
        </row>
        <row r="36">
          <cell r="Q36" t="str">
            <v>PTT Asahi Co., Ltd.</v>
          </cell>
        </row>
        <row r="37">
          <cell r="Q37" t="str">
            <v>PTT International trading Pte., Ltd.</v>
          </cell>
        </row>
        <row r="38">
          <cell r="Q38" t="str">
            <v>Energy Complex. Co., Ltd.</v>
          </cell>
        </row>
        <row r="39">
          <cell r="Q39" t="str">
            <v xml:space="preserve">PTT Exploration and Production Public Company Limited </v>
          </cell>
        </row>
        <row r="40">
          <cell r="Q40" t="str">
            <v>Emeryoleo Specialties (M) Sdn. Bhd.</v>
          </cell>
        </row>
        <row r="41">
          <cell r="Q41" t="str">
            <v xml:space="preserve">Thaioil Public Company Limited </v>
          </cell>
        </row>
        <row r="42">
          <cell r="Q42" t="str">
            <v xml:space="preserve">PTT Tank Terminal Co., Ltd. </v>
          </cell>
        </row>
        <row r="43">
          <cell r="Q43" t="str">
            <v xml:space="preserve">Bangchak Petroleum Public Company Limited </v>
          </cell>
        </row>
        <row r="44">
          <cell r="Q44" t="str">
            <v xml:space="preserve">Myriant Lake Providence Inc. </v>
          </cell>
        </row>
        <row r="45">
          <cell r="Q45" t="str">
            <v>Myraint LP LLC.</v>
          </cell>
        </row>
        <row r="46">
          <cell r="Q46" t="str">
            <v xml:space="preserve">Business Services Alliance Co., Ltd. </v>
          </cell>
        </row>
        <row r="47">
          <cell r="Q47" t="str">
            <v>Community Partnership Association</v>
          </cell>
        </row>
        <row r="48">
          <cell r="Q48" t="str">
            <v>PTT LNG Co., Ltd.</v>
          </cell>
        </row>
        <row r="49">
          <cell r="Q49" t="str">
            <v xml:space="preserve">PTT Retail Management Co., Ltd. </v>
          </cell>
        </row>
        <row r="50">
          <cell r="Q50" t="str">
            <v xml:space="preserve">PTT Retail Service Co., Ltd. </v>
          </cell>
        </row>
        <row r="51">
          <cell r="Q51" t="str">
            <v xml:space="preserve">PTTEP International Limited </v>
          </cell>
        </row>
        <row r="52">
          <cell r="Q52" t="str">
            <v xml:space="preserve">Amata NGD Co., Ltd. </v>
          </cell>
        </row>
        <row r="53">
          <cell r="Q53" t="str">
            <v xml:space="preserve">PTT Natural Gas Distribution Co., Ltd. </v>
          </cell>
        </row>
        <row r="54">
          <cell r="Q54" t="str">
            <v>PTT Green Energy Pte., Ltd.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P&amp;L"/>
      <sheetName val="BS(old format)"/>
      <sheetName val="Val_Ind"/>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J1"/>
      <sheetName val="J2"/>
      <sheetName val="B1"/>
      <sheetName val="Case 2001 VS 2002"/>
      <sheetName val="worksheet-investment"/>
      <sheetName val="Customer"/>
      <sheetName val="เงินกู้ธนชาติ"/>
      <sheetName val="เงินกู้ MGC"/>
      <sheetName val="Stock CS"/>
      <sheetName val="Trial Balance"/>
      <sheetName val="Fixed assets_kst2"/>
      <sheetName val="F_OH"/>
      <sheetName val="10-1 Media"/>
      <sheetName val="10-cut"/>
      <sheetName val="Furniture_Master"/>
      <sheetName val="130530"/>
      <sheetName val="DEP12"/>
      <sheetName val="BSLA"/>
    </sheetNames>
    <sheetDataSet>
      <sheetData sheetId="0">
        <row r="19">
          <cell r="K19">
            <v>42208.87000000148</v>
          </cell>
        </row>
      </sheetData>
      <sheetData sheetId="1">
        <row r="19">
          <cell r="K19">
            <v>42208.87000000148</v>
          </cell>
        </row>
      </sheetData>
      <sheetData sheetId="2"/>
      <sheetData sheetId="3">
        <row r="76">
          <cell r="B76">
            <v>249908.16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อาคาร"/>
      <sheetName val="เครื่องตกแต่ง"/>
      <sheetName val="DEP12"/>
      <sheetName val="เครื่องมือ"/>
      <sheetName val="ยานพาหนะ"/>
      <sheetName val="J3_-_Nong_Pra_Lai"/>
      <sheetName val="J4_-_Cha_Cheng_Sao"/>
      <sheetName val="10-1 Media"/>
      <sheetName val="10-cut"/>
      <sheetName val="EW-FA-0900"/>
      <sheetName val="Case 2001 VS 2002"/>
      <sheetName val="BSLA"/>
      <sheetName val="Used_Acc"/>
      <sheetName val="Header"/>
      <sheetName val="Master List (ม.ค.-มี.ค)"/>
      <sheetName val="ทรัพย์ประจำระหว่างทำ"/>
      <sheetName val="M_Maincomp"/>
      <sheetName val="ลูกหนี้(เก่า)"/>
      <sheetName val="B1"/>
      <sheetName val="Sheet2"/>
      <sheetName val="Sum"/>
      <sheetName val=" IB-PL-YTD"/>
      <sheetName val="CST1198"/>
      <sheetName val="DataSheet"/>
      <sheetName val="S33"/>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Present-Conso"/>
      <sheetName val="Tickmarks"/>
      <sheetName val="Calendar"/>
    </sheetNames>
    <sheetDataSet>
      <sheetData sheetId="0">
        <row r="1">
          <cell r="F1" t="str">
            <v>Priminary</v>
          </cell>
          <cell r="J1">
            <v>39082</v>
          </cell>
        </row>
        <row r="2">
          <cell r="J2" t="str">
            <v>Adjusted</v>
          </cell>
          <cell r="K2" t="str">
            <v>RJE</v>
          </cell>
        </row>
        <row r="3">
          <cell r="J3">
            <v>513050</v>
          </cell>
        </row>
        <row r="4">
          <cell r="J4">
            <v>513050</v>
          </cell>
          <cell r="K4">
            <v>0</v>
          </cell>
        </row>
        <row r="5">
          <cell r="J5">
            <v>40000</v>
          </cell>
          <cell r="K5">
            <v>0</v>
          </cell>
        </row>
        <row r="6">
          <cell r="J6">
            <v>0</v>
          </cell>
          <cell r="K6">
            <v>0</v>
          </cell>
        </row>
        <row r="7">
          <cell r="J7">
            <v>10000</v>
          </cell>
          <cell r="K7">
            <v>0</v>
          </cell>
        </row>
        <row r="8">
          <cell r="J8">
            <v>17261.580000000002</v>
          </cell>
          <cell r="K8">
            <v>0</v>
          </cell>
        </row>
        <row r="9">
          <cell r="J9">
            <v>219498797.56</v>
          </cell>
          <cell r="K9">
            <v>0</v>
          </cell>
        </row>
        <row r="10">
          <cell r="J10">
            <v>7024420.79</v>
          </cell>
          <cell r="K10">
            <v>0</v>
          </cell>
        </row>
        <row r="11">
          <cell r="J11">
            <v>0</v>
          </cell>
          <cell r="K11">
            <v>0</v>
          </cell>
        </row>
        <row r="12">
          <cell r="J12">
            <v>-3200</v>
          </cell>
          <cell r="K12">
            <v>0</v>
          </cell>
        </row>
        <row r="13">
          <cell r="J13">
            <v>227100329.93000001</v>
          </cell>
          <cell r="K13">
            <v>0</v>
          </cell>
        </row>
        <row r="14">
          <cell r="J14">
            <v>227100329.93000001</v>
          </cell>
          <cell r="K14">
            <v>0</v>
          </cell>
        </row>
      </sheetData>
      <sheetData sheetId="1">
        <row r="1">
          <cell r="F1" t="str">
            <v>Priminary</v>
          </cell>
          <cell r="H1" t="str">
            <v>Adjusted</v>
          </cell>
          <cell r="I1" t="str">
            <v>RJE</v>
          </cell>
        </row>
        <row r="2">
          <cell r="I2" t="str">
            <v>AJE</v>
          </cell>
        </row>
        <row r="3">
          <cell r="H3">
            <v>513050</v>
          </cell>
          <cell r="I3">
            <v>0</v>
          </cell>
        </row>
        <row r="4">
          <cell r="H4">
            <v>40000</v>
          </cell>
          <cell r="I4">
            <v>0</v>
          </cell>
        </row>
        <row r="5">
          <cell r="H5">
            <v>0</v>
          </cell>
          <cell r="I5">
            <v>0</v>
          </cell>
        </row>
        <row r="6">
          <cell r="H6">
            <v>10000</v>
          </cell>
          <cell r="I6">
            <v>0</v>
          </cell>
        </row>
        <row r="7">
          <cell r="H7">
            <v>17261.580000000002</v>
          </cell>
          <cell r="I7">
            <v>0</v>
          </cell>
        </row>
        <row r="8">
          <cell r="H8">
            <v>219498797.56</v>
          </cell>
          <cell r="I8">
            <v>0</v>
          </cell>
        </row>
        <row r="9">
          <cell r="H9">
            <v>7024420.79</v>
          </cell>
          <cell r="I9">
            <v>0</v>
          </cell>
        </row>
        <row r="10">
          <cell r="H10">
            <v>0</v>
          </cell>
          <cell r="I10">
            <v>0</v>
          </cell>
        </row>
        <row r="11">
          <cell r="H11">
            <v>-3200</v>
          </cell>
          <cell r="I11">
            <v>0</v>
          </cell>
        </row>
        <row r="12">
          <cell r="H12">
            <v>227100329.93000001</v>
          </cell>
          <cell r="I12">
            <v>0</v>
          </cell>
        </row>
        <row r="13">
          <cell r="H13">
            <v>227100329.93000001</v>
          </cell>
          <cell r="I13">
            <v>0</v>
          </cell>
        </row>
        <row r="14">
          <cell r="I14">
            <v>0</v>
          </cell>
        </row>
      </sheetData>
      <sheetData sheetId="2"/>
      <sheetData sheetId="3"/>
      <sheetData sheetId="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Database"/>
      <sheetName val="Template"/>
      <sheetName val="ปริมาณงานบ่อพักคสล."/>
      <sheetName val="Calendar"/>
      <sheetName val="HC TS"/>
      <sheetName val="Cost_Database"/>
      <sheetName val="ปริมาณงานบ่อพักคสล_"/>
      <sheetName val="HC_TS"/>
      <sheetName val="Cost_Database1"/>
      <sheetName val="ปริมาณงานบ่อพักคสล_1"/>
      <sheetName val="HC_TS1"/>
      <sheetName val="Cost_Database2"/>
      <sheetName val="ปริมาณงานบ่อพักคสล_2"/>
      <sheetName val="HC_TS2"/>
      <sheetName val="Cost_Database3"/>
      <sheetName val="ปริมาณงานบ่อพักคสล_3"/>
      <sheetName val="HC_TS3"/>
      <sheetName val="Cost_Database4"/>
      <sheetName val="ปริมาณงานบ่อพักคสล_4"/>
      <sheetName val="HC_TS4"/>
      <sheetName val="Cost_Database5"/>
      <sheetName val="ปริมาณงานบ่อพักคสล_5"/>
      <sheetName val="HC_TS5"/>
      <sheetName val="Cost_Database6"/>
      <sheetName val="ปริมาณงานบ่อพักคสล_6"/>
      <sheetName val="HC_TS6"/>
      <sheetName val="Links"/>
      <sheetName val="Lead"/>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Links"/>
      <sheetName val="Lead"/>
    </sheetNames>
    <sheetDataSet>
      <sheetData sheetId="0"/>
      <sheetData sheetId="1"/>
      <sheetData sheetId="2"/>
      <sheetData sheetId="3"/>
      <sheetData sheetId="4"/>
      <sheetData sheetId="5"/>
      <sheetData sheetId="6"/>
      <sheetData sheetId="7">
        <row r="4">
          <cell r="E4" t="str">
            <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BASIC"/>
      <sheetName val="ยานพาหนะ"/>
      <sheetName val="Links"/>
      <sheetName val="Lead"/>
      <sheetName val="J1"/>
      <sheetName val="Jung step down (60)"/>
      <sheetName val="Wkgs_BS Lead"/>
      <sheetName val="MA"/>
      <sheetName val="เงินกู้ MGC"/>
    </sheetNames>
    <sheetDataSet>
      <sheetData sheetId="0">
        <row r="19">
          <cell r="L19">
            <v>87228</v>
          </cell>
        </row>
      </sheetData>
      <sheetData sheetId="1">
        <row r="19">
          <cell r="L19">
            <v>87228</v>
          </cell>
        </row>
      </sheetData>
      <sheetData sheetId="2">
        <row r="131">
          <cell r="B131">
            <v>3289607.32</v>
          </cell>
        </row>
      </sheetData>
      <sheetData sheetId="3">
        <row r="76">
          <cell r="B76">
            <v>249908.16</v>
          </cell>
        </row>
      </sheetData>
      <sheetData sheetId="4">
        <row r="131">
          <cell r="B131">
            <v>3289607.32</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ProfileData"/>
      <sheetName val="P&amp;L_Actual"/>
      <sheetName val="NG Price"/>
      <sheetName val="Production_Actual"/>
      <sheetName val="MEG US$ FS"/>
    </sheetNames>
    <sheetDataSet>
      <sheetData sheetId="0" refreshError="1"/>
      <sheetData sheetId="1" refreshError="1"/>
      <sheetData sheetId="2" refreshError="1"/>
      <sheetData sheetId="3" refreshError="1"/>
      <sheetData sheetId="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nput"/>
      <sheetName val="Work'n Process"/>
      <sheetName val="Master"/>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aster"/>
    </sheetNames>
    <sheetDataSet>
      <sheetData sheetId="0"/>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Links"/>
      <sheetName val="Lead"/>
      <sheetName val="เงินกู้ธนชาติ"/>
      <sheetName val="เงินกู้ MGC"/>
      <sheetName val="Consolidated"/>
      <sheetName val="PA"/>
      <sheetName val="FF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 Table"/>
    </sheetNames>
    <sheetDataSet>
      <sheetData sheetId="0">
        <row r="19">
          <cell r="I19" t="e">
            <v>#VALUE!</v>
          </cell>
        </row>
      </sheetData>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TB-2001-Renovate-Wrong"/>
      <sheetName val="TB-2001-Apr'01"/>
      <sheetName val="TB-2001-Revised"/>
      <sheetName val="เงินกู้ MGC"/>
      <sheetName val="ตั๋วเงินรับ"/>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CODE,NAME"/>
      <sheetName val="ใบสรุปมูลค่าสินค้า_(2)"/>
      <sheetName val="โอน_str-สาขา"/>
      <sheetName val="โอน_str-สาขาTS"/>
      <sheetName val="GL_CB"/>
      <sheetName val="GL_M"/>
      <sheetName val="AA-1"/>
      <sheetName val="IA Data"/>
      <sheetName val="Master"/>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s>
    <sheetDataSet>
      <sheetData sheetId="0"/>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Operating Report"/>
      <sheetName val="Monthly Operating Report (2)"/>
      <sheetName val="Day Data "/>
      <sheetName val="Gas"/>
      <sheetName val="SAP migo CUP2"/>
      <sheetName val="PR"/>
      <sheetName val="SAP Interface AR"/>
      <sheetName val="SAP Interface EGAT"/>
      <sheetName val="Chemical"/>
      <sheetName val="Input data sell"/>
      <sheetName val="GTG His"/>
      <sheetName val="STG His "/>
      <sheetName val="Start"/>
      <sheetName val="End"/>
      <sheetName val="Marketing1 Report"/>
      <sheetName val="Marketing2 Report"/>
      <sheetName val="Marketing3 Report"/>
      <sheetName val="Aux6.9kV His"/>
      <sheetName val="Power Customer H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33"/>
      <sheetName val="S33 (3 months)"/>
      <sheetName val="S33 (3 months)-note"/>
      <sheetName val="S33 (6 months)"/>
      <sheetName val="S33 (6 months)-note"/>
      <sheetName val="34-note-mar"/>
    </sheetNames>
    <sheetDataSet>
      <sheetData sheetId="0"/>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33"/>
      <sheetName val="J3_-_Nong_Pra_Lai"/>
      <sheetName val="J4_-_Cha_Cheng_Sao"/>
      <sheetName val="EW-FA-0900"/>
      <sheetName val="AR_TERM"/>
      <sheetName val="Monthly Sales Report"/>
      <sheetName val="Links"/>
      <sheetName val="Lead"/>
      <sheetName val="Master"/>
      <sheetName val="Sheet1"/>
      <sheetName val="Variance"/>
      <sheetName val="DEP12"/>
      <sheetName val="10-1 Media"/>
      <sheetName val="10-cut"/>
      <sheetName val="อาคาร"/>
      <sheetName val="เครื่องตกแต่ง"/>
      <sheetName val="CST1198"/>
      <sheetName val="F_OH"/>
      <sheetName val="CJEs"/>
      <sheetName val="PGM_2LEVYTD"/>
      <sheetName val="code"/>
      <sheetName val="เครื่องมือ"/>
      <sheetName val="MIVb"/>
      <sheetName val="Daily"/>
      <sheetName val="CASA-PLAN"/>
      <sheetName val="BASIC"/>
      <sheetName val="Monthly_Sales_Report"/>
      <sheetName val="10-1_Media"/>
      <sheetName val="Selection"/>
      <sheetName val="Main"/>
      <sheetName val="Related"/>
      <sheetName val="Nominal Accounts"/>
      <sheetName val="PL _ ผลงานใหม่รวม"/>
      <sheetName val="Domestic Sales"/>
      <sheetName val="Retire SRO Sale"/>
      <sheetName val="Retire SRO Scrapping"/>
      <sheetName val="TRAIL_MAR2000"/>
      <sheetName val="เงินกู้ MGC"/>
      <sheetName val="menu"/>
      <sheetName val="MV-Master"/>
      <sheetName val="N280998"/>
      <sheetName val="STart"/>
      <sheetName val="ต้นฉบับ"/>
      <sheetName val="BUDGET"/>
      <sheetName val="COSUB"/>
      <sheetName val="PRODUCT"/>
      <sheetName val="Trial Balance"/>
      <sheetName val="Index Sheet"/>
      <sheetName val="Actual-Monthly"/>
      <sheetName val="Actual-ＹＴＤ"/>
      <sheetName val="Budget-Monthly"/>
      <sheetName val="Budget-YTD"/>
      <sheetName val="Lookups"/>
      <sheetName val="LEASEHOLD"/>
      <sheetName val="ใบส่งมอบ RD_BFI"/>
      <sheetName val="งบสินค้า BMS"/>
      <sheetName val="Indicator"/>
      <sheetName val="FG-ISSUED"/>
      <sheetName val="Gia vat tu"/>
      <sheetName val="A"/>
      <sheetName val="H-110"/>
      <sheetName val="H-120"/>
    </sheetNames>
    <sheetDataSet>
      <sheetData sheetId="0" refreshError="1"/>
      <sheetData sheetId="1" refreshError="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2004"/>
      <sheetName val="2003"/>
      <sheetName val="2002"/>
      <sheetName val="2001"/>
      <sheetName val="10130104 (2)"/>
      <sheetName val="10130104"/>
      <sheetName val="1602-97"/>
      <sheetName val="1602-98"/>
      <sheetName val="BS-Q1'04"/>
      <sheetName val="TB-2001-Apr'01"/>
      <sheetName val="10130104 2004"/>
      <sheetName val="เงินกู้ MGC"/>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Q1'04"/>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OfficeMC-Master"/>
      <sheetName val="OfficeMC-Adj"/>
      <sheetName val="BASIS"/>
      <sheetName val="SEA"/>
      <sheetName val="10-1 Media"/>
      <sheetName val="10-cut"/>
      <sheetName val="1045"/>
      <sheetName val="total"/>
    </sheetNames>
    <sheetDataSet>
      <sheetData sheetId="0">
        <row r="2">
          <cell r="A2" t="str">
            <v/>
          </cell>
          <cell r="B2" t="str">
            <v>Assets</v>
          </cell>
        </row>
        <row r="3">
          <cell r="A3" t="str">
            <v/>
          </cell>
          <cell r="B3" t="str">
            <v>Current Assets</v>
          </cell>
        </row>
        <row r="4">
          <cell r="A4" t="str">
            <v>101488</v>
          </cell>
          <cell r="B4" t="str">
            <v>101488 Bank Balance-SCB Tarua</v>
          </cell>
        </row>
        <row r="5">
          <cell r="A5" t="str">
            <v>102488</v>
          </cell>
          <cell r="B5" t="str">
            <v>102488 Bank Deposit-SCB Tarua</v>
          </cell>
        </row>
        <row r="6">
          <cell r="A6" t="str">
            <v>103488</v>
          </cell>
          <cell r="B6" t="str">
            <v>103488 Uncleared Payment-SCB Tarua</v>
          </cell>
        </row>
        <row r="7">
          <cell r="A7" t="str">
            <v>101567</v>
          </cell>
          <cell r="B7" t="str">
            <v>101567 Bank Balance-SCB Head Office</v>
          </cell>
        </row>
        <row r="8">
          <cell r="A8" t="str">
            <v/>
          </cell>
          <cell r="B8" t="str">
            <v/>
          </cell>
        </row>
        <row r="9">
          <cell r="A9" t="str">
            <v>101689</v>
          </cell>
          <cell r="B9" t="str">
            <v>101689 Bank Balance-TFB Bangsue</v>
          </cell>
        </row>
        <row r="10">
          <cell r="A10" t="str">
            <v>103689</v>
          </cell>
          <cell r="B10" t="str">
            <v>103689 Uncleared Payment-TFB Bangsue</v>
          </cell>
        </row>
        <row r="11">
          <cell r="A11" t="str">
            <v>101713</v>
          </cell>
          <cell r="B11" t="str">
            <v>101713 Bank Balance-TFB SB</v>
          </cell>
        </row>
        <row r="12">
          <cell r="A12" t="str">
            <v>103713</v>
          </cell>
          <cell r="B12" t="str">
            <v>103713 Uncleared Payment-TFB SB</v>
          </cell>
        </row>
        <row r="13">
          <cell r="A13" t="str">
            <v>101774</v>
          </cell>
          <cell r="B13" t="str">
            <v>101774 Bank Balance-TFB PPB</v>
          </cell>
        </row>
        <row r="14">
          <cell r="A14" t="str">
            <v>103774</v>
          </cell>
          <cell r="B14" t="str">
            <v>103774 Uncleared Payment-TFB PPB</v>
          </cell>
        </row>
        <row r="15">
          <cell r="A15" t="str">
            <v>101788</v>
          </cell>
          <cell r="B15" t="str">
            <v>101788 Bank Balance-TFB Phaholyothin</v>
          </cell>
        </row>
        <row r="16">
          <cell r="A16" t="str">
            <v/>
          </cell>
          <cell r="B16" t="str">
            <v>Cash in Banks</v>
          </cell>
        </row>
        <row r="17">
          <cell r="A17" t="str">
            <v>100110</v>
          </cell>
          <cell r="B17" t="str">
            <v>100110 Petty Cash</v>
          </cell>
        </row>
        <row r="18">
          <cell r="A18" t="str">
            <v>100210</v>
          </cell>
          <cell r="B18" t="str">
            <v>100210 Cash on Hand</v>
          </cell>
        </row>
        <row r="19">
          <cell r="A19" t="str">
            <v/>
          </cell>
          <cell r="B19" t="str">
            <v>Cash On Hand</v>
          </cell>
        </row>
        <row r="20">
          <cell r="A20" t="str">
            <v/>
          </cell>
          <cell r="B20" t="str">
            <v>Cash On Hand and in Bank</v>
          </cell>
        </row>
        <row r="21">
          <cell r="A21" t="str">
            <v/>
          </cell>
          <cell r="B21" t="str">
            <v>Account and Notes Receivable-Trade-Net</v>
          </cell>
        </row>
        <row r="22">
          <cell r="A22" t="str">
            <v>117110</v>
          </cell>
          <cell r="B22" t="str">
            <v>117110 Due from Afflilated Co. - Sales A/C</v>
          </cell>
        </row>
        <row r="23">
          <cell r="A23" t="str">
            <v/>
          </cell>
          <cell r="B23" t="str">
            <v>Affiliated companies</v>
          </cell>
        </row>
        <row r="24">
          <cell r="A24" t="str">
            <v>112110</v>
          </cell>
          <cell r="B24" t="str">
            <v>112110 A/R Trade-Interface from Outside SAP</v>
          </cell>
        </row>
        <row r="25">
          <cell r="A25" t="str">
            <v/>
          </cell>
          <cell r="B25" t="str">
            <v>Other Company</v>
          </cell>
        </row>
        <row r="26">
          <cell r="A26" t="str">
            <v/>
          </cell>
          <cell r="B26" t="str">
            <v>Other Companies</v>
          </cell>
        </row>
        <row r="27">
          <cell r="A27" t="str">
            <v>117120</v>
          </cell>
          <cell r="B27" t="str">
            <v>117120 Current Account - Affiliated Companies</v>
          </cell>
        </row>
        <row r="28">
          <cell r="A28" t="str">
            <v>117140</v>
          </cell>
          <cell r="B28" t="str">
            <v>117140 A/R Intercompany-Material Sales</v>
          </cell>
        </row>
        <row r="29">
          <cell r="A29" t="str">
            <v>117220</v>
          </cell>
          <cell r="B29" t="str">
            <v>117220 A/R Intercompany-Promissory Notes</v>
          </cell>
        </row>
        <row r="30">
          <cell r="A30" t="str">
            <v/>
          </cell>
          <cell r="B30" t="str">
            <v>Rec.from &amp; Loans to Sub,Aff&amp;Other Com</v>
          </cell>
        </row>
        <row r="31">
          <cell r="A31" t="str">
            <v/>
          </cell>
          <cell r="B31" t="str">
            <v>Rec. from &amp; Loans to Sub,Aff&amp; Other Comp</v>
          </cell>
        </row>
        <row r="32">
          <cell r="A32" t="str">
            <v>121110</v>
          </cell>
          <cell r="B32" t="str">
            <v>121110 Finished Goods Inventory</v>
          </cell>
        </row>
        <row r="33">
          <cell r="A33" t="str">
            <v>121111</v>
          </cell>
          <cell r="B33" t="str">
            <v>121111 Finished Goods Inventory for SD</v>
          </cell>
        </row>
        <row r="34">
          <cell r="A34" t="str">
            <v>121119</v>
          </cell>
          <cell r="B34" t="str">
            <v>121119 Finished Goods Inventory-Adjustment</v>
          </cell>
        </row>
        <row r="35">
          <cell r="A35" t="str">
            <v/>
          </cell>
          <cell r="B35" t="str">
            <v>Finished Goods</v>
          </cell>
        </row>
        <row r="36">
          <cell r="A36" t="str">
            <v>121210</v>
          </cell>
          <cell r="B36" t="str">
            <v>121210 Goods in Process Inventory</v>
          </cell>
        </row>
        <row r="37">
          <cell r="A37" t="str">
            <v>121219</v>
          </cell>
          <cell r="B37" t="str">
            <v>121219 Goods in Process-Adjustment</v>
          </cell>
        </row>
        <row r="38">
          <cell r="A38" t="str">
            <v/>
          </cell>
          <cell r="B38" t="str">
            <v>Goods in Process</v>
          </cell>
        </row>
        <row r="39">
          <cell r="A39" t="str">
            <v>121310</v>
          </cell>
          <cell r="B39" t="str">
            <v>121310 Raw Materials Inventory</v>
          </cell>
        </row>
        <row r="40">
          <cell r="A40" t="str">
            <v/>
          </cell>
          <cell r="B40" t="str">
            <v>Raw Materials</v>
          </cell>
        </row>
        <row r="41">
          <cell r="A41" t="str">
            <v>121430</v>
          </cell>
          <cell r="B41" t="str">
            <v>121430 Spare Parts Inventory</v>
          </cell>
        </row>
        <row r="42">
          <cell r="A42" t="str">
            <v/>
          </cell>
          <cell r="B42" t="str">
            <v>Spare Parts</v>
          </cell>
        </row>
        <row r="43">
          <cell r="A43" t="str">
            <v>121410</v>
          </cell>
          <cell r="B43" t="str">
            <v>121410 Store Supplies and Others</v>
          </cell>
        </row>
        <row r="44">
          <cell r="A44" t="str">
            <v/>
          </cell>
          <cell r="B44" t="str">
            <v>Stores, Supplies and Others</v>
          </cell>
        </row>
        <row r="45">
          <cell r="A45" t="str">
            <v/>
          </cell>
          <cell r="B45" t="str">
            <v>Inventories</v>
          </cell>
        </row>
        <row r="46">
          <cell r="A46" t="str">
            <v>124120</v>
          </cell>
          <cell r="B46" t="str">
            <v>124120 Insurance Premium</v>
          </cell>
        </row>
        <row r="47">
          <cell r="A47" t="str">
            <v>124140</v>
          </cell>
          <cell r="B47" t="str">
            <v>124140 Rent</v>
          </cell>
        </row>
        <row r="48">
          <cell r="A48" t="str">
            <v>124170</v>
          </cell>
          <cell r="B48" t="str">
            <v>124170 Prepaid Taxes</v>
          </cell>
        </row>
        <row r="49">
          <cell r="A49" t="str">
            <v>124900</v>
          </cell>
          <cell r="B49" t="str">
            <v>124900 Suspense Account for deferred VAT</v>
          </cell>
        </row>
        <row r="50">
          <cell r="A50" t="str">
            <v>124990</v>
          </cell>
          <cell r="B50" t="str">
            <v>124990 Other Prepaid Expenses</v>
          </cell>
        </row>
        <row r="51">
          <cell r="A51" t="str">
            <v/>
          </cell>
          <cell r="B51" t="str">
            <v>Prepaid Expenses</v>
          </cell>
        </row>
        <row r="52">
          <cell r="A52" t="str">
            <v>113110</v>
          </cell>
          <cell r="B52" t="str">
            <v>113110 Employees' Individual Account</v>
          </cell>
        </row>
        <row r="53">
          <cell r="A53" t="str">
            <v>113120</v>
          </cell>
          <cell r="B53" t="str">
            <v>113120 Employees' Advances</v>
          </cell>
        </row>
        <row r="54">
          <cell r="A54" t="str">
            <v>113210</v>
          </cell>
          <cell r="B54" t="str">
            <v>113210 Account Receivable-Sundry Employees' Advances</v>
          </cell>
        </row>
        <row r="55">
          <cell r="A55" t="str">
            <v>113100</v>
          </cell>
          <cell r="B55" t="str">
            <v>113100 Advance for Shares</v>
          </cell>
        </row>
        <row r="56">
          <cell r="A56" t="str">
            <v>113150</v>
          </cell>
          <cell r="B56" t="str">
            <v>113150 Account Receivables-Employees' loan</v>
          </cell>
        </row>
        <row r="57">
          <cell r="A57" t="str">
            <v>113990</v>
          </cell>
          <cell r="B57" t="str">
            <v>113990 Other Miscellaneous Receivables</v>
          </cell>
        </row>
        <row r="58">
          <cell r="A58" t="str">
            <v>123300</v>
          </cell>
          <cell r="B58" t="str">
            <v>123300 Advances for Deferred Charge</v>
          </cell>
        </row>
        <row r="59">
          <cell r="A59" t="str">
            <v>127120</v>
          </cell>
          <cell r="B59" t="str">
            <v>127120 VAT-Input Tax-Deferred (Recoverable)</v>
          </cell>
        </row>
        <row r="60">
          <cell r="A60" t="str">
            <v/>
          </cell>
          <cell r="B60" t="str">
            <v>Other Receivables</v>
          </cell>
        </row>
        <row r="61">
          <cell r="A61" t="str">
            <v/>
          </cell>
          <cell r="B61" t="str">
            <v>Other Current Assets</v>
          </cell>
        </row>
        <row r="62">
          <cell r="A62" t="str">
            <v/>
          </cell>
          <cell r="B62" t="str">
            <v>Total Current Assets</v>
          </cell>
        </row>
        <row r="63">
          <cell r="A63" t="str">
            <v>130550</v>
          </cell>
          <cell r="B63" t="str">
            <v>130550 Investment Par Value-Siam Refractory Industry</v>
          </cell>
        </row>
        <row r="64">
          <cell r="A64" t="str">
            <v>130551</v>
          </cell>
          <cell r="B64" t="str">
            <v>130551 Investment Parmium Value-Siam Refractory Industry</v>
          </cell>
        </row>
        <row r="65">
          <cell r="A65" t="str">
            <v>130552</v>
          </cell>
          <cell r="B65" t="str">
            <v>130552 Investment Discount Value-Siam Refractory Industry</v>
          </cell>
        </row>
        <row r="66">
          <cell r="A66" t="str">
            <v>139991</v>
          </cell>
          <cell r="B66" t="str">
            <v>139991 Equity Method</v>
          </cell>
        </row>
        <row r="67">
          <cell r="A67" t="str">
            <v/>
          </cell>
          <cell r="B67" t="str">
            <v>Investment In &amp; Loans To Sub.,Ass,&amp;Oth.Com</v>
          </cell>
        </row>
        <row r="68">
          <cell r="A68" t="str">
            <v>141110</v>
          </cell>
          <cell r="B68" t="str">
            <v>141110 Land Control Account</v>
          </cell>
        </row>
        <row r="69">
          <cell r="A69" t="str">
            <v>141160</v>
          </cell>
          <cell r="B69" t="str">
            <v>141160 Land Improvement</v>
          </cell>
        </row>
        <row r="70">
          <cell r="A70" t="str">
            <v/>
          </cell>
          <cell r="B70" t="str">
            <v>Land and Land Improvments</v>
          </cell>
        </row>
        <row r="71">
          <cell r="A71" t="str">
            <v>143110</v>
          </cell>
          <cell r="B71" t="str">
            <v>143110 Buildings</v>
          </cell>
        </row>
        <row r="72">
          <cell r="A72" t="str">
            <v>143120</v>
          </cell>
          <cell r="B72" t="str">
            <v>143120 Structures</v>
          </cell>
        </row>
        <row r="73">
          <cell r="A73" t="str">
            <v/>
          </cell>
          <cell r="B73" t="str">
            <v>Buildings and Structures</v>
          </cell>
        </row>
        <row r="74">
          <cell r="A74" t="str">
            <v>144110</v>
          </cell>
          <cell r="B74" t="str">
            <v>144110 Plant Machine &amp; Equipment</v>
          </cell>
        </row>
        <row r="75">
          <cell r="A75" t="str">
            <v/>
          </cell>
          <cell r="B75" t="str">
            <v>Plant Machineries and Equipments</v>
          </cell>
        </row>
        <row r="76">
          <cell r="A76" t="str">
            <v>145110</v>
          </cell>
          <cell r="B76" t="str">
            <v>145110 Transportation &amp; Miscellenous Equipment</v>
          </cell>
        </row>
        <row r="77">
          <cell r="A77" t="str">
            <v/>
          </cell>
          <cell r="B77" t="str">
            <v>Transportation Equipments</v>
          </cell>
        </row>
        <row r="78">
          <cell r="A78" t="str">
            <v>147110</v>
          </cell>
          <cell r="B78" t="str">
            <v>147110 Office Furniture &amp; Equipment</v>
          </cell>
        </row>
        <row r="79">
          <cell r="A79" t="str">
            <v/>
          </cell>
          <cell r="B79" t="str">
            <v>Office Furnitures and Equipments</v>
          </cell>
        </row>
        <row r="80">
          <cell r="A80" t="str">
            <v>146110</v>
          </cell>
          <cell r="B80" t="str">
            <v>146110 Construction in Progress</v>
          </cell>
        </row>
        <row r="81">
          <cell r="A81" t="str">
            <v/>
          </cell>
          <cell r="B81" t="str">
            <v>Construction in Progress</v>
          </cell>
        </row>
        <row r="82">
          <cell r="A82" t="str">
            <v>149500</v>
          </cell>
          <cell r="B82" t="str">
            <v>149500 Salvage Assets</v>
          </cell>
        </row>
        <row r="83">
          <cell r="A83" t="str">
            <v>149510</v>
          </cell>
          <cell r="B83" t="str">
            <v>149510 Suspense Account for Salvage Assets</v>
          </cell>
        </row>
        <row r="84">
          <cell r="A84" t="str">
            <v/>
          </cell>
          <cell r="B84" t="str">
            <v>Unspecified Assets</v>
          </cell>
        </row>
        <row r="85">
          <cell r="A85" t="str">
            <v>151110</v>
          </cell>
          <cell r="B85" t="str">
            <v>151110 Accumulated Depreciation-Land Improvements</v>
          </cell>
        </row>
        <row r="86">
          <cell r="A86" t="str">
            <v>153110</v>
          </cell>
          <cell r="B86" t="str">
            <v>153110 Accumulated Depreciation-Buildings &amp; Structures</v>
          </cell>
        </row>
        <row r="87">
          <cell r="A87" t="str">
            <v>154110</v>
          </cell>
          <cell r="B87" t="str">
            <v>154110 Accumulated Depreciation-Machinery &amp; Equipment</v>
          </cell>
        </row>
        <row r="88">
          <cell r="A88" t="str">
            <v>155110</v>
          </cell>
          <cell r="B88" t="str">
            <v>155110 Accumulated Depre Transportation &amp; Misc Equipment</v>
          </cell>
        </row>
        <row r="89">
          <cell r="A89" t="str">
            <v>157110</v>
          </cell>
          <cell r="B89" t="str">
            <v>157110 Accumulated Depre-Office Furniture &amp; Equipment</v>
          </cell>
        </row>
        <row r="90">
          <cell r="A90" t="str">
            <v>159500</v>
          </cell>
          <cell r="B90" t="str">
            <v>159500 Accumulated Depreciation-Salvage Assets</v>
          </cell>
        </row>
        <row r="91">
          <cell r="A91" t="str">
            <v>159510</v>
          </cell>
          <cell r="B91" t="str">
            <v>159510 Accumulate Depreciation-Suspense AC Salvage Assets</v>
          </cell>
        </row>
        <row r="92">
          <cell r="A92" t="str">
            <v/>
          </cell>
          <cell r="B92" t="str">
            <v>Property, Plant and Equipment-Net</v>
          </cell>
        </row>
        <row r="93">
          <cell r="A93" t="str">
            <v>171110</v>
          </cell>
          <cell r="B93" t="str">
            <v>171110 Land &amp; Land Improvements Not Used in Operations</v>
          </cell>
        </row>
        <row r="94">
          <cell r="A94" t="str">
            <v>172210</v>
          </cell>
          <cell r="B94" t="str">
            <v>172210 Intengible Assets-Software License</v>
          </cell>
        </row>
        <row r="95">
          <cell r="A95" t="str">
            <v>174110</v>
          </cell>
          <cell r="B95" t="str">
            <v>174110 Import Duty - Deposits</v>
          </cell>
        </row>
        <row r="96">
          <cell r="A96" t="str">
            <v>175190</v>
          </cell>
          <cell r="B96" t="str">
            <v>175190 Other Taxes</v>
          </cell>
        </row>
        <row r="97">
          <cell r="A97" t="str">
            <v>176110</v>
          </cell>
          <cell r="B97" t="str">
            <v>176110 Deferred Income Tax</v>
          </cell>
        </row>
        <row r="98">
          <cell r="A98" t="str">
            <v/>
          </cell>
          <cell r="B98" t="str">
            <v>Deferred Income Taxes</v>
          </cell>
        </row>
        <row r="99">
          <cell r="A99" t="str">
            <v>175140</v>
          </cell>
          <cell r="B99" t="str">
            <v>175140 Income Tax Deducted at Source</v>
          </cell>
        </row>
        <row r="100">
          <cell r="A100" t="str">
            <v/>
          </cell>
          <cell r="B100" t="str">
            <v>Income Tax Deducted at Source</v>
          </cell>
        </row>
        <row r="101">
          <cell r="A101" t="str">
            <v>177110</v>
          </cell>
          <cell r="B101" t="str">
            <v>177110 Project</v>
          </cell>
        </row>
        <row r="102">
          <cell r="A102" t="str">
            <v>174150</v>
          </cell>
          <cell r="B102" t="str">
            <v>174150 Cross Currency Forward Variance</v>
          </cell>
        </row>
        <row r="103">
          <cell r="A103" t="str">
            <v>174410</v>
          </cell>
          <cell r="B103" t="str">
            <v>174410 Survey Expenses - Raw Materials</v>
          </cell>
        </row>
        <row r="104">
          <cell r="A104" t="str">
            <v>174510</v>
          </cell>
          <cell r="B104" t="str">
            <v>174510 Miscellaneous Security Deposits</v>
          </cell>
        </row>
        <row r="105">
          <cell r="A105" t="str">
            <v>174530</v>
          </cell>
          <cell r="B105" t="str">
            <v>174530 Factory Expenses</v>
          </cell>
        </row>
        <row r="106">
          <cell r="A106" t="str">
            <v>174990</v>
          </cell>
          <cell r="B106" t="str">
            <v>174990 Sundry Deferred Charges</v>
          </cell>
        </row>
        <row r="107">
          <cell r="A107" t="str">
            <v/>
          </cell>
          <cell r="B107" t="str">
            <v>Other Assets</v>
          </cell>
        </row>
        <row r="108">
          <cell r="A108" t="str">
            <v/>
          </cell>
          <cell r="B108" t="str">
            <v/>
          </cell>
        </row>
        <row r="109">
          <cell r="A109" t="str">
            <v/>
          </cell>
          <cell r="B109" t="str">
            <v>Total Assets</v>
          </cell>
        </row>
        <row r="110">
          <cell r="A110" t="str">
            <v/>
          </cell>
          <cell r="B110" t="str">
            <v>Liabilities And Shareholders'Equity</v>
          </cell>
        </row>
        <row r="111">
          <cell r="A111" t="str">
            <v/>
          </cell>
          <cell r="B111" t="str">
            <v>Liabilities</v>
          </cell>
        </row>
        <row r="112">
          <cell r="A112" t="str">
            <v/>
          </cell>
          <cell r="B112" t="str">
            <v>Current Liabilities</v>
          </cell>
        </row>
        <row r="113">
          <cell r="A113" t="str">
            <v>101463</v>
          </cell>
          <cell r="B113" t="str">
            <v>101463 Bank Balance-SCB Bang Po</v>
          </cell>
        </row>
        <row r="114">
          <cell r="A114" t="str">
            <v>103463</v>
          </cell>
          <cell r="B114" t="str">
            <v>103463 Uncleared Payment-SCB Bang Po</v>
          </cell>
        </row>
        <row r="115">
          <cell r="A115" t="str">
            <v>101689</v>
          </cell>
          <cell r="B115" t="str">
            <v>101689 Bank Balance-TFB Bangsue</v>
          </cell>
        </row>
        <row r="116">
          <cell r="A116" t="str">
            <v>101713</v>
          </cell>
          <cell r="B116" t="str">
            <v>101713 Bank Balance-TFB SB</v>
          </cell>
        </row>
        <row r="117">
          <cell r="A117" t="str">
            <v>103713</v>
          </cell>
          <cell r="B117" t="str">
            <v>103713 Uncleared Payment-TFB SB</v>
          </cell>
        </row>
        <row r="118">
          <cell r="A118" t="str">
            <v>101774</v>
          </cell>
          <cell r="B118" t="str">
            <v>101774 Bank Balance-TFB PPB</v>
          </cell>
        </row>
        <row r="119">
          <cell r="A119" t="str">
            <v>103774</v>
          </cell>
          <cell r="B119" t="str">
            <v>103774 Uncleared Payment-TFB PPB</v>
          </cell>
        </row>
        <row r="120">
          <cell r="A120" t="str">
            <v>101788</v>
          </cell>
          <cell r="B120" t="str">
            <v>101788 Bank Balance-TFB Phaholyothin</v>
          </cell>
        </row>
        <row r="121">
          <cell r="A121" t="str">
            <v/>
          </cell>
          <cell r="B121" t="str">
            <v>Bank Overdrafts</v>
          </cell>
        </row>
        <row r="122">
          <cell r="A122" t="str">
            <v/>
          </cell>
          <cell r="B122" t="str">
            <v>Bank Overdraft and Loans from Banks</v>
          </cell>
        </row>
        <row r="123">
          <cell r="A123" t="str">
            <v/>
          </cell>
          <cell r="B123" t="str">
            <v>Accounts Payable-Trade</v>
          </cell>
        </row>
        <row r="124">
          <cell r="A124" t="str">
            <v>217110</v>
          </cell>
          <cell r="B124" t="str">
            <v>217110 Bought Ledger A/C-Sub.,Ass.&amp;Other Comp</v>
          </cell>
        </row>
        <row r="125">
          <cell r="A125" t="str">
            <v/>
          </cell>
          <cell r="B125" t="str">
            <v>Affiliated Companies</v>
          </cell>
        </row>
        <row r="126">
          <cell r="A126" t="str">
            <v>213100</v>
          </cell>
          <cell r="B126" t="str">
            <v>213100 Goods Receipt/Invoice Receipt</v>
          </cell>
        </row>
        <row r="127">
          <cell r="A127" t="str">
            <v>213110</v>
          </cell>
          <cell r="B127" t="str">
            <v>213110 Provision for Freight Expense GR/IR</v>
          </cell>
        </row>
        <row r="128">
          <cell r="A128" t="str">
            <v>213120</v>
          </cell>
          <cell r="B128" t="str">
            <v>213120 Provision for Import Duty GR/IR</v>
          </cell>
        </row>
        <row r="129">
          <cell r="A129" t="str">
            <v>213130</v>
          </cell>
          <cell r="B129" t="str">
            <v>213130 Provision for Insurance Expense GR/IR</v>
          </cell>
        </row>
        <row r="130">
          <cell r="A130" t="str">
            <v>213140</v>
          </cell>
          <cell r="B130" t="str">
            <v>213140 Provision for Customs Clearance GR/IR</v>
          </cell>
        </row>
        <row r="131">
          <cell r="A131" t="str">
            <v>213142</v>
          </cell>
          <cell r="B131" t="str">
            <v>213142 Provision for in Land Transportation</v>
          </cell>
        </row>
        <row r="132">
          <cell r="A132" t="str">
            <v>213150</v>
          </cell>
          <cell r="B132" t="str">
            <v>213150 Provision for SCT Charge</v>
          </cell>
        </row>
        <row r="133">
          <cell r="A133" t="str">
            <v>213160</v>
          </cell>
          <cell r="B133" t="str">
            <v>213160 Provision for Others Charge</v>
          </cell>
        </row>
        <row r="134">
          <cell r="A134" t="str">
            <v>213190</v>
          </cell>
          <cell r="B134" t="str">
            <v>213190 Un-Applied Account Payable</v>
          </cell>
        </row>
        <row r="135">
          <cell r="A135" t="str">
            <v>213200</v>
          </cell>
          <cell r="B135" t="str">
            <v>213200 Suppliers-Local</v>
          </cell>
        </row>
        <row r="136">
          <cell r="A136" t="str">
            <v>213300</v>
          </cell>
          <cell r="B136" t="str">
            <v>213300 Supplies Foreign</v>
          </cell>
        </row>
        <row r="137">
          <cell r="A137" t="str">
            <v>213309</v>
          </cell>
          <cell r="B137" t="str">
            <v>213309 Foreign Vendors Offsetting Account</v>
          </cell>
        </row>
        <row r="138">
          <cell r="A138" t="str">
            <v/>
          </cell>
          <cell r="B138" t="str">
            <v>Accounts Payable Trade</v>
          </cell>
        </row>
        <row r="139">
          <cell r="A139" t="str">
            <v/>
          </cell>
          <cell r="B139" t="str">
            <v>Other companies</v>
          </cell>
        </row>
        <row r="140">
          <cell r="A140" t="str">
            <v>217120</v>
          </cell>
          <cell r="B140" t="str">
            <v>217120 Current A/C - Sub, Ass., &amp; Other Company</v>
          </cell>
        </row>
        <row r="141">
          <cell r="A141" t="str">
            <v>217140</v>
          </cell>
          <cell r="B141" t="str">
            <v>217140 Current Account-Material Sales</v>
          </cell>
        </row>
        <row r="142">
          <cell r="A142" t="str">
            <v>217220</v>
          </cell>
          <cell r="B142" t="str">
            <v>217220 Promissory Notes -Affiliated Company</v>
          </cell>
        </row>
        <row r="143">
          <cell r="A143" t="str">
            <v/>
          </cell>
          <cell r="B143" t="str">
            <v>Paybls to &amp; Loans fr. Sub.,Aff.&amp;Oth.Com</v>
          </cell>
        </row>
        <row r="144">
          <cell r="A144" t="str">
            <v>220020</v>
          </cell>
          <cell r="B144" t="str">
            <v>220020 Accrued Wages-Salary Regular Day</v>
          </cell>
        </row>
        <row r="145">
          <cell r="A145" t="str">
            <v>220035</v>
          </cell>
          <cell r="B145" t="str">
            <v>220035 Bonus</v>
          </cell>
        </row>
        <row r="146">
          <cell r="A146" t="str">
            <v>220059</v>
          </cell>
          <cell r="B146" t="str">
            <v>220059 Upcountry Bonus</v>
          </cell>
        </row>
        <row r="147">
          <cell r="A147" t="str">
            <v>220065</v>
          </cell>
          <cell r="B147" t="str">
            <v>220065 Bonus</v>
          </cell>
        </row>
        <row r="148">
          <cell r="A148" t="str">
            <v>220098</v>
          </cell>
          <cell r="B148" t="str">
            <v>220098 Mutual Separation Plan Expense</v>
          </cell>
        </row>
        <row r="149">
          <cell r="A149" t="str">
            <v>220099</v>
          </cell>
          <cell r="B149" t="str">
            <v>220099 Net of Wages &amp; Salary</v>
          </cell>
        </row>
        <row r="150">
          <cell r="A150" t="str">
            <v>221100</v>
          </cell>
          <cell r="B150" t="str">
            <v>221100 Accrued Rebate/Bonus</v>
          </cell>
        </row>
        <row r="151">
          <cell r="A151" t="str">
            <v>221120</v>
          </cell>
          <cell r="B151" t="str">
            <v>221120 Accrued Commision</v>
          </cell>
        </row>
        <row r="152">
          <cell r="A152" t="str">
            <v>221200</v>
          </cell>
          <cell r="B152" t="str">
            <v>221200 Accrued Delivery Expenses</v>
          </cell>
        </row>
        <row r="153">
          <cell r="A153" t="str">
            <v>221270</v>
          </cell>
          <cell r="B153" t="str">
            <v>221270 Accrued Export Expenses</v>
          </cell>
        </row>
        <row r="154">
          <cell r="A154" t="str">
            <v>221290</v>
          </cell>
          <cell r="B154" t="str">
            <v>221290 Accrued Sales Promotion Expenses</v>
          </cell>
        </row>
        <row r="155">
          <cell r="A155" t="str">
            <v>221401</v>
          </cell>
          <cell r="B155" t="str">
            <v>221401 Accrued Auditors'Fee</v>
          </cell>
        </row>
        <row r="156">
          <cell r="A156" t="str">
            <v>221412</v>
          </cell>
          <cell r="B156" t="str">
            <v>221412 Accrued Sign Board Tax</v>
          </cell>
        </row>
        <row r="157">
          <cell r="A157" t="str">
            <v>221416</v>
          </cell>
          <cell r="B157" t="str">
            <v>221416 Accrued Rehabilitation Fund</v>
          </cell>
        </row>
        <row r="158">
          <cell r="A158" t="str">
            <v>221440</v>
          </cell>
          <cell r="B158" t="str">
            <v>221440 Accrued Rent Expenses</v>
          </cell>
        </row>
        <row r="159">
          <cell r="A159" t="str">
            <v>221451</v>
          </cell>
          <cell r="B159" t="str">
            <v>221451 Accrued Tap Water Expenses</v>
          </cell>
        </row>
        <row r="160">
          <cell r="A160" t="str">
            <v>221452</v>
          </cell>
          <cell r="B160" t="str">
            <v>221452 Accrued Electricity Expenses</v>
          </cell>
        </row>
        <row r="161">
          <cell r="A161" t="str">
            <v>221460</v>
          </cell>
          <cell r="B161" t="str">
            <v>221460 Accrued Communication &amp; Mailing Expenses</v>
          </cell>
        </row>
        <row r="162">
          <cell r="A162" t="str">
            <v>221461</v>
          </cell>
          <cell r="B162" t="str">
            <v>221461 Accrued Telephone Expenses</v>
          </cell>
        </row>
        <row r="163">
          <cell r="A163" t="str">
            <v>221500</v>
          </cell>
          <cell r="B163" t="str">
            <v>221500 Accrued Repairs, Decoration and Maintenance Exp.</v>
          </cell>
        </row>
        <row r="164">
          <cell r="A164" t="str">
            <v>221520</v>
          </cell>
          <cell r="B164" t="str">
            <v>221520 Accrued Contract Labour and Wages from Outside</v>
          </cell>
        </row>
        <row r="165">
          <cell r="A165" t="str">
            <v>221630</v>
          </cell>
          <cell r="B165" t="str">
            <v>221630 Accrued Freight and Handling Expenses</v>
          </cell>
        </row>
        <row r="166">
          <cell r="A166" t="str">
            <v>221900</v>
          </cell>
          <cell r="B166" t="str">
            <v>221900 Accrued Sundry Expenses</v>
          </cell>
        </row>
        <row r="167">
          <cell r="A167" t="str">
            <v/>
          </cell>
          <cell r="B167" t="str">
            <v>Accrued Expenses</v>
          </cell>
        </row>
        <row r="168">
          <cell r="A168" t="str">
            <v>225120</v>
          </cell>
          <cell r="B168" t="str">
            <v>225120 Deferred Gross Profit</v>
          </cell>
        </row>
        <row r="169">
          <cell r="A169" t="str">
            <v/>
          </cell>
          <cell r="B169" t="str">
            <v>Deferred Income</v>
          </cell>
        </row>
        <row r="170">
          <cell r="A170" t="str">
            <v>226130</v>
          </cell>
          <cell r="B170" t="str">
            <v>226130 Security Deposits from Tenants</v>
          </cell>
        </row>
        <row r="171">
          <cell r="A171" t="str">
            <v>226140</v>
          </cell>
          <cell r="B171" t="str">
            <v>226140 Retention Account</v>
          </cell>
        </row>
        <row r="172">
          <cell r="A172" t="str">
            <v/>
          </cell>
          <cell r="B172" t="str">
            <v>Deposits And Credit Balances</v>
          </cell>
        </row>
        <row r="173">
          <cell r="A173" t="str">
            <v>127110</v>
          </cell>
          <cell r="B173" t="str">
            <v>127110 VAT-Input Tax (Recoverable)</v>
          </cell>
        </row>
        <row r="174">
          <cell r="A174" t="str">
            <v>227110</v>
          </cell>
          <cell r="B174" t="str">
            <v>227110 VAT Output Tax (Payable)</v>
          </cell>
        </row>
        <row r="175">
          <cell r="A175" t="str">
            <v/>
          </cell>
          <cell r="B175" t="str">
            <v>VAT-Output Tax</v>
          </cell>
        </row>
        <row r="176">
          <cell r="A176" t="str">
            <v>220300</v>
          </cell>
          <cell r="B176" t="str">
            <v>220300 Social Security Fund-Company Contribution</v>
          </cell>
        </row>
        <row r="177">
          <cell r="A177" t="str">
            <v>220310</v>
          </cell>
          <cell r="B177" t="str">
            <v>220310 Social Security Fund-Deducted at Source</v>
          </cell>
        </row>
        <row r="178">
          <cell r="A178" t="str">
            <v>222110</v>
          </cell>
          <cell r="B178" t="str">
            <v>222110 Employees Individual Account</v>
          </cell>
        </row>
        <row r="179">
          <cell r="A179" t="str">
            <v>222120</v>
          </cell>
          <cell r="B179" t="str">
            <v>222120 Employees'Provident Fund-Received</v>
          </cell>
        </row>
        <row r="180">
          <cell r="A180" t="str">
            <v>222220</v>
          </cell>
          <cell r="B180" t="str">
            <v>222220 Out of Date Cheque</v>
          </cell>
        </row>
        <row r="181">
          <cell r="A181" t="str">
            <v>222290</v>
          </cell>
          <cell r="B181" t="str">
            <v>222290 Petty Cash Reimbursement Account</v>
          </cell>
        </row>
        <row r="182">
          <cell r="A182" t="str">
            <v>222990</v>
          </cell>
          <cell r="B182" t="str">
            <v>222990 Sundry Account - Payables</v>
          </cell>
        </row>
        <row r="183">
          <cell r="A183" t="str">
            <v>227120</v>
          </cell>
          <cell r="B183" t="str">
            <v>227120 VAT Output Tax-Deferred(Payable)</v>
          </cell>
        </row>
        <row r="184">
          <cell r="A184" t="str">
            <v>265140</v>
          </cell>
          <cell r="B184" t="str">
            <v>265140 Income Tax Ded at Source by Company</v>
          </cell>
        </row>
        <row r="185">
          <cell r="A185" t="str">
            <v/>
          </cell>
          <cell r="B185" t="str">
            <v>Other Payables</v>
          </cell>
        </row>
        <row r="186">
          <cell r="A186" t="str">
            <v/>
          </cell>
          <cell r="B186" t="str">
            <v>Other Current Liabilities</v>
          </cell>
        </row>
        <row r="187">
          <cell r="A187" t="str">
            <v/>
          </cell>
          <cell r="B187" t="str">
            <v>Total Current Liabilities</v>
          </cell>
        </row>
        <row r="188">
          <cell r="A188" t="str">
            <v>250037</v>
          </cell>
          <cell r="B188" t="str">
            <v>250037 Employee Provident Fund-Company Contribution</v>
          </cell>
        </row>
        <row r="189">
          <cell r="A189" t="str">
            <v>250038</v>
          </cell>
          <cell r="B189" t="str">
            <v>250038 Special Employee Provident Fund</v>
          </cell>
        </row>
        <row r="190">
          <cell r="A190" t="str">
            <v>250067</v>
          </cell>
          <cell r="B190" t="str">
            <v>250067 Employee Provident Fund-Company Contribution</v>
          </cell>
        </row>
        <row r="191">
          <cell r="A191" t="str">
            <v>250068</v>
          </cell>
          <cell r="B191" t="str">
            <v>250068 Special Employee Provident Fund</v>
          </cell>
        </row>
        <row r="192">
          <cell r="A192" t="str">
            <v>250110</v>
          </cell>
          <cell r="B192" t="str">
            <v>250110 Emp. Provident Fund Group B-Curr.Year-Monthly Emp.</v>
          </cell>
        </row>
        <row r="193">
          <cell r="A193" t="str">
            <v>250120</v>
          </cell>
          <cell r="B193" t="str">
            <v>250120 Emp. Provident Fund B-Curr.Year-Senior&amp;Admin. Emp.</v>
          </cell>
        </row>
        <row r="194">
          <cell r="A194" t="str">
            <v/>
          </cell>
          <cell r="B194" t="str">
            <v>Provident Funds</v>
          </cell>
        </row>
        <row r="195">
          <cell r="A195" t="str">
            <v>261110</v>
          </cell>
          <cell r="B195" t="str">
            <v>261110 Loss Over Investment</v>
          </cell>
        </row>
        <row r="196">
          <cell r="A196" t="str">
            <v/>
          </cell>
          <cell r="B196" t="str">
            <v>Net Loss Over Investment-Sub.,Asso.</v>
          </cell>
        </row>
        <row r="197">
          <cell r="A197" t="str">
            <v>250200</v>
          </cell>
          <cell r="B197" t="str">
            <v>250200 Special Provident Fund</v>
          </cell>
        </row>
        <row r="198">
          <cell r="A198" t="str">
            <v>250210</v>
          </cell>
          <cell r="B198" t="str">
            <v>250210 Additional Special Provident Fund</v>
          </cell>
        </row>
        <row r="199">
          <cell r="A199" t="str">
            <v>250230</v>
          </cell>
          <cell r="B199" t="str">
            <v>250230 Accrued Special Provident Fund-Current Year</v>
          </cell>
        </row>
        <row r="200">
          <cell r="A200" t="str">
            <v/>
          </cell>
          <cell r="B200" t="str">
            <v>Other Liabilities</v>
          </cell>
        </row>
        <row r="201">
          <cell r="A201" t="str">
            <v/>
          </cell>
          <cell r="B201" t="str">
            <v>Total Liabilities</v>
          </cell>
        </row>
        <row r="202">
          <cell r="A202" t="str">
            <v/>
          </cell>
          <cell r="B202" t="str">
            <v>Shareholders' Equity</v>
          </cell>
        </row>
        <row r="203">
          <cell r="A203" t="str">
            <v>311110</v>
          </cell>
          <cell r="B203" t="str">
            <v>311110 Fully Paid Shares</v>
          </cell>
        </row>
        <row r="204">
          <cell r="A204" t="str">
            <v/>
          </cell>
          <cell r="B204" t="str">
            <v>Share Capital</v>
          </cell>
        </row>
        <row r="205">
          <cell r="A205" t="str">
            <v>321120</v>
          </cell>
          <cell r="B205" t="str">
            <v>321120 Share Premium</v>
          </cell>
        </row>
        <row r="206">
          <cell r="A206" t="str">
            <v/>
          </cell>
          <cell r="B206" t="str">
            <v>Premium on Share Capital</v>
          </cell>
        </row>
        <row r="207">
          <cell r="A207" t="str">
            <v/>
          </cell>
          <cell r="B207" t="str">
            <v>Revaluation Surplus of Property</v>
          </cell>
        </row>
        <row r="208">
          <cell r="A208" t="str">
            <v>341130</v>
          </cell>
          <cell r="B208" t="str">
            <v>341130 Equity Method in Foreign Currency Translation Adj.</v>
          </cell>
        </row>
        <row r="209">
          <cell r="A209" t="str">
            <v/>
          </cell>
          <cell r="B209" t="str">
            <v/>
          </cell>
        </row>
        <row r="210">
          <cell r="A210" t="str">
            <v/>
          </cell>
          <cell r="B210" t="str">
            <v>Retained Earnings</v>
          </cell>
        </row>
        <row r="211">
          <cell r="A211" t="str">
            <v>328120</v>
          </cell>
          <cell r="B211" t="str">
            <v>328120 Brought Forward from Previous Year</v>
          </cell>
        </row>
        <row r="212">
          <cell r="A212" t="str">
            <v>328210</v>
          </cell>
          <cell r="B212" t="str">
            <v>328210 Provision for Inc Tax - Net Profit</v>
          </cell>
        </row>
        <row r="213">
          <cell r="A213" t="str">
            <v/>
          </cell>
          <cell r="B213" t="str">
            <v>Unappropriated</v>
          </cell>
        </row>
        <row r="214">
          <cell r="A214" t="str">
            <v/>
          </cell>
          <cell r="B214" t="str">
            <v>Net operating of Current Period</v>
          </cell>
        </row>
        <row r="215">
          <cell r="A215" t="str">
            <v/>
          </cell>
          <cell r="B215" t="str">
            <v>Total Shareholders' Equity</v>
          </cell>
        </row>
        <row r="216">
          <cell r="A216" t="str">
            <v/>
          </cell>
          <cell r="B216" t="str">
            <v>Total Liabilities &amp; Shareholders'Equity</v>
          </cell>
        </row>
        <row r="217">
          <cell r="A217" t="str">
            <v/>
          </cell>
          <cell r="B217" t="str">
            <v>Statement of Income</v>
          </cell>
        </row>
        <row r="218">
          <cell r="A218" t="str">
            <v/>
          </cell>
          <cell r="B218" t="str">
            <v>Revenues</v>
          </cell>
        </row>
        <row r="219">
          <cell r="A219" t="str">
            <v>401100</v>
          </cell>
          <cell r="B219" t="str">
            <v>401100 Gross Sales</v>
          </cell>
        </row>
        <row r="220">
          <cell r="A220" t="str">
            <v>401200</v>
          </cell>
          <cell r="B220" t="str">
            <v>401200 Sales Discount(Excl.Cash Discount)</v>
          </cell>
        </row>
        <row r="221">
          <cell r="A221" t="str">
            <v>401220</v>
          </cell>
          <cell r="B221" t="str">
            <v>401220 Special Discount-Through SCC.</v>
          </cell>
        </row>
        <row r="222">
          <cell r="A222" t="str">
            <v>401223</v>
          </cell>
          <cell r="B222" t="str">
            <v>401223 Special Discount Adjustment</v>
          </cell>
        </row>
        <row r="223">
          <cell r="A223" t="str">
            <v>401240</v>
          </cell>
          <cell r="B223" t="str">
            <v>401240 Cash Discount</v>
          </cell>
        </row>
        <row r="224">
          <cell r="A224" t="str">
            <v>412100</v>
          </cell>
          <cell r="B224" t="str">
            <v>412100 Export Gross Sales</v>
          </cell>
        </row>
        <row r="225">
          <cell r="A225" t="str">
            <v>412221</v>
          </cell>
          <cell r="B225" t="str">
            <v>412221 Special Sales Discount (Premium)</v>
          </cell>
        </row>
        <row r="226">
          <cell r="A226" t="str">
            <v/>
          </cell>
          <cell r="B226" t="str">
            <v>Net Sales</v>
          </cell>
        </row>
        <row r="227">
          <cell r="A227" t="str">
            <v>455110</v>
          </cell>
          <cell r="B227" t="str">
            <v>455110 Electricity Sold</v>
          </cell>
        </row>
        <row r="228">
          <cell r="A228" t="str">
            <v>461050</v>
          </cell>
          <cell r="B228" t="str">
            <v>461050 Interest Income From Bank / Finance</v>
          </cell>
        </row>
        <row r="229">
          <cell r="A229" t="str">
            <v>463010</v>
          </cell>
          <cell r="B229" t="str">
            <v>463010 Interest Income-Promissory Notes</v>
          </cell>
        </row>
        <row r="230">
          <cell r="A230" t="str">
            <v>472040</v>
          </cell>
          <cell r="B230" t="str">
            <v>472040 Equity in Gain/Loss of Subsidiaries and Associates</v>
          </cell>
        </row>
        <row r="231">
          <cell r="A231" t="str">
            <v>655110</v>
          </cell>
          <cell r="B231" t="str">
            <v>655110 Cost Of Electricity Sold</v>
          </cell>
        </row>
        <row r="232">
          <cell r="A232" t="str">
            <v/>
          </cell>
          <cell r="B232" t="str">
            <v>Other Income</v>
          </cell>
        </row>
        <row r="233">
          <cell r="A233" t="str">
            <v>452220</v>
          </cell>
          <cell r="B233" t="str">
            <v>452220 Income from Hire of Manufacturing</v>
          </cell>
        </row>
        <row r="234">
          <cell r="A234" t="str">
            <v>452510</v>
          </cell>
          <cell r="B234" t="str">
            <v>452510 Analysis/Product Testing Income</v>
          </cell>
        </row>
        <row r="235">
          <cell r="A235" t="str">
            <v>652220</v>
          </cell>
          <cell r="B235" t="str">
            <v>652220 Cost of Hire of Manufacturing</v>
          </cell>
        </row>
        <row r="236">
          <cell r="A236" t="str">
            <v/>
          </cell>
          <cell r="B236" t="str">
            <v>Gain on Mineral Sales</v>
          </cell>
        </row>
        <row r="237">
          <cell r="A237" t="str">
            <v>452990</v>
          </cell>
          <cell r="B237" t="str">
            <v>452990 Other Service Income</v>
          </cell>
        </row>
        <row r="238">
          <cell r="A238" t="str">
            <v>455120</v>
          </cell>
          <cell r="B238" t="str">
            <v>455120 Water Sold</v>
          </cell>
        </row>
        <row r="239">
          <cell r="A239" t="str">
            <v>455600</v>
          </cell>
          <cell r="B239" t="str">
            <v>455600 Material Sales</v>
          </cell>
        </row>
        <row r="240">
          <cell r="A240" t="str">
            <v>652990</v>
          </cell>
          <cell r="B240" t="str">
            <v>652990 Cost Of Service Income</v>
          </cell>
        </row>
        <row r="241">
          <cell r="A241" t="str">
            <v>655120</v>
          </cell>
          <cell r="B241" t="str">
            <v>655120 Cost Of Water Sold</v>
          </cell>
        </row>
        <row r="242">
          <cell r="A242" t="str">
            <v>655600</v>
          </cell>
          <cell r="B242" t="str">
            <v>655600 Cost Of Material Sales</v>
          </cell>
        </row>
        <row r="243">
          <cell r="A243" t="str">
            <v/>
          </cell>
          <cell r="B243" t="str">
            <v>Gain on Incindental Sales</v>
          </cell>
        </row>
        <row r="244">
          <cell r="A244" t="str">
            <v>456000</v>
          </cell>
          <cell r="B244" t="str">
            <v>456000 Revenue Of Fixed Assets Sold</v>
          </cell>
        </row>
        <row r="245">
          <cell r="A245" t="str">
            <v>656000</v>
          </cell>
          <cell r="B245" t="str">
            <v>656000 Cost of Fixed Asset Sold or Fixed Asste Demolished</v>
          </cell>
        </row>
        <row r="246">
          <cell r="A246" t="str">
            <v/>
          </cell>
          <cell r="B246" t="str">
            <v>Gain on Disposal of Fix Assets</v>
          </cell>
        </row>
        <row r="247">
          <cell r="A247" t="str">
            <v>457000</v>
          </cell>
          <cell r="B247" t="str">
            <v>457000 Investmest Sold</v>
          </cell>
        </row>
        <row r="248">
          <cell r="A248" t="str">
            <v/>
          </cell>
          <cell r="B248" t="str">
            <v>Gain on Securities Sales</v>
          </cell>
        </row>
        <row r="249">
          <cell r="A249" t="str">
            <v>471010</v>
          </cell>
          <cell r="B249" t="str">
            <v>471010 Charges For Prior Year</v>
          </cell>
        </row>
        <row r="250">
          <cell r="A250" t="str">
            <v>471020</v>
          </cell>
          <cell r="B250" t="str">
            <v>471020 Sales Adjustment for Prior Year</v>
          </cell>
        </row>
        <row r="251">
          <cell r="A251" t="str">
            <v/>
          </cell>
          <cell r="B251" t="str">
            <v>Gain on Prior year adjustments</v>
          </cell>
        </row>
        <row r="252">
          <cell r="A252" t="str">
            <v/>
          </cell>
          <cell r="B252" t="str">
            <v>Other Income</v>
          </cell>
        </row>
        <row r="253">
          <cell r="A253" t="str">
            <v/>
          </cell>
          <cell r="B253" t="str">
            <v>Total Revenues</v>
          </cell>
        </row>
        <row r="254">
          <cell r="A254" t="str">
            <v/>
          </cell>
          <cell r="B254" t="str">
            <v>Costs and Expenses :</v>
          </cell>
        </row>
        <row r="255">
          <cell r="A255" t="str">
            <v/>
          </cell>
          <cell r="B255" t="str">
            <v>Cost of Goods Manufacturing</v>
          </cell>
        </row>
        <row r="256">
          <cell r="A256" t="str">
            <v>701300</v>
          </cell>
          <cell r="B256" t="str">
            <v>701300 Mining Cost</v>
          </cell>
        </row>
        <row r="257">
          <cell r="A257" t="str">
            <v>701311</v>
          </cell>
          <cell r="B257" t="str">
            <v>701311 Fly Ash</v>
          </cell>
        </row>
        <row r="258">
          <cell r="A258" t="str">
            <v>701315</v>
          </cell>
          <cell r="B258" t="str">
            <v>701315 Gypsum</v>
          </cell>
        </row>
        <row r="259">
          <cell r="A259" t="str">
            <v>701320</v>
          </cell>
          <cell r="B259" t="str">
            <v>701320 Iron Ore</v>
          </cell>
        </row>
        <row r="260">
          <cell r="A260" t="str">
            <v>701325</v>
          </cell>
          <cell r="B260" t="str">
            <v>701325 Leterite</v>
          </cell>
        </row>
        <row r="261">
          <cell r="A261" t="str">
            <v>701326</v>
          </cell>
          <cell r="B261" t="str">
            <v>701326 Limestone-Flake</v>
          </cell>
        </row>
        <row r="262">
          <cell r="A262" t="str">
            <v>701336</v>
          </cell>
          <cell r="B262" t="str">
            <v>701336 Portland Clinker-Saraburi</v>
          </cell>
        </row>
        <row r="263">
          <cell r="A263" t="str">
            <v>701340</v>
          </cell>
          <cell r="B263" t="str">
            <v>701340 Sand</v>
          </cell>
        </row>
        <row r="264">
          <cell r="A264" t="str">
            <v>701346</v>
          </cell>
          <cell r="B264" t="str">
            <v>701346 Shale</v>
          </cell>
        </row>
        <row r="265">
          <cell r="A265" t="str">
            <v>701363</v>
          </cell>
          <cell r="B265" t="str">
            <v>701363 Paper Bag Purchase (25Kg.)</v>
          </cell>
        </row>
        <row r="266">
          <cell r="A266" t="str">
            <v>701364</v>
          </cell>
          <cell r="B266" t="str">
            <v>701364 Paper Bag 2 Ply-Purchased</v>
          </cell>
        </row>
        <row r="267">
          <cell r="A267" t="str">
            <v>701365</v>
          </cell>
          <cell r="B267" t="str">
            <v>701365 Paper Bag 3 Ply-Purchased</v>
          </cell>
        </row>
        <row r="268">
          <cell r="A268" t="str">
            <v>701368</v>
          </cell>
          <cell r="B268" t="str">
            <v>701368 Jumbo Bag</v>
          </cell>
        </row>
        <row r="269">
          <cell r="A269" t="str">
            <v>701399</v>
          </cell>
          <cell r="B269" t="str">
            <v>701399 Sundries</v>
          </cell>
        </row>
        <row r="270">
          <cell r="A270" t="str">
            <v/>
          </cell>
          <cell r="B270" t="str">
            <v>Total Raw Material Used</v>
          </cell>
        </row>
        <row r="271">
          <cell r="A271" t="str">
            <v>540000</v>
          </cell>
          <cell r="B271" t="str">
            <v>540000 Labour</v>
          </cell>
        </row>
        <row r="272">
          <cell r="A272" t="str">
            <v>540001</v>
          </cell>
          <cell r="B272" t="str">
            <v>540001 Shift Premium</v>
          </cell>
        </row>
        <row r="273">
          <cell r="A273" t="str">
            <v>540002</v>
          </cell>
          <cell r="B273" t="str">
            <v>540002 Bonus</v>
          </cell>
        </row>
        <row r="274">
          <cell r="A274" t="str">
            <v>540003</v>
          </cell>
          <cell r="B274" t="str">
            <v>540003 Yearly Holiday Allowance</v>
          </cell>
        </row>
        <row r="275">
          <cell r="A275" t="str">
            <v>540009</v>
          </cell>
          <cell r="B275" t="str">
            <v>540009 Others Direct Labour</v>
          </cell>
        </row>
        <row r="276">
          <cell r="A276" t="str">
            <v>540010</v>
          </cell>
          <cell r="B276" t="str">
            <v>540010 Employee Tax</v>
          </cell>
        </row>
        <row r="277">
          <cell r="A277" t="str">
            <v>540100</v>
          </cell>
          <cell r="B277" t="str">
            <v>540100 Overtime</v>
          </cell>
        </row>
        <row r="278">
          <cell r="A278" t="str">
            <v>540200</v>
          </cell>
          <cell r="B278" t="str">
            <v>540200 Contractor-OP.Regular Workday</v>
          </cell>
        </row>
        <row r="279">
          <cell r="A279" t="str">
            <v>540201</v>
          </cell>
          <cell r="B279" t="str">
            <v>540201 Contractor Price Work - Production</v>
          </cell>
        </row>
        <row r="280">
          <cell r="A280" t="str">
            <v>540202</v>
          </cell>
          <cell r="B280" t="str">
            <v>540202 Contractor Price Work - Other</v>
          </cell>
        </row>
        <row r="281">
          <cell r="A281" t="str">
            <v>540203</v>
          </cell>
          <cell r="B281" t="str">
            <v>540203 Cleaning Expense</v>
          </cell>
        </row>
        <row r="282">
          <cell r="A282" t="str">
            <v>540204</v>
          </cell>
          <cell r="B282" t="str">
            <v>540204 Waste Disposal</v>
          </cell>
        </row>
        <row r="283">
          <cell r="A283" t="str">
            <v/>
          </cell>
          <cell r="B283" t="str">
            <v>Total Direct Labour</v>
          </cell>
        </row>
        <row r="284">
          <cell r="A284" t="str">
            <v/>
          </cell>
          <cell r="B284" t="str">
            <v>Manufacturing Overhead</v>
          </cell>
        </row>
        <row r="285">
          <cell r="A285" t="str">
            <v>551000</v>
          </cell>
          <cell r="B285" t="str">
            <v>551000 Diesel Oil</v>
          </cell>
        </row>
        <row r="286">
          <cell r="A286" t="str">
            <v>551001</v>
          </cell>
          <cell r="B286" t="str">
            <v>551001 Gasoline</v>
          </cell>
        </row>
        <row r="287">
          <cell r="A287" t="str">
            <v>551002</v>
          </cell>
          <cell r="B287" t="str">
            <v>551002 Fuel Oil - HFO</v>
          </cell>
        </row>
        <row r="288">
          <cell r="A288" t="str">
            <v>551003</v>
          </cell>
          <cell r="B288" t="str">
            <v>551003 LPG</v>
          </cell>
        </row>
        <row r="289">
          <cell r="A289" t="str">
            <v>551004</v>
          </cell>
          <cell r="B289" t="str">
            <v>551004 Lignite</v>
          </cell>
        </row>
        <row r="290">
          <cell r="A290" t="str">
            <v>551005</v>
          </cell>
          <cell r="B290" t="str">
            <v>551005 Fuel Oil - MFO</v>
          </cell>
        </row>
        <row r="291">
          <cell r="A291" t="str">
            <v>551007</v>
          </cell>
          <cell r="B291" t="str">
            <v>551007 Rice Husk</v>
          </cell>
        </row>
        <row r="292">
          <cell r="A292" t="str">
            <v>551008</v>
          </cell>
          <cell r="B292" t="str">
            <v>551008 Coal</v>
          </cell>
        </row>
        <row r="293">
          <cell r="A293" t="str">
            <v>551013</v>
          </cell>
          <cell r="B293" t="str">
            <v>551013 Petroleum Coke</v>
          </cell>
        </row>
        <row r="294">
          <cell r="A294" t="str">
            <v>551014</v>
          </cell>
          <cell r="B294" t="str">
            <v>551014 Secondary Fuel</v>
          </cell>
        </row>
        <row r="295">
          <cell r="A295" t="str">
            <v>551024</v>
          </cell>
          <cell r="B295" t="str">
            <v>551024 Anthracite</v>
          </cell>
        </row>
        <row r="296">
          <cell r="A296" t="str">
            <v>551025</v>
          </cell>
          <cell r="B296" t="str">
            <v>551025 Cassava Root</v>
          </cell>
        </row>
        <row r="297">
          <cell r="A297" t="str">
            <v>551099</v>
          </cell>
          <cell r="B297" t="str">
            <v>551099 Others Fuel Cost</v>
          </cell>
        </row>
        <row r="298">
          <cell r="A298" t="str">
            <v/>
          </cell>
          <cell r="B298" t="str">
            <v>Fuel Oil</v>
          </cell>
        </row>
        <row r="299">
          <cell r="A299" t="str">
            <v>552001</v>
          </cell>
          <cell r="B299" t="str">
            <v>552001 Power-Purchased from PEA</v>
          </cell>
        </row>
        <row r="300">
          <cell r="A300" t="str">
            <v>552003</v>
          </cell>
          <cell r="B300" t="str">
            <v>552003 Power-Purchased from EGAT</v>
          </cell>
        </row>
        <row r="301">
          <cell r="A301" t="str">
            <v/>
          </cell>
          <cell r="B301" t="str">
            <v>Power</v>
          </cell>
        </row>
        <row r="302">
          <cell r="A302" t="str">
            <v>553001</v>
          </cell>
          <cell r="B302" t="str">
            <v>553001 Cleaning Tools and Equipment</v>
          </cell>
        </row>
        <row r="303">
          <cell r="A303" t="str">
            <v>553002</v>
          </cell>
          <cell r="B303" t="str">
            <v>553002 Electrical Tools and Equipment</v>
          </cell>
        </row>
        <row r="304">
          <cell r="A304" t="str">
            <v>553003</v>
          </cell>
          <cell r="B304" t="str">
            <v>553003 Hand Tools</v>
          </cell>
        </row>
        <row r="305">
          <cell r="A305" t="str">
            <v>553004</v>
          </cell>
          <cell r="B305" t="str">
            <v>553004 Laboratory and Testing Tools and Equipment</v>
          </cell>
        </row>
        <row r="306">
          <cell r="A306" t="str">
            <v>553005</v>
          </cell>
          <cell r="B306" t="str">
            <v>553005 Loading and Unloading Tools and Equipment</v>
          </cell>
        </row>
        <row r="307">
          <cell r="A307" t="str">
            <v>553006</v>
          </cell>
          <cell r="B307" t="str">
            <v>553006 Measuring Tools and Equipment</v>
          </cell>
        </row>
        <row r="308">
          <cell r="A308" t="str">
            <v>553007</v>
          </cell>
          <cell r="B308" t="str">
            <v>553007 Mechanical Tools and Equipment</v>
          </cell>
        </row>
        <row r="309">
          <cell r="A309" t="str">
            <v>553008</v>
          </cell>
          <cell r="B309" t="str">
            <v>553008 Motors</v>
          </cell>
        </row>
        <row r="310">
          <cell r="A310" t="str">
            <v>553009</v>
          </cell>
          <cell r="B310" t="str">
            <v>553009 Tools and Equipment Rent</v>
          </cell>
        </row>
        <row r="311">
          <cell r="A311" t="str">
            <v>553010</v>
          </cell>
          <cell r="B311" t="str">
            <v>553010 Safety Tools and Equipment</v>
          </cell>
        </row>
        <row r="312">
          <cell r="A312" t="str">
            <v>553011</v>
          </cell>
          <cell r="B312" t="str">
            <v>553011 Storage Tools and Equipment / Pallet</v>
          </cell>
        </row>
        <row r="313">
          <cell r="A313" t="str">
            <v>553013</v>
          </cell>
          <cell r="B313" t="str">
            <v>553013 Transportation Equipment</v>
          </cell>
        </row>
        <row r="314">
          <cell r="A314" t="str">
            <v>553014</v>
          </cell>
          <cell r="B314" t="str">
            <v>553014 Office Furniture and Equipment</v>
          </cell>
        </row>
        <row r="315">
          <cell r="A315" t="str">
            <v>553015</v>
          </cell>
          <cell r="B315" t="str">
            <v>553015 Canvas/Awning</v>
          </cell>
        </row>
        <row r="316">
          <cell r="A316" t="str">
            <v>553099</v>
          </cell>
          <cell r="B316" t="str">
            <v>553099 Other Tools and Equipment</v>
          </cell>
        </row>
        <row r="317">
          <cell r="A317" t="str">
            <v/>
          </cell>
          <cell r="B317" t="str">
            <v>Tools and Equipments</v>
          </cell>
        </row>
        <row r="318">
          <cell r="A318" t="str">
            <v>554000</v>
          </cell>
          <cell r="B318" t="str">
            <v>554000 Grinding Media, Grinding Ball, Polishing Supplies</v>
          </cell>
        </row>
        <row r="319">
          <cell r="A319" t="str">
            <v>554001</v>
          </cell>
          <cell r="B319" t="str">
            <v>554001 Lining Plate</v>
          </cell>
        </row>
        <row r="320">
          <cell r="A320" t="str">
            <v>554003</v>
          </cell>
          <cell r="B320" t="str">
            <v>554003 Refractory Brick</v>
          </cell>
        </row>
        <row r="321">
          <cell r="A321" t="str">
            <v>554005</v>
          </cell>
          <cell r="B321" t="str">
            <v>554005 Chemical Supplies</v>
          </cell>
        </row>
        <row r="322">
          <cell r="A322" t="str">
            <v>554026</v>
          </cell>
          <cell r="B322" t="str">
            <v>554026 Refractory Bricks-Burning Zone</v>
          </cell>
        </row>
        <row r="323">
          <cell r="A323" t="str">
            <v>554027</v>
          </cell>
          <cell r="B323" t="str">
            <v>554027 Castable</v>
          </cell>
        </row>
        <row r="324">
          <cell r="A324" t="str">
            <v>554099</v>
          </cell>
          <cell r="B324" t="str">
            <v>554099 Other Production Supplies</v>
          </cell>
        </row>
        <row r="325">
          <cell r="A325" t="str">
            <v/>
          </cell>
          <cell r="B325" t="str">
            <v>Stores and Supplies</v>
          </cell>
        </row>
        <row r="326">
          <cell r="A326" t="str">
            <v>556000</v>
          </cell>
          <cell r="B326" t="str">
            <v>556000 Raw Materials Relocation Expense Mix</v>
          </cell>
        </row>
        <row r="327">
          <cell r="A327" t="str">
            <v>556001</v>
          </cell>
          <cell r="B327" t="str">
            <v>556001 Finished goods Transfer Expenses</v>
          </cell>
        </row>
        <row r="328">
          <cell r="A328" t="str">
            <v>556003</v>
          </cell>
          <cell r="B328" t="str">
            <v>556003 Fork Lift Rent</v>
          </cell>
        </row>
        <row r="329">
          <cell r="A329" t="str">
            <v>556005</v>
          </cell>
          <cell r="B329" t="str">
            <v>556005 Depot Administration Expenses</v>
          </cell>
        </row>
        <row r="330">
          <cell r="A330" t="str">
            <v>556008</v>
          </cell>
          <cell r="B330" t="str">
            <v>556008 Work in Process Transfer Expense</v>
          </cell>
        </row>
        <row r="331">
          <cell r="A331" t="str">
            <v>556009</v>
          </cell>
          <cell r="B331" t="str">
            <v>556009 Spare Part &amp; Suppliers Transfer Expense</v>
          </cell>
        </row>
        <row r="332">
          <cell r="A332" t="str">
            <v>556011</v>
          </cell>
          <cell r="B332" t="str">
            <v>556011 Freight &amp; Handling - Gypsum</v>
          </cell>
        </row>
        <row r="333">
          <cell r="A333" t="str">
            <v>556012</v>
          </cell>
          <cell r="B333" t="str">
            <v>556012 Freight &amp; Handling - Laterite</v>
          </cell>
        </row>
        <row r="334">
          <cell r="A334" t="str">
            <v>556013</v>
          </cell>
          <cell r="B334" t="str">
            <v>556013 Freight &amp; Handling - Limestone</v>
          </cell>
        </row>
        <row r="335">
          <cell r="A335" t="str">
            <v>556016</v>
          </cell>
          <cell r="B335" t="str">
            <v>556016 Freight &amp; Handling - Shale</v>
          </cell>
        </row>
        <row r="336">
          <cell r="A336" t="str">
            <v>556017</v>
          </cell>
          <cell r="B336" t="str">
            <v>556017 Freight &amp; Handling - White Sand</v>
          </cell>
        </row>
        <row r="337">
          <cell r="A337" t="str">
            <v>556099</v>
          </cell>
          <cell r="B337" t="str">
            <v>556099 Other Freight and Handling</v>
          </cell>
        </row>
        <row r="338">
          <cell r="A338" t="str">
            <v/>
          </cell>
          <cell r="B338" t="str">
            <v>Freight and Handling</v>
          </cell>
        </row>
        <row r="339">
          <cell r="A339" t="str">
            <v>557010</v>
          </cell>
          <cell r="B339" t="str">
            <v>557010 Mechanical Spare Parts</v>
          </cell>
        </row>
        <row r="340">
          <cell r="A340" t="str">
            <v>557020</v>
          </cell>
          <cell r="B340" t="str">
            <v>557020 Electrical Spare Parts</v>
          </cell>
        </row>
        <row r="341">
          <cell r="A341" t="str">
            <v>557030</v>
          </cell>
          <cell r="B341" t="str">
            <v>557030 Instrumental/Calibration Spare Parts</v>
          </cell>
        </row>
        <row r="342">
          <cell r="A342" t="str">
            <v>557040</v>
          </cell>
          <cell r="B342" t="str">
            <v>557040 Quary Spare Parts</v>
          </cell>
        </row>
        <row r="343">
          <cell r="A343" t="str">
            <v>557050</v>
          </cell>
          <cell r="B343" t="str">
            <v>557050 Spare Parts of Forklift, Truck and Vehicle</v>
          </cell>
        </row>
        <row r="344">
          <cell r="A344" t="str">
            <v>557060</v>
          </cell>
          <cell r="B344" t="str">
            <v>557060 Repair &amp; Maint-Furniture and Equipment</v>
          </cell>
        </row>
        <row r="345">
          <cell r="A345" t="str">
            <v>557070</v>
          </cell>
          <cell r="B345" t="str">
            <v>557070 Equipment</v>
          </cell>
        </row>
        <row r="346">
          <cell r="A346" t="str">
            <v>557080</v>
          </cell>
          <cell r="B346" t="str">
            <v>557080 Repair &amp; Maint - Building &amp; Structure</v>
          </cell>
        </row>
        <row r="347">
          <cell r="A347" t="str">
            <v>557090</v>
          </cell>
          <cell r="B347" t="str">
            <v>557090 Repair &amp; Maint - Machinery &amp; Equipment</v>
          </cell>
        </row>
        <row r="348">
          <cell r="A348" t="str">
            <v>557100</v>
          </cell>
          <cell r="B348" t="str">
            <v>557100 Repair and Maintenance-Infrastructure</v>
          </cell>
        </row>
        <row r="349">
          <cell r="A349" t="str">
            <v>557110</v>
          </cell>
          <cell r="B349" t="str">
            <v>557110 Mechanical Consumable</v>
          </cell>
        </row>
        <row r="350">
          <cell r="A350" t="str">
            <v>557120</v>
          </cell>
          <cell r="B350" t="str">
            <v>557120 Electrical Consumable</v>
          </cell>
        </row>
        <row r="351">
          <cell r="A351" t="str">
            <v>557130</v>
          </cell>
          <cell r="B351" t="str">
            <v>557130 Instrument Consumable</v>
          </cell>
        </row>
        <row r="352">
          <cell r="A352" t="str">
            <v>557990</v>
          </cell>
          <cell r="B352" t="str">
            <v>557990 Other Repair &amp; Maintenance</v>
          </cell>
        </row>
        <row r="353">
          <cell r="A353" t="str">
            <v/>
          </cell>
          <cell r="B353" t="str">
            <v>Repairs and Maintenance</v>
          </cell>
        </row>
        <row r="354">
          <cell r="A354" t="str">
            <v>558000</v>
          </cell>
          <cell r="B354" t="str">
            <v>558000 Bearing</v>
          </cell>
        </row>
        <row r="355">
          <cell r="A355" t="str">
            <v>558001</v>
          </cell>
          <cell r="B355" t="str">
            <v>558001 Belt - Conveyor Belt, V-Belt,Timing Belt</v>
          </cell>
        </row>
        <row r="356">
          <cell r="A356" t="str">
            <v>558002</v>
          </cell>
          <cell r="B356" t="str">
            <v>558002 Cables,Wire,Switch,Brealer,Conduit &amp; oth.elec supp</v>
          </cell>
        </row>
        <row r="357">
          <cell r="A357" t="str">
            <v>558003</v>
          </cell>
          <cell r="B357" t="str">
            <v>558003 Chemical,Laboratory and Testing Supplies</v>
          </cell>
        </row>
        <row r="358">
          <cell r="A358" t="str">
            <v>558004</v>
          </cell>
          <cell r="B358" t="str">
            <v>558004 Cleaning &amp; Janitoring Supplies</v>
          </cell>
        </row>
        <row r="359">
          <cell r="A359" t="str">
            <v>558005</v>
          </cell>
          <cell r="B359" t="str">
            <v>558005 Disc,Gear</v>
          </cell>
        </row>
        <row r="360">
          <cell r="A360" t="str">
            <v>558006</v>
          </cell>
          <cell r="B360" t="str">
            <v>558006 Diskette,Magnetic Tape,PC Supplies</v>
          </cell>
        </row>
        <row r="361">
          <cell r="A361" t="str">
            <v>558007</v>
          </cell>
          <cell r="B361" t="str">
            <v>558007 Filter,Sieve</v>
          </cell>
        </row>
        <row r="362">
          <cell r="A362" t="str">
            <v>558008</v>
          </cell>
          <cell r="B362" t="str">
            <v>558008 Finished Goods/Materials for Testing</v>
          </cell>
        </row>
        <row r="363">
          <cell r="A363" t="str">
            <v>558009</v>
          </cell>
          <cell r="B363" t="str">
            <v>558009 Fork Lift,Truck and Vehicle Supplies</v>
          </cell>
        </row>
        <row r="364">
          <cell r="A364" t="str">
            <v>558010</v>
          </cell>
          <cell r="B364" t="str">
            <v>558010 Gauge,Value,Switch,Meter</v>
          </cell>
        </row>
        <row r="365">
          <cell r="A365" t="str">
            <v>558011</v>
          </cell>
          <cell r="B365" t="str">
            <v>558011 Hose,Joint,Flange,Coupling, &amp; Accessories</v>
          </cell>
        </row>
        <row r="366">
          <cell r="A366" t="str">
            <v>558013</v>
          </cell>
          <cell r="B366" t="str">
            <v>558013 Key,Lock,Chain,Shackle,Rope,Wire,Twine</v>
          </cell>
        </row>
        <row r="367">
          <cell r="A367" t="str">
            <v>558014</v>
          </cell>
          <cell r="B367" t="str">
            <v>558014 Lighting and Fixtures</v>
          </cell>
        </row>
        <row r="368">
          <cell r="A368" t="str">
            <v>558015</v>
          </cell>
          <cell r="B368" t="str">
            <v>558015 Lubrication Oil,Motor Oil,Gear Oil,Grease</v>
          </cell>
        </row>
        <row r="369">
          <cell r="A369" t="str">
            <v>558016</v>
          </cell>
          <cell r="B369" t="str">
            <v>558016 Motor,Rotor,Shaft</v>
          </cell>
        </row>
        <row r="370">
          <cell r="A370" t="str">
            <v>558017</v>
          </cell>
          <cell r="B370" t="str">
            <v>558017 Nitrogen</v>
          </cell>
        </row>
        <row r="371">
          <cell r="A371" t="str">
            <v>558018</v>
          </cell>
          <cell r="B371" t="str">
            <v>558018 Nut, Nail &amp; Bolt,Screw,Socket,Spring,Pin/Cotter</v>
          </cell>
        </row>
        <row r="372">
          <cell r="A372" t="str">
            <v>558019</v>
          </cell>
          <cell r="B372" t="str">
            <v>558019 O-Ring, Gasket, Seal, Shim</v>
          </cell>
        </row>
        <row r="373">
          <cell r="A373" t="str">
            <v>558020</v>
          </cell>
          <cell r="B373" t="str">
            <v>558020 Oxygen, Acetylene and Other Gas</v>
          </cell>
        </row>
        <row r="374">
          <cell r="A374" t="str">
            <v>558021</v>
          </cell>
          <cell r="B374" t="str">
            <v>558021 Paint and Painting Supplies</v>
          </cell>
        </row>
        <row r="375">
          <cell r="A375" t="str">
            <v>558022</v>
          </cell>
          <cell r="B375" t="str">
            <v>558022 Palletizing, Packaging Supplies</v>
          </cell>
        </row>
        <row r="376">
          <cell r="A376" t="str">
            <v>558023</v>
          </cell>
          <cell r="B376" t="str">
            <v>558023 Paper, Forms and Continuous Form</v>
          </cell>
        </row>
        <row r="377">
          <cell r="A377" t="str">
            <v>558024</v>
          </cell>
          <cell r="B377" t="str">
            <v>558024 Pipe,Pipe Fitting,Nipple,Socket,Sleeve &amp; Oth.Acces</v>
          </cell>
        </row>
        <row r="378">
          <cell r="A378" t="str">
            <v>558028</v>
          </cell>
          <cell r="B378" t="str">
            <v>558028 Safety Supplies</v>
          </cell>
        </row>
        <row r="379">
          <cell r="A379" t="str">
            <v>558030</v>
          </cell>
          <cell r="B379" t="str">
            <v>558030 Stationary, Office Supplies</v>
          </cell>
        </row>
        <row r="380">
          <cell r="A380" t="str">
            <v>558031</v>
          </cell>
          <cell r="B380" t="str">
            <v>558031 Steel,Stainless,Brass Wire,Bar/Shaft,Channel&amp;Tube</v>
          </cell>
        </row>
        <row r="381">
          <cell r="A381" t="str">
            <v>558032</v>
          </cell>
          <cell r="B381" t="str">
            <v>558032 Stell,Stainless,Aluminium,Plastic Plate/Sheet</v>
          </cell>
        </row>
        <row r="382">
          <cell r="A382" t="str">
            <v>558033</v>
          </cell>
          <cell r="B382" t="str">
            <v>558033 Thermocouple, Thermometer</v>
          </cell>
        </row>
        <row r="383">
          <cell r="A383" t="str">
            <v>558034</v>
          </cell>
          <cell r="B383" t="str">
            <v>558034 Valve, Gauge, Switch</v>
          </cell>
        </row>
        <row r="384">
          <cell r="A384" t="str">
            <v>558035</v>
          </cell>
          <cell r="B384" t="str">
            <v>558035 Water - Portable</v>
          </cell>
        </row>
        <row r="385">
          <cell r="A385" t="str">
            <v>558036</v>
          </cell>
          <cell r="B385" t="str">
            <v>558036 Water / Water Treatement Service / Supplies</v>
          </cell>
        </row>
        <row r="386">
          <cell r="A386" t="str">
            <v>558037</v>
          </cell>
          <cell r="B386" t="str">
            <v>558037 Welding Rod, Electrode</v>
          </cell>
        </row>
        <row r="387">
          <cell r="A387" t="str">
            <v>558039</v>
          </cell>
          <cell r="B387" t="str">
            <v>558039 Diesel Oil</v>
          </cell>
        </row>
        <row r="388">
          <cell r="A388" t="str">
            <v>558040</v>
          </cell>
          <cell r="B388" t="str">
            <v>558040 Water-Demineralized</v>
          </cell>
        </row>
        <row r="389">
          <cell r="A389" t="str">
            <v>558041</v>
          </cell>
          <cell r="B389" t="str">
            <v>558041 Bag</v>
          </cell>
        </row>
        <row r="390">
          <cell r="A390" t="str">
            <v>558042</v>
          </cell>
          <cell r="B390" t="str">
            <v>558042 Carbondioxide(CO2)</v>
          </cell>
        </row>
        <row r="391">
          <cell r="A391" t="str">
            <v>558043</v>
          </cell>
          <cell r="B391" t="str">
            <v>558043 Liner Board</v>
          </cell>
        </row>
        <row r="392">
          <cell r="A392" t="str">
            <v>558044</v>
          </cell>
          <cell r="B392" t="str">
            <v>558044 Wood-All Kinds</v>
          </cell>
        </row>
        <row r="393">
          <cell r="A393" t="str">
            <v>558199</v>
          </cell>
          <cell r="B393" t="str">
            <v>558199 Other Stores and Supplies</v>
          </cell>
        </row>
        <row r="394">
          <cell r="A394" t="str">
            <v/>
          </cell>
          <cell r="B394" t="str">
            <v>Other Materials And Supplies</v>
          </cell>
        </row>
        <row r="395">
          <cell r="A395" t="str">
            <v>561000</v>
          </cell>
          <cell r="B395" t="str">
            <v>561000 Regular Work Day</v>
          </cell>
        </row>
        <row r="396">
          <cell r="A396" t="str">
            <v>561001</v>
          </cell>
          <cell r="B396" t="str">
            <v>561001 Shift Premium</v>
          </cell>
        </row>
        <row r="397">
          <cell r="A397" t="str">
            <v>561002</v>
          </cell>
          <cell r="B397" t="str">
            <v>561002 Bonus</v>
          </cell>
        </row>
        <row r="398">
          <cell r="A398" t="str">
            <v>561003</v>
          </cell>
          <cell r="B398" t="str">
            <v>561003 Yearly Holiday Allowance</v>
          </cell>
        </row>
        <row r="399">
          <cell r="A399" t="str">
            <v>561005</v>
          </cell>
          <cell r="B399" t="str">
            <v>561005 Up Country</v>
          </cell>
        </row>
        <row r="400">
          <cell r="A400" t="str">
            <v>561006</v>
          </cell>
          <cell r="B400" t="str">
            <v>561006 Regular Work Day-Supervisor and Service</v>
          </cell>
        </row>
        <row r="401">
          <cell r="A401" t="str">
            <v>561007</v>
          </cell>
          <cell r="B401" t="str">
            <v>561007 Shift Premium-Supervisor and Service</v>
          </cell>
        </row>
        <row r="402">
          <cell r="A402" t="str">
            <v>561009</v>
          </cell>
          <cell r="B402" t="str">
            <v>561009 Other Indirect Labour</v>
          </cell>
        </row>
        <row r="403">
          <cell r="A403" t="str">
            <v>561010</v>
          </cell>
          <cell r="B403" t="str">
            <v>561010 Employee Tax</v>
          </cell>
        </row>
        <row r="404">
          <cell r="A404" t="str">
            <v>561100</v>
          </cell>
          <cell r="B404" t="str">
            <v>561100 Overtime</v>
          </cell>
        </row>
        <row r="405">
          <cell r="A405" t="str">
            <v>561200</v>
          </cell>
          <cell r="B405" t="str">
            <v>561200 Contractor Indirect Labour</v>
          </cell>
        </row>
        <row r="406">
          <cell r="A406" t="str">
            <v>561201</v>
          </cell>
          <cell r="B406" t="str">
            <v>561201 Security Guards</v>
          </cell>
        </row>
        <row r="407">
          <cell r="A407" t="str">
            <v>561202</v>
          </cell>
          <cell r="B407" t="str">
            <v>561202 Gardener Expense</v>
          </cell>
        </row>
        <row r="408">
          <cell r="A408" t="str">
            <v>561203</v>
          </cell>
          <cell r="B408" t="str">
            <v>561203 Cleaning Expense</v>
          </cell>
        </row>
        <row r="409">
          <cell r="A409" t="str">
            <v>561204</v>
          </cell>
          <cell r="B409" t="str">
            <v>561204 Waste Disposal</v>
          </cell>
        </row>
        <row r="410">
          <cell r="A410" t="str">
            <v>561205</v>
          </cell>
          <cell r="B410" t="str">
            <v>561205 Contractor Piecework - Service</v>
          </cell>
        </row>
        <row r="411">
          <cell r="A411" t="str">
            <v>561206</v>
          </cell>
          <cell r="B411" t="str">
            <v>561206 Contractor Piecework - Other</v>
          </cell>
        </row>
        <row r="412">
          <cell r="A412" t="str">
            <v>561207</v>
          </cell>
          <cell r="B412" t="str">
            <v>561207 Contractor-SPM Work</v>
          </cell>
        </row>
        <row r="413">
          <cell r="A413" t="str">
            <v>561208</v>
          </cell>
          <cell r="B413" t="str">
            <v>561208 Contractor-CIVIL Work</v>
          </cell>
        </row>
        <row r="414">
          <cell r="A414" t="str">
            <v>561209</v>
          </cell>
          <cell r="B414" t="str">
            <v>561209 Contractor - Electrical Work</v>
          </cell>
        </row>
        <row r="415">
          <cell r="A415" t="str">
            <v>561210</v>
          </cell>
          <cell r="B415" t="str">
            <v>561210 Contractor - Mechanical Work</v>
          </cell>
        </row>
        <row r="416">
          <cell r="A416" t="str">
            <v>561211</v>
          </cell>
          <cell r="B416" t="str">
            <v>561211 Contractor-Office Work</v>
          </cell>
        </row>
        <row r="417">
          <cell r="A417" t="str">
            <v>561300</v>
          </cell>
          <cell r="B417" t="str">
            <v>561300 Supervision Fee</v>
          </cell>
        </row>
        <row r="418">
          <cell r="A418" t="str">
            <v/>
          </cell>
          <cell r="B418" t="str">
            <v>Indirect Labour</v>
          </cell>
        </row>
        <row r="419">
          <cell r="A419" t="str">
            <v>562000</v>
          </cell>
          <cell r="B419" t="str">
            <v>562000 Training &amp; Instruction Fee-Inhouse &amp; by SCG TC</v>
          </cell>
        </row>
        <row r="420">
          <cell r="A420" t="str">
            <v>562010</v>
          </cell>
          <cell r="B420" t="str">
            <v>562010 Traveling &amp; Lodging Exps.-Inhouse &amp; by SCG TC</v>
          </cell>
        </row>
        <row r="421">
          <cell r="A421" t="str">
            <v>562020</v>
          </cell>
          <cell r="B421" t="str">
            <v>562020 Food/Beverage for Training</v>
          </cell>
        </row>
        <row r="422">
          <cell r="A422" t="str">
            <v>562030</v>
          </cell>
          <cell r="B422" t="str">
            <v>562030 Train Fee By Other Institute-Local-Non 50% Plus</v>
          </cell>
        </row>
        <row r="423">
          <cell r="A423" t="str">
            <v>562040</v>
          </cell>
          <cell r="B423" t="str">
            <v>562040 Per Diem Travel Exps.Lodge by Other-Local</v>
          </cell>
        </row>
        <row r="424">
          <cell r="A424" t="str">
            <v>562041</v>
          </cell>
          <cell r="B424" t="str">
            <v>562041 Travelling Expense-Local for Training</v>
          </cell>
        </row>
        <row r="425">
          <cell r="A425" t="str">
            <v>562050</v>
          </cell>
          <cell r="B425" t="str">
            <v>562050 Training Fee &amp; Other Expenses-Abroad</v>
          </cell>
        </row>
        <row r="426">
          <cell r="A426" t="str">
            <v>562060</v>
          </cell>
          <cell r="B426" t="str">
            <v>562060 Per Diem Travel Exps.Lodg Training-Abroad</v>
          </cell>
        </row>
        <row r="427">
          <cell r="A427" t="str">
            <v>562061</v>
          </cell>
          <cell r="B427" t="str">
            <v>562061 Travelling Expense-Abroad for Training</v>
          </cell>
        </row>
        <row r="428">
          <cell r="A428" t="str">
            <v>562070</v>
          </cell>
          <cell r="B428" t="str">
            <v>562070 Training Expenses-Lodg Development Approved by Lab</v>
          </cell>
        </row>
        <row r="429">
          <cell r="A429" t="str">
            <v>562080</v>
          </cell>
          <cell r="B429" t="str">
            <v>562080 Meeting Expense</v>
          </cell>
        </row>
        <row r="430">
          <cell r="A430" t="str">
            <v>562090</v>
          </cell>
          <cell r="B430" t="str">
            <v>562090 Productivity Improvement-Award</v>
          </cell>
        </row>
        <row r="431">
          <cell r="A431" t="str">
            <v>562099</v>
          </cell>
          <cell r="B431" t="str">
            <v>562099 Other Training and Development Exps.</v>
          </cell>
        </row>
        <row r="432">
          <cell r="A432" t="str">
            <v/>
          </cell>
          <cell r="B432" t="str">
            <v>Employees' Development</v>
          </cell>
        </row>
        <row r="433">
          <cell r="A433" t="str">
            <v>563000</v>
          </cell>
          <cell r="B433" t="str">
            <v>563000 Allowances</v>
          </cell>
        </row>
        <row r="434">
          <cell r="A434" t="str">
            <v>563001</v>
          </cell>
          <cell r="B434" t="str">
            <v>563001 Uniform Expense</v>
          </cell>
        </row>
        <row r="435">
          <cell r="A435" t="str">
            <v>563002</v>
          </cell>
          <cell r="B435" t="str">
            <v>563002 Bus Expense</v>
          </cell>
        </row>
        <row r="436">
          <cell r="A436" t="str">
            <v>563003</v>
          </cell>
          <cell r="B436" t="str">
            <v>563003 Central Service &amp; Residential Expense</v>
          </cell>
        </row>
        <row r="437">
          <cell r="A437" t="str">
            <v>563010</v>
          </cell>
          <cell r="B437" t="str">
            <v>563010 Group Accident Insurance Premium</v>
          </cell>
        </row>
        <row r="438">
          <cell r="A438" t="str">
            <v>563020</v>
          </cell>
          <cell r="B438" t="str">
            <v>563020 Workmen's Compensation Fund Paid to Labor Dept.</v>
          </cell>
        </row>
        <row r="439">
          <cell r="A439" t="str">
            <v>563030</v>
          </cell>
          <cell r="B439" t="str">
            <v>563030 Sport and Recreation Expenses</v>
          </cell>
        </row>
        <row r="440">
          <cell r="A440" t="str">
            <v>563040</v>
          </cell>
          <cell r="B440" t="str">
            <v>563040 Medicine &amp; Medical Supplies</v>
          </cell>
        </row>
        <row r="441">
          <cell r="A441" t="str">
            <v>563050</v>
          </cell>
          <cell r="B441" t="str">
            <v>563050 Sharing Clinic Expenses</v>
          </cell>
        </row>
        <row r="442">
          <cell r="A442" t="str">
            <v>563060</v>
          </cell>
          <cell r="B442" t="str">
            <v>563060 Hospital Charge-Employees</v>
          </cell>
        </row>
        <row r="443">
          <cell r="A443" t="str">
            <v>563061</v>
          </cell>
          <cell r="B443" t="str">
            <v>563061 Dental Charge-Employees</v>
          </cell>
        </row>
        <row r="444">
          <cell r="A444" t="str">
            <v>563062</v>
          </cell>
          <cell r="B444" t="str">
            <v>563062 Doctor/Nurse-Expenses</v>
          </cell>
        </row>
        <row r="445">
          <cell r="A445" t="str">
            <v>563070</v>
          </cell>
          <cell r="B445" t="str">
            <v>563070 Hospital Charge-Family</v>
          </cell>
        </row>
        <row r="446">
          <cell r="A446" t="str">
            <v>563071</v>
          </cell>
          <cell r="B446" t="str">
            <v>563071 Dental Charge-Family</v>
          </cell>
        </row>
        <row r="447">
          <cell r="A447" t="str">
            <v>563072</v>
          </cell>
          <cell r="B447" t="str">
            <v>563072 Welfare Expense-Family</v>
          </cell>
        </row>
        <row r="448">
          <cell r="A448" t="str">
            <v>563080</v>
          </cell>
          <cell r="B448" t="str">
            <v>563080 Social Security Fund-Comp.Contribution</v>
          </cell>
        </row>
        <row r="449">
          <cell r="A449" t="str">
            <v>563081</v>
          </cell>
          <cell r="B449" t="str">
            <v>563081 Provident Fund (New)</v>
          </cell>
        </row>
        <row r="450">
          <cell r="A450" t="str">
            <v>563082</v>
          </cell>
          <cell r="B450" t="str">
            <v>563082 Provident Fund (Old)</v>
          </cell>
        </row>
        <row r="451">
          <cell r="A451" t="str">
            <v>563090</v>
          </cell>
          <cell r="B451" t="str">
            <v>563090 Employee Award</v>
          </cell>
        </row>
        <row r="452">
          <cell r="A452" t="str">
            <v>563091</v>
          </cell>
          <cell r="B452" t="str">
            <v>563091 Severance Pay</v>
          </cell>
        </row>
        <row r="453">
          <cell r="A453" t="str">
            <v>563099</v>
          </cell>
          <cell r="B453" t="str">
            <v>563099 Other Employees' Welfare</v>
          </cell>
        </row>
        <row r="454">
          <cell r="A454" t="str">
            <v/>
          </cell>
          <cell r="B454" t="str">
            <v>Employees' Welfare</v>
          </cell>
        </row>
        <row r="455">
          <cell r="A455" t="str">
            <v>564000</v>
          </cell>
          <cell r="B455" t="str">
            <v>564000 Traveling Expense-Local</v>
          </cell>
        </row>
        <row r="456">
          <cell r="A456" t="str">
            <v>564010</v>
          </cell>
          <cell r="B456" t="str">
            <v>564010 Traveling &amp; Other Expense-Abroad</v>
          </cell>
        </row>
        <row r="457">
          <cell r="A457" t="str">
            <v>564020</v>
          </cell>
          <cell r="B457" t="str">
            <v>564020 Per Diem &amp; Lodging - Local</v>
          </cell>
        </row>
        <row r="458">
          <cell r="A458" t="str">
            <v>564040</v>
          </cell>
          <cell r="B458" t="str">
            <v>564040 Gasoline</v>
          </cell>
        </row>
        <row r="459">
          <cell r="A459" t="str">
            <v>564050</v>
          </cell>
          <cell r="B459" t="str">
            <v>564050 Moving/Relocating Expenses</v>
          </cell>
        </row>
        <row r="460">
          <cell r="A460" t="str">
            <v>564060</v>
          </cell>
          <cell r="B460" t="str">
            <v>564060 Clothes-Travelling Abroad</v>
          </cell>
        </row>
        <row r="461">
          <cell r="A461" t="str">
            <v>564080</v>
          </cell>
          <cell r="B461" t="str">
            <v>564080 Express / Toll Way Coupon Expenses</v>
          </cell>
        </row>
        <row r="462">
          <cell r="A462" t="str">
            <v>564099</v>
          </cell>
          <cell r="B462" t="str">
            <v>564099 Other Travelling Expenses</v>
          </cell>
        </row>
        <row r="463">
          <cell r="A463" t="str">
            <v/>
          </cell>
          <cell r="B463" t="str">
            <v>transportation and travelling Expenses</v>
          </cell>
        </row>
        <row r="464">
          <cell r="A464" t="str">
            <v>565000</v>
          </cell>
          <cell r="B464" t="str">
            <v>565000 Postage &amp; Mail</v>
          </cell>
        </row>
        <row r="465">
          <cell r="A465" t="str">
            <v>565020</v>
          </cell>
          <cell r="B465" t="str">
            <v>565020 Telephone - Local</v>
          </cell>
        </row>
        <row r="466">
          <cell r="A466" t="str">
            <v>565030</v>
          </cell>
          <cell r="B466" t="str">
            <v>565030 Telecom./Satelite/Lease Line</v>
          </cell>
        </row>
        <row r="467">
          <cell r="A467" t="str">
            <v>565040</v>
          </cell>
          <cell r="B467" t="str">
            <v>565040 Long Distance Call</v>
          </cell>
        </row>
        <row r="468">
          <cell r="A468" t="str">
            <v>565060</v>
          </cell>
          <cell r="B468" t="str">
            <v>565060 Mobile Phone Expenses</v>
          </cell>
        </row>
        <row r="469">
          <cell r="A469" t="str">
            <v>565070</v>
          </cell>
          <cell r="B469" t="str">
            <v>565070 Radio Communication</v>
          </cell>
        </row>
        <row r="470">
          <cell r="A470" t="str">
            <v>565080</v>
          </cell>
          <cell r="B470" t="str">
            <v>565080 Intercompany Mailing Service - Expenses</v>
          </cell>
        </row>
        <row r="471">
          <cell r="A471" t="str">
            <v>565090</v>
          </cell>
          <cell r="B471" t="str">
            <v>565090 Other Communication Expenses</v>
          </cell>
        </row>
        <row r="472">
          <cell r="A472" t="str">
            <v/>
          </cell>
          <cell r="B472" t="str">
            <v>Communication and mailing expenses</v>
          </cell>
        </row>
        <row r="473">
          <cell r="A473" t="str">
            <v>566000</v>
          </cell>
          <cell r="B473" t="str">
            <v>566000 Revenue Stamp</v>
          </cell>
        </row>
        <row r="474">
          <cell r="A474" t="str">
            <v>566010</v>
          </cell>
          <cell r="B474" t="str">
            <v>566010 Premise Tax</v>
          </cell>
        </row>
        <row r="475">
          <cell r="A475" t="str">
            <v>566020</v>
          </cell>
          <cell r="B475" t="str">
            <v>566020 Royalty &amp; Concession Fee</v>
          </cell>
        </row>
        <row r="476">
          <cell r="A476" t="str">
            <v>566030</v>
          </cell>
          <cell r="B476" t="str">
            <v>566030 Signboard Tax</v>
          </cell>
        </row>
        <row r="477">
          <cell r="A477" t="str">
            <v>566040</v>
          </cell>
          <cell r="B477" t="str">
            <v>566040 Licnses</v>
          </cell>
        </row>
        <row r="478">
          <cell r="A478" t="str">
            <v>566060</v>
          </cell>
          <cell r="B478" t="str">
            <v>566060 Registration Fee - Vehicle</v>
          </cell>
        </row>
        <row r="479">
          <cell r="A479" t="str">
            <v>566071</v>
          </cell>
          <cell r="B479" t="str">
            <v>566071 Rehabilitation Fund of Mining-Environment</v>
          </cell>
        </row>
        <row r="480">
          <cell r="A480" t="str">
            <v>566080</v>
          </cell>
          <cell r="B480" t="str">
            <v>566080 Mill Water Fee</v>
          </cell>
        </row>
        <row r="481">
          <cell r="A481" t="str">
            <v>566099</v>
          </cell>
          <cell r="B481" t="str">
            <v>566099 Other Tax And License Fee</v>
          </cell>
        </row>
        <row r="482">
          <cell r="A482" t="str">
            <v/>
          </cell>
          <cell r="B482" t="str">
            <v>Taxes, Licenses and Fees</v>
          </cell>
        </row>
        <row r="483">
          <cell r="A483" t="str">
            <v>567101</v>
          </cell>
          <cell r="B483" t="str">
            <v>567101 Land Rent</v>
          </cell>
        </row>
        <row r="484">
          <cell r="A484" t="str">
            <v>567102</v>
          </cell>
          <cell r="B484" t="str">
            <v>567102 Vehicle Rent</v>
          </cell>
        </row>
        <row r="485">
          <cell r="A485" t="str">
            <v>567103</v>
          </cell>
          <cell r="B485" t="str">
            <v>567103 Computer and Accessories Rent</v>
          </cell>
        </row>
        <row r="486">
          <cell r="A486" t="str">
            <v>567104</v>
          </cell>
          <cell r="B486" t="str">
            <v>567104 Photo-Copy Machine Rent and Other Expenses</v>
          </cell>
        </row>
        <row r="487">
          <cell r="A487" t="str">
            <v>567105</v>
          </cell>
          <cell r="B487" t="str">
            <v>567105 Car Pool Rent</v>
          </cell>
        </row>
        <row r="488">
          <cell r="A488" t="str">
            <v>567199</v>
          </cell>
          <cell r="B488" t="str">
            <v>567199 Other Rent</v>
          </cell>
        </row>
        <row r="489">
          <cell r="A489" t="str">
            <v>567200</v>
          </cell>
          <cell r="B489" t="str">
            <v>567200 Fire Insurance Premium</v>
          </cell>
        </row>
        <row r="490">
          <cell r="A490" t="str">
            <v>567201</v>
          </cell>
          <cell r="B490" t="str">
            <v>567201 Vehicle Insurance Premium</v>
          </cell>
        </row>
        <row r="491">
          <cell r="A491" t="str">
            <v>567300</v>
          </cell>
          <cell r="B491" t="str">
            <v>567300 Calendar</v>
          </cell>
        </row>
        <row r="492">
          <cell r="A492" t="str">
            <v>567301</v>
          </cell>
          <cell r="B492" t="str">
            <v>567301 Give Away</v>
          </cell>
        </row>
        <row r="493">
          <cell r="A493" t="str">
            <v>567309</v>
          </cell>
          <cell r="B493" t="str">
            <v>567309 Other Public Relation</v>
          </cell>
        </row>
        <row r="494">
          <cell r="A494" t="str">
            <v>567400</v>
          </cell>
          <cell r="B494" t="str">
            <v>567400 Calibration Charges</v>
          </cell>
        </row>
        <row r="495">
          <cell r="A495" t="str">
            <v>567401</v>
          </cell>
          <cell r="B495" t="str">
            <v>567401 Testing and Analysis Expenses</v>
          </cell>
        </row>
        <row r="496">
          <cell r="A496" t="str">
            <v>567800</v>
          </cell>
          <cell r="B496" t="str">
            <v>567800 Cost of Change in Finished Goods</v>
          </cell>
        </row>
        <row r="497">
          <cell r="A497" t="str">
            <v>567801</v>
          </cell>
          <cell r="B497" t="str">
            <v>567801 Breakage and Spoilage</v>
          </cell>
        </row>
        <row r="498">
          <cell r="A498" t="str">
            <v>567902</v>
          </cell>
          <cell r="B498" t="str">
            <v>567902 Magazine and Subscriptions</v>
          </cell>
        </row>
        <row r="499">
          <cell r="A499" t="str">
            <v>567904</v>
          </cell>
          <cell r="B499" t="str">
            <v>567904 Representative and Entertainment</v>
          </cell>
        </row>
        <row r="500">
          <cell r="A500" t="str">
            <v>567905</v>
          </cell>
          <cell r="B500" t="str">
            <v>567905 Drinking Water</v>
          </cell>
        </row>
        <row r="501">
          <cell r="A501" t="str">
            <v>567906</v>
          </cell>
          <cell r="B501" t="str">
            <v>567906 Student Apprenticship</v>
          </cell>
        </row>
        <row r="502">
          <cell r="A502" t="str">
            <v>567907</v>
          </cell>
          <cell r="B502" t="str">
            <v>567907 Photo &amp; Film Expense</v>
          </cell>
        </row>
        <row r="503">
          <cell r="A503" t="str">
            <v>567999</v>
          </cell>
          <cell r="B503" t="str">
            <v>567999 Other Miscellaneous Expenses</v>
          </cell>
        </row>
        <row r="504">
          <cell r="A504" t="str">
            <v/>
          </cell>
          <cell r="B504" t="str">
            <v>Miscellaneous Expenses</v>
          </cell>
        </row>
        <row r="505">
          <cell r="A505" t="str">
            <v>568000</v>
          </cell>
          <cell r="B505" t="str">
            <v>568000 Depreciation For Cost of Goods Manufactured</v>
          </cell>
        </row>
        <row r="506">
          <cell r="A506" t="str">
            <v>568100</v>
          </cell>
          <cell r="B506" t="str">
            <v>568100 Amortization For Cost of Goods Manufactured</v>
          </cell>
        </row>
        <row r="507">
          <cell r="A507" t="str">
            <v>568200</v>
          </cell>
          <cell r="B507" t="str">
            <v>568200 Depletion For Cost of Goods Manufactured</v>
          </cell>
        </row>
        <row r="508">
          <cell r="A508" t="str">
            <v/>
          </cell>
          <cell r="B508" t="str">
            <v>Depreciation &amp; Amortization</v>
          </cell>
        </row>
        <row r="509">
          <cell r="A509" t="str">
            <v/>
          </cell>
          <cell r="B509" t="str">
            <v>Total Manufacturing Overhead</v>
          </cell>
        </row>
        <row r="510">
          <cell r="A510" t="str">
            <v>571000</v>
          </cell>
          <cell r="B510" t="str">
            <v>571000 Change In Inventory Production</v>
          </cell>
        </row>
        <row r="511">
          <cell r="A511" t="str">
            <v>572000</v>
          </cell>
          <cell r="B511" t="str">
            <v>572000 Change In Inventory Consumption</v>
          </cell>
        </row>
        <row r="512">
          <cell r="A512" t="str">
            <v/>
          </cell>
          <cell r="B512" t="str">
            <v>Total Work in Process</v>
          </cell>
        </row>
        <row r="513">
          <cell r="A513" t="str">
            <v>581000</v>
          </cell>
          <cell r="B513" t="str">
            <v>581000 Direct Cost Of Goods Manufactured</v>
          </cell>
        </row>
        <row r="514">
          <cell r="A514" t="str">
            <v>582000</v>
          </cell>
          <cell r="B514" t="str">
            <v>582000 Applied Cost Of Goods Manufactured</v>
          </cell>
        </row>
        <row r="515">
          <cell r="A515" t="str">
            <v>591000</v>
          </cell>
          <cell r="B515" t="str">
            <v>591000 Standard Cost Variance-Production</v>
          </cell>
        </row>
        <row r="516">
          <cell r="A516" t="str">
            <v/>
          </cell>
          <cell r="B516" t="str">
            <v>Total Finished Goods</v>
          </cell>
        </row>
        <row r="517">
          <cell r="A517" t="str">
            <v/>
          </cell>
          <cell r="B517" t="str">
            <v>Total Cost of Goods Manufacturing</v>
          </cell>
        </row>
        <row r="518">
          <cell r="A518" t="str">
            <v>601100</v>
          </cell>
          <cell r="B518" t="str">
            <v>601100 Gross Purchases From Affiliated Company</v>
          </cell>
        </row>
        <row r="519">
          <cell r="A519" t="str">
            <v>601800</v>
          </cell>
          <cell r="B519" t="str">
            <v>601800 Direct Cost of Goods sold</v>
          </cell>
        </row>
        <row r="520">
          <cell r="A520" t="str">
            <v>601820</v>
          </cell>
          <cell r="B520" t="str">
            <v>601820 Goods Purchase From Outside For Sales</v>
          </cell>
        </row>
        <row r="521">
          <cell r="A521" t="str">
            <v>601850</v>
          </cell>
          <cell r="B521" t="str">
            <v>601850 Applied Overhead Cost Of Goods Sold</v>
          </cell>
        </row>
        <row r="522">
          <cell r="A522" t="str">
            <v>612800</v>
          </cell>
          <cell r="B522" t="str">
            <v>612800 Direct Cost Of Goods Sold</v>
          </cell>
        </row>
        <row r="523">
          <cell r="A523" t="str">
            <v>612850</v>
          </cell>
          <cell r="B523" t="str">
            <v>612850 Applied Overhead Cost Of Goods Sold</v>
          </cell>
        </row>
        <row r="524">
          <cell r="A524" t="str">
            <v/>
          </cell>
          <cell r="B524" t="str">
            <v>Cost of Goods Sold</v>
          </cell>
        </row>
        <row r="525">
          <cell r="A525" t="str">
            <v/>
          </cell>
          <cell r="B525" t="str">
            <v>Cost of Sales</v>
          </cell>
        </row>
        <row r="526">
          <cell r="A526" t="str">
            <v>601610</v>
          </cell>
          <cell r="B526" t="str">
            <v>601610 Breakage &amp; Spoilage In Depot-Domestic Sales</v>
          </cell>
        </row>
        <row r="527">
          <cell r="A527" t="str">
            <v>601630</v>
          </cell>
          <cell r="B527" t="str">
            <v>601630 Goods Compensation To Customers-Domestic Sales</v>
          </cell>
        </row>
        <row r="528">
          <cell r="A528" t="str">
            <v>601640</v>
          </cell>
          <cell r="B528" t="str">
            <v>601640 Extra Free Of Charges-Domestic Sales</v>
          </cell>
        </row>
        <row r="529">
          <cell r="A529" t="str">
            <v>601670</v>
          </cell>
          <cell r="B529" t="str">
            <v>601670 Penalty Charges-Domestic Sales</v>
          </cell>
        </row>
        <row r="530">
          <cell r="A530" t="str">
            <v>601680</v>
          </cell>
          <cell r="B530" t="str">
            <v>601680 Royalty Fee-Domestic Sales</v>
          </cell>
        </row>
        <row r="531">
          <cell r="A531" t="str">
            <v>612600</v>
          </cell>
          <cell r="B531" t="str">
            <v>612600 Commission-Export Sales</v>
          </cell>
        </row>
        <row r="532">
          <cell r="A532" t="str">
            <v>612610</v>
          </cell>
          <cell r="B532" t="str">
            <v>612610 Breakage And Spoilage In Depot-Export Sales</v>
          </cell>
        </row>
        <row r="533">
          <cell r="A533" t="str">
            <v>612690</v>
          </cell>
          <cell r="B533" t="str">
            <v>612690 Others Direct Selling Expenses-Export Sales</v>
          </cell>
        </row>
        <row r="534">
          <cell r="A534" t="str">
            <v/>
          </cell>
          <cell r="B534" t="str">
            <v>Direct Selling Expenses</v>
          </cell>
        </row>
        <row r="535">
          <cell r="A535" t="str">
            <v>401585</v>
          </cell>
          <cell r="B535" t="str">
            <v>401585 Freight Income</v>
          </cell>
        </row>
        <row r="536">
          <cell r="A536" t="str">
            <v>601550</v>
          </cell>
          <cell r="B536" t="str">
            <v>601550 Freight To Customers</v>
          </cell>
        </row>
        <row r="537">
          <cell r="A537" t="str">
            <v>601585</v>
          </cell>
          <cell r="B537" t="str">
            <v>601585 Cost of Freight</v>
          </cell>
        </row>
        <row r="538">
          <cell r="A538" t="str">
            <v>612550</v>
          </cell>
          <cell r="B538" t="str">
            <v>612550 Freight to Customers</v>
          </cell>
        </row>
        <row r="539">
          <cell r="A539" t="str">
            <v>612551</v>
          </cell>
          <cell r="B539" t="str">
            <v>612551 Ocean Freight</v>
          </cell>
        </row>
        <row r="540">
          <cell r="A540" t="str">
            <v>612560</v>
          </cell>
          <cell r="B540" t="str">
            <v>612560 Inland Freight</v>
          </cell>
        </row>
        <row r="541">
          <cell r="A541" t="str">
            <v/>
          </cell>
          <cell r="B541" t="str">
            <v>Delivery Expenses</v>
          </cell>
        </row>
        <row r="542">
          <cell r="A542" t="str">
            <v>642100</v>
          </cell>
          <cell r="B542" t="str">
            <v>642100 Promotional Material</v>
          </cell>
        </row>
        <row r="543">
          <cell r="A543" t="str">
            <v>642140</v>
          </cell>
          <cell r="B543" t="str">
            <v>642140 Exhibition And Demonstration</v>
          </cell>
        </row>
        <row r="544">
          <cell r="A544" t="str">
            <v>642190</v>
          </cell>
          <cell r="B544" t="str">
            <v>642190 Other Sales Promotion Exp.</v>
          </cell>
        </row>
        <row r="545">
          <cell r="A545" t="str">
            <v/>
          </cell>
          <cell r="B545" t="str">
            <v>Sales Promotion</v>
          </cell>
        </row>
        <row r="546">
          <cell r="A546" t="str">
            <v>642200</v>
          </cell>
          <cell r="B546" t="str">
            <v>642200 Press</v>
          </cell>
        </row>
        <row r="547">
          <cell r="A547" t="str">
            <v>642210</v>
          </cell>
          <cell r="B547" t="str">
            <v>642210 Television</v>
          </cell>
        </row>
        <row r="548">
          <cell r="A548" t="str">
            <v>642230</v>
          </cell>
          <cell r="B548" t="str">
            <v>642230 Radio</v>
          </cell>
        </row>
        <row r="549">
          <cell r="A549" t="str">
            <v>642240</v>
          </cell>
          <cell r="B549" t="str">
            <v>642240 Other Media</v>
          </cell>
        </row>
        <row r="550">
          <cell r="A550" t="str">
            <v/>
          </cell>
          <cell r="B550" t="str">
            <v>Advertising</v>
          </cell>
        </row>
        <row r="551">
          <cell r="A551" t="str">
            <v>642340</v>
          </cell>
          <cell r="B551" t="str">
            <v>642340 Business Publicity</v>
          </cell>
        </row>
        <row r="552">
          <cell r="A552" t="str">
            <v>642390</v>
          </cell>
          <cell r="B552" t="str">
            <v>642390 Other Public Relations</v>
          </cell>
        </row>
        <row r="553">
          <cell r="A553" t="str">
            <v/>
          </cell>
          <cell r="B553" t="str">
            <v>Public Relation</v>
          </cell>
        </row>
        <row r="554">
          <cell r="A554" t="str">
            <v>642910</v>
          </cell>
          <cell r="B554" t="str">
            <v>642910 Indirect Marketing Expenses</v>
          </cell>
        </row>
        <row r="555">
          <cell r="A555" t="str">
            <v/>
          </cell>
          <cell r="B555" t="str">
            <v>Indirect Expenses</v>
          </cell>
        </row>
        <row r="556">
          <cell r="A556" t="str">
            <v/>
          </cell>
          <cell r="B556" t="str">
            <v>Total Selling Expenses</v>
          </cell>
        </row>
        <row r="557">
          <cell r="A557" t="str">
            <v>640100</v>
          </cell>
          <cell r="B557" t="str">
            <v>640100 Salary &amp; wages</v>
          </cell>
        </row>
        <row r="558">
          <cell r="A558" t="str">
            <v>640110</v>
          </cell>
          <cell r="B558" t="str">
            <v>640110 Overtime</v>
          </cell>
        </row>
        <row r="559">
          <cell r="A559" t="str">
            <v>640120</v>
          </cell>
          <cell r="B559" t="str">
            <v>640120 Bonus</v>
          </cell>
        </row>
        <row r="560">
          <cell r="A560" t="str">
            <v>640130</v>
          </cell>
          <cell r="B560" t="str">
            <v>640130 Yearly Holiday Allowance</v>
          </cell>
        </row>
        <row r="561">
          <cell r="A561" t="str">
            <v>640140</v>
          </cell>
          <cell r="B561" t="str">
            <v>640140 Provident Fund - Company Contribution</v>
          </cell>
        </row>
        <row r="562">
          <cell r="A562" t="str">
            <v>640160</v>
          </cell>
          <cell r="B562" t="str">
            <v>640160 Extra Expenses-Mutual Seperation Plan</v>
          </cell>
        </row>
        <row r="563">
          <cell r="A563" t="str">
            <v>640180</v>
          </cell>
          <cell r="B563" t="str">
            <v>640180 Other Salary &amp; Wages</v>
          </cell>
        </row>
        <row r="564">
          <cell r="A564" t="str">
            <v>640190</v>
          </cell>
          <cell r="B564" t="str">
            <v>640190 Employees' Income Taxes</v>
          </cell>
        </row>
        <row r="565">
          <cell r="A565" t="str">
            <v/>
          </cell>
          <cell r="B565" t="str">
            <v>Salaries and Wages</v>
          </cell>
        </row>
        <row r="566">
          <cell r="A566" t="str">
            <v>640200</v>
          </cell>
          <cell r="B566" t="str">
            <v>640200 Allowances</v>
          </cell>
        </row>
        <row r="567">
          <cell r="A567" t="str">
            <v>640230</v>
          </cell>
          <cell r="B567" t="str">
            <v>640230 Sport And Recreation Expenses</v>
          </cell>
        </row>
        <row r="568">
          <cell r="A568" t="str">
            <v>640280</v>
          </cell>
          <cell r="B568" t="str">
            <v>640280 Social Security Fund-Comp. Contribution</v>
          </cell>
        </row>
        <row r="569">
          <cell r="A569" t="str">
            <v/>
          </cell>
          <cell r="B569" t="str">
            <v>Employees' Welfare and Fringe Benefit</v>
          </cell>
        </row>
        <row r="570">
          <cell r="A570" t="str">
            <v>640300</v>
          </cell>
          <cell r="B570" t="str">
            <v>640300 Travelling Expense-Local</v>
          </cell>
        </row>
        <row r="571">
          <cell r="A571" t="str">
            <v>640310</v>
          </cell>
          <cell r="B571" t="str">
            <v>640310 Travelling Expense-Abroad</v>
          </cell>
        </row>
        <row r="572">
          <cell r="A572" t="str">
            <v>640320</v>
          </cell>
          <cell r="B572" t="str">
            <v>640320 Per Diem &amp; Lodging-Local</v>
          </cell>
        </row>
        <row r="573">
          <cell r="A573" t="str">
            <v>640330</v>
          </cell>
          <cell r="B573" t="str">
            <v>640330 Per Diem &amp; Lodging-Abroad</v>
          </cell>
        </row>
        <row r="574">
          <cell r="A574" t="str">
            <v>640340</v>
          </cell>
          <cell r="B574" t="str">
            <v>640340 Gasoline</v>
          </cell>
        </row>
        <row r="575">
          <cell r="A575" t="str">
            <v>640350</v>
          </cell>
          <cell r="B575" t="str">
            <v>640350 Moving/Relocating Expenses</v>
          </cell>
        </row>
        <row r="576">
          <cell r="A576" t="str">
            <v>640360</v>
          </cell>
          <cell r="B576" t="str">
            <v>640360 Clothes-Travelling Abroad</v>
          </cell>
        </row>
        <row r="577">
          <cell r="A577" t="str">
            <v>640370</v>
          </cell>
          <cell r="B577" t="str">
            <v>640370 Milage Allowance For Employees'vehicle</v>
          </cell>
        </row>
        <row r="578">
          <cell r="A578" t="str">
            <v>640380</v>
          </cell>
          <cell r="B578" t="str">
            <v>640380 Express/Toll Way Coupon Expenses</v>
          </cell>
        </row>
        <row r="579">
          <cell r="A579" t="str">
            <v>640390</v>
          </cell>
          <cell r="B579" t="str">
            <v>640390 Other Travelling Expenses</v>
          </cell>
        </row>
        <row r="580">
          <cell r="A580" t="str">
            <v/>
          </cell>
          <cell r="B580" t="str">
            <v>Per Diem and Travelling Express</v>
          </cell>
        </row>
        <row r="581">
          <cell r="A581" t="str">
            <v>640400</v>
          </cell>
          <cell r="B581" t="str">
            <v>640400 Representation &amp; Entertainment</v>
          </cell>
        </row>
        <row r="582">
          <cell r="A582" t="str">
            <v/>
          </cell>
          <cell r="B582" t="str">
            <v>Representation and Entertainment</v>
          </cell>
        </row>
        <row r="583">
          <cell r="A583" t="str">
            <v>640520</v>
          </cell>
          <cell r="B583" t="str">
            <v>640520 Food and Other Expense-Inhouse by SCG</v>
          </cell>
        </row>
        <row r="584">
          <cell r="A584" t="str">
            <v/>
          </cell>
          <cell r="B584" t="str">
            <v>Employees' Development</v>
          </cell>
        </row>
        <row r="585">
          <cell r="A585" t="str">
            <v>640600</v>
          </cell>
          <cell r="B585" t="str">
            <v>640600 Management/Assistance Agreement Fee</v>
          </cell>
        </row>
        <row r="586">
          <cell r="A586" t="str">
            <v>640610</v>
          </cell>
          <cell r="B586" t="str">
            <v>640610 Audit Fee</v>
          </cell>
        </row>
        <row r="587">
          <cell r="A587" t="str">
            <v>640620</v>
          </cell>
          <cell r="B587" t="str">
            <v>640620 Lawyers'fee</v>
          </cell>
        </row>
        <row r="588">
          <cell r="A588" t="str">
            <v>640650</v>
          </cell>
          <cell r="B588" t="str">
            <v>640650 Accounting Fees</v>
          </cell>
        </row>
        <row r="589">
          <cell r="A589" t="str">
            <v>640690</v>
          </cell>
          <cell r="B589" t="str">
            <v>640690 Other Professional Fee</v>
          </cell>
        </row>
        <row r="590">
          <cell r="A590" t="str">
            <v/>
          </cell>
          <cell r="B590" t="str">
            <v>Professional Fees</v>
          </cell>
        </row>
        <row r="591">
          <cell r="A591" t="str">
            <v>640820</v>
          </cell>
          <cell r="B591" t="str">
            <v>640820 Collection Fee-Dealer Compensation</v>
          </cell>
        </row>
        <row r="592">
          <cell r="A592" t="str">
            <v>640840</v>
          </cell>
          <cell r="B592" t="str">
            <v>640840 Domestic Bank Charges-Dealer Compensation</v>
          </cell>
        </row>
        <row r="593">
          <cell r="A593" t="str">
            <v/>
          </cell>
          <cell r="B593" t="str">
            <v>Bank Charges</v>
          </cell>
        </row>
        <row r="594">
          <cell r="A594" t="str">
            <v>641020</v>
          </cell>
          <cell r="B594" t="str">
            <v>641020 Vehicle Rent</v>
          </cell>
        </row>
        <row r="595">
          <cell r="A595" t="str">
            <v>641030</v>
          </cell>
          <cell r="B595" t="str">
            <v>641030 Tools And Equipment Rent</v>
          </cell>
        </row>
        <row r="596">
          <cell r="A596" t="str">
            <v>641040</v>
          </cell>
          <cell r="B596" t="str">
            <v>641040 Computer &amp; Accessories Rent</v>
          </cell>
        </row>
        <row r="597">
          <cell r="A597" t="str">
            <v>641050</v>
          </cell>
          <cell r="B597" t="str">
            <v>641050 Photo-Copy Machine Rent &amp; Other Expenses</v>
          </cell>
        </row>
        <row r="598">
          <cell r="A598" t="str">
            <v>641070</v>
          </cell>
          <cell r="B598" t="str">
            <v>641070 Car Pool Rent</v>
          </cell>
        </row>
        <row r="599">
          <cell r="A599" t="str">
            <v>641080</v>
          </cell>
          <cell r="B599" t="str">
            <v>641080 Vehicle Rent-Non Deductable Expense</v>
          </cell>
        </row>
        <row r="600">
          <cell r="A600" t="str">
            <v>641090</v>
          </cell>
          <cell r="B600" t="str">
            <v>641090 Other Rent</v>
          </cell>
        </row>
        <row r="601">
          <cell r="A601" t="str">
            <v/>
          </cell>
          <cell r="B601" t="str">
            <v>Rent</v>
          </cell>
        </row>
        <row r="602">
          <cell r="A602" t="str">
            <v>641110</v>
          </cell>
          <cell r="B602" t="str">
            <v>641110 Electricity</v>
          </cell>
        </row>
        <row r="603">
          <cell r="A603" t="str">
            <v/>
          </cell>
          <cell r="B603" t="str">
            <v>Water and Electricity</v>
          </cell>
        </row>
        <row r="604">
          <cell r="A604" t="str">
            <v>641200</v>
          </cell>
          <cell r="B604" t="str">
            <v>641200 Postage &amp; Mail</v>
          </cell>
        </row>
        <row r="605">
          <cell r="A605" t="str">
            <v>641220</v>
          </cell>
          <cell r="B605" t="str">
            <v>641220 Telephone</v>
          </cell>
        </row>
        <row r="606">
          <cell r="A606" t="str">
            <v>641230</v>
          </cell>
          <cell r="B606" t="str">
            <v>641230 Telecommunication/Satelite/Lease Line</v>
          </cell>
        </row>
        <row r="607">
          <cell r="A607" t="str">
            <v>641240</v>
          </cell>
          <cell r="B607" t="str">
            <v>641240 Long Distance Call</v>
          </cell>
        </row>
        <row r="608">
          <cell r="A608" t="str">
            <v>641260</v>
          </cell>
          <cell r="B608" t="str">
            <v>641260 Mobile Phone Expenses</v>
          </cell>
        </row>
        <row r="609">
          <cell r="A609" t="str">
            <v>641270</v>
          </cell>
          <cell r="B609" t="str">
            <v>641270 Communication Equipment Expenses</v>
          </cell>
        </row>
        <row r="610">
          <cell r="A610" t="str">
            <v>641290</v>
          </cell>
          <cell r="B610" t="str">
            <v>641290 Other Communication Expenses</v>
          </cell>
        </row>
        <row r="611">
          <cell r="A611" t="str">
            <v/>
          </cell>
          <cell r="B611" t="str">
            <v>Communication and Mailing Expenses</v>
          </cell>
        </row>
        <row r="612">
          <cell r="A612" t="str">
            <v>641400</v>
          </cell>
          <cell r="B612" t="str">
            <v>641400 Office Equipment &amp; Furniture</v>
          </cell>
        </row>
        <row r="613">
          <cell r="A613" t="str">
            <v>641410</v>
          </cell>
          <cell r="B613" t="str">
            <v>641410 Office Suppliers</v>
          </cell>
        </row>
        <row r="614">
          <cell r="A614" t="str">
            <v>641420</v>
          </cell>
          <cell r="B614" t="str">
            <v>641420 Supplies for Repairs</v>
          </cell>
        </row>
        <row r="615">
          <cell r="A615" t="str">
            <v>641430</v>
          </cell>
          <cell r="B615" t="str">
            <v>641430 Pallets</v>
          </cell>
        </row>
        <row r="616">
          <cell r="A616" t="str">
            <v>641440</v>
          </cell>
          <cell r="B616" t="str">
            <v>641440 Computer Software</v>
          </cell>
        </row>
        <row r="617">
          <cell r="A617" t="str">
            <v>641450</v>
          </cell>
          <cell r="B617" t="str">
            <v>641450 Material For Experimentation &amp; Test</v>
          </cell>
        </row>
        <row r="618">
          <cell r="A618" t="str">
            <v/>
          </cell>
          <cell r="B618" t="str">
            <v>Office Equipment and Supplies</v>
          </cell>
        </row>
        <row r="619">
          <cell r="A619" t="str">
            <v>641500</v>
          </cell>
          <cell r="B619" t="str">
            <v>641500 Paper,Forms,Continuous Forms</v>
          </cell>
        </row>
        <row r="620">
          <cell r="A620" t="str">
            <v>641520</v>
          </cell>
          <cell r="B620" t="str">
            <v>641520 Diskette &amp; Magnetic Tape &amp; PC Supplies</v>
          </cell>
        </row>
        <row r="621">
          <cell r="A621" t="str">
            <v>641530</v>
          </cell>
          <cell r="B621" t="str">
            <v>641530 Stationaries</v>
          </cell>
        </row>
        <row r="622">
          <cell r="A622" t="str">
            <v>641550</v>
          </cell>
          <cell r="B622" t="str">
            <v>641550 Photo Copy Expenses (Outside)</v>
          </cell>
        </row>
        <row r="623">
          <cell r="A623" t="str">
            <v/>
          </cell>
          <cell r="B623" t="str">
            <v>Stationaries and Forms</v>
          </cell>
        </row>
        <row r="624">
          <cell r="A624" t="str">
            <v>641600</v>
          </cell>
          <cell r="B624" t="str">
            <v>641600 Building &amp; Construction</v>
          </cell>
        </row>
        <row r="625">
          <cell r="A625" t="str">
            <v>641610</v>
          </cell>
          <cell r="B625" t="str">
            <v>641610 Office Areas</v>
          </cell>
        </row>
        <row r="626">
          <cell r="A626" t="str">
            <v>641620</v>
          </cell>
          <cell r="B626" t="str">
            <v>641620 Vehicle Repairs</v>
          </cell>
        </row>
        <row r="627">
          <cell r="A627" t="str">
            <v>641650</v>
          </cell>
          <cell r="B627" t="str">
            <v>641650 Office Equipment &amp; Appliances</v>
          </cell>
        </row>
        <row r="628">
          <cell r="A628" t="str">
            <v>641660</v>
          </cell>
          <cell r="B628" t="str">
            <v>641660 Cleaning&amp;Decoration for Building&amp;Compound</v>
          </cell>
        </row>
        <row r="629">
          <cell r="A629" t="str">
            <v>641690</v>
          </cell>
          <cell r="B629" t="str">
            <v>641690 Other Repairs &amp; Maintenance</v>
          </cell>
        </row>
        <row r="630">
          <cell r="A630" t="str">
            <v/>
          </cell>
          <cell r="B630" t="str">
            <v>Repair and Decoration Maintenances</v>
          </cell>
        </row>
        <row r="631">
          <cell r="A631" t="str">
            <v>641900</v>
          </cell>
          <cell r="B631" t="str">
            <v>641900 Depreciation Fixed Assets</v>
          </cell>
        </row>
        <row r="632">
          <cell r="A632" t="str">
            <v>641960</v>
          </cell>
          <cell r="B632" t="str">
            <v>641960 Depletion Expenses (Consession,Mining Deposit)</v>
          </cell>
        </row>
        <row r="633">
          <cell r="A633" t="str">
            <v>641970</v>
          </cell>
          <cell r="B633" t="str">
            <v>641970 Amortization Expenses (Copyright/Patent)</v>
          </cell>
        </row>
        <row r="634">
          <cell r="A634" t="str">
            <v/>
          </cell>
          <cell r="B634" t="str">
            <v>Depreciation &amp; Amortization</v>
          </cell>
        </row>
        <row r="635">
          <cell r="A635" t="str">
            <v>642020</v>
          </cell>
          <cell r="B635" t="str">
            <v>642020 Student Undergraduates And Other</v>
          </cell>
        </row>
        <row r="636">
          <cell r="A636" t="str">
            <v/>
          </cell>
          <cell r="B636" t="str">
            <v>Labour and Wages from Outside</v>
          </cell>
        </row>
        <row r="637">
          <cell r="A637" t="str">
            <v>642820</v>
          </cell>
          <cell r="B637" t="str">
            <v>642820 Magazine &amp; Subscriptions</v>
          </cell>
        </row>
        <row r="638">
          <cell r="A638" t="str">
            <v>642840</v>
          </cell>
          <cell r="B638" t="str">
            <v>642840 Association Membership Fee</v>
          </cell>
        </row>
        <row r="639">
          <cell r="A639" t="str">
            <v>642890</v>
          </cell>
          <cell r="B639" t="str">
            <v>642890 Other Miscellaneous Expenses</v>
          </cell>
        </row>
        <row r="640">
          <cell r="A640" t="str">
            <v/>
          </cell>
          <cell r="B640" t="str">
            <v>Miscellaneous Expenses</v>
          </cell>
        </row>
        <row r="641">
          <cell r="A641" t="str">
            <v>642900</v>
          </cell>
          <cell r="B641" t="str">
            <v>642900 Indirect General Administrative Expenses</v>
          </cell>
        </row>
        <row r="642">
          <cell r="A642" t="str">
            <v/>
          </cell>
          <cell r="B642" t="str">
            <v>Indirect Expenses</v>
          </cell>
        </row>
        <row r="643">
          <cell r="A643" t="str">
            <v/>
          </cell>
          <cell r="B643" t="str">
            <v>Total Administrative Expenses</v>
          </cell>
        </row>
        <row r="644">
          <cell r="A644" t="str">
            <v>442030</v>
          </cell>
          <cell r="B644" t="str">
            <v>442030 Telephone Income</v>
          </cell>
        </row>
        <row r="645">
          <cell r="A645" t="str">
            <v>442040</v>
          </cell>
          <cell r="B645" t="str">
            <v>442040 Penalty Income</v>
          </cell>
        </row>
        <row r="646">
          <cell r="A646" t="str">
            <v/>
          </cell>
          <cell r="B646" t="str">
            <v>General Service Income</v>
          </cell>
        </row>
        <row r="647">
          <cell r="A647" t="str">
            <v/>
          </cell>
          <cell r="B647" t="str">
            <v>Total Administrative Income</v>
          </cell>
        </row>
        <row r="648">
          <cell r="A648" t="str">
            <v>810010</v>
          </cell>
          <cell r="B648" t="str">
            <v>810010 Finished Goods</v>
          </cell>
        </row>
        <row r="649">
          <cell r="A649" t="str">
            <v>810020</v>
          </cell>
          <cell r="B649" t="str">
            <v>810020 Land Control Account</v>
          </cell>
        </row>
        <row r="650">
          <cell r="A650" t="str">
            <v>810030</v>
          </cell>
          <cell r="B650" t="str">
            <v>810030 Building and Structure</v>
          </cell>
        </row>
        <row r="651">
          <cell r="A651" t="str">
            <v>810040</v>
          </cell>
          <cell r="B651" t="str">
            <v>810040 Office Furniture and Equipment</v>
          </cell>
        </row>
        <row r="652">
          <cell r="A652" t="str">
            <v>810050</v>
          </cell>
          <cell r="B652" t="str">
            <v>810050 Fence</v>
          </cell>
        </row>
        <row r="653">
          <cell r="A653" t="str">
            <v>810060</v>
          </cell>
          <cell r="B653" t="str">
            <v>810060 Parking Area &amp; Road</v>
          </cell>
        </row>
        <row r="654">
          <cell r="A654" t="str">
            <v>810070</v>
          </cell>
          <cell r="B654" t="str">
            <v>810070 Water Supply Systems</v>
          </cell>
        </row>
        <row r="655">
          <cell r="A655" t="str">
            <v>810080</v>
          </cell>
          <cell r="B655" t="str">
            <v>810080 Electricity Supply Systems &amp; Equipment</v>
          </cell>
        </row>
        <row r="656">
          <cell r="A656" t="str">
            <v>810090</v>
          </cell>
          <cell r="B656" t="str">
            <v>810090 Communication Systems</v>
          </cell>
        </row>
        <row r="657">
          <cell r="A657" t="str">
            <v>810100</v>
          </cell>
          <cell r="B657" t="str">
            <v>810100 Plant Machinery and Equipment</v>
          </cell>
        </row>
        <row r="658">
          <cell r="A658" t="str">
            <v>810110</v>
          </cell>
          <cell r="B658" t="str">
            <v>810110 Tower Crane</v>
          </cell>
        </row>
        <row r="659">
          <cell r="A659" t="str">
            <v>820020</v>
          </cell>
          <cell r="B659" t="str">
            <v>820020 Employee Training and Development</v>
          </cell>
        </row>
        <row r="660">
          <cell r="A660" t="str">
            <v>820030</v>
          </cell>
          <cell r="B660" t="str">
            <v>820030 Professional Fees</v>
          </cell>
        </row>
        <row r="661">
          <cell r="A661" t="str">
            <v>820031</v>
          </cell>
          <cell r="B661" t="str">
            <v>820031 Professional Expense</v>
          </cell>
        </row>
        <row r="662">
          <cell r="A662" t="str">
            <v>820040</v>
          </cell>
          <cell r="B662" t="str">
            <v>820040 General Supplies</v>
          </cell>
        </row>
        <row r="663">
          <cell r="A663" t="str">
            <v>820050</v>
          </cell>
          <cell r="B663" t="str">
            <v>820050 Installation and Testing Expenses</v>
          </cell>
        </row>
        <row r="664">
          <cell r="A664" t="str">
            <v>820060</v>
          </cell>
          <cell r="B664" t="str">
            <v>820060 Labours and Wages from Outside</v>
          </cell>
        </row>
        <row r="665">
          <cell r="A665" t="str">
            <v>820081</v>
          </cell>
          <cell r="B665" t="str">
            <v>820081 Capitalized Interest Allocation</v>
          </cell>
        </row>
        <row r="666">
          <cell r="A666" t="str">
            <v>820090</v>
          </cell>
          <cell r="B666" t="str">
            <v>820090 Land Development</v>
          </cell>
        </row>
        <row r="667">
          <cell r="A667" t="str">
            <v>820110</v>
          </cell>
          <cell r="B667" t="str">
            <v>820110 Material for Local Fabrication</v>
          </cell>
        </row>
        <row r="668">
          <cell r="A668" t="str">
            <v>820990</v>
          </cell>
          <cell r="B668" t="str">
            <v>820990 Miscellaneous Expenses</v>
          </cell>
        </row>
        <row r="669">
          <cell r="A669" t="str">
            <v>830110</v>
          </cell>
          <cell r="B669" t="str">
            <v>830110 Preventive Maintenance Material Cost</v>
          </cell>
        </row>
        <row r="670">
          <cell r="A670" t="str">
            <v>830120</v>
          </cell>
          <cell r="B670" t="str">
            <v>830120 Mechanical Materials Cost</v>
          </cell>
        </row>
        <row r="671">
          <cell r="A671" t="str">
            <v>830130</v>
          </cell>
          <cell r="B671" t="str">
            <v>830130 Electrical Materials Cost</v>
          </cell>
        </row>
        <row r="672">
          <cell r="A672" t="str">
            <v>830210</v>
          </cell>
          <cell r="B672" t="str">
            <v>830210 Hire of PM Work</v>
          </cell>
        </row>
        <row r="673">
          <cell r="A673" t="str">
            <v>830220</v>
          </cell>
          <cell r="B673" t="str">
            <v>830220 Hire of Mechanic Work</v>
          </cell>
        </row>
        <row r="674">
          <cell r="A674" t="str">
            <v>830230</v>
          </cell>
          <cell r="B674" t="str">
            <v>830230 Hire of Electric Work</v>
          </cell>
        </row>
        <row r="675">
          <cell r="A675" t="str">
            <v>830240</v>
          </cell>
          <cell r="B675" t="str">
            <v>830240 Hire of Instrument Work</v>
          </cell>
        </row>
        <row r="676">
          <cell r="A676" t="str">
            <v>830310</v>
          </cell>
          <cell r="B676" t="str">
            <v>830310 Utilities</v>
          </cell>
        </row>
        <row r="677">
          <cell r="A677" t="str">
            <v>830990</v>
          </cell>
          <cell r="B677" t="str">
            <v>830990 Miscellaneous Expenses</v>
          </cell>
        </row>
        <row r="678">
          <cell r="A678" t="str">
            <v>888888</v>
          </cell>
          <cell r="B678" t="str">
            <v>888888 Settlement Cost Element for Internal Orders</v>
          </cell>
        </row>
        <row r="679">
          <cell r="A679" t="str">
            <v/>
          </cell>
          <cell r="B679" t="str">
            <v>Total Unsettled Capital Spending</v>
          </cell>
        </row>
        <row r="680">
          <cell r="A680" t="str">
            <v/>
          </cell>
          <cell r="B680" t="str">
            <v>Selling and Administrative Expenses</v>
          </cell>
        </row>
        <row r="681">
          <cell r="A681" t="str">
            <v>661800</v>
          </cell>
          <cell r="B681" t="str">
            <v>661800 Bank Guarantee Fee</v>
          </cell>
        </row>
        <row r="682">
          <cell r="A682" t="str">
            <v>661840</v>
          </cell>
          <cell r="B682" t="str">
            <v>661840 Domestic Bank Charges</v>
          </cell>
        </row>
        <row r="683">
          <cell r="A683" t="str">
            <v>661890</v>
          </cell>
          <cell r="B683" t="str">
            <v>661890 Other Domestic Bank Charges</v>
          </cell>
        </row>
        <row r="684">
          <cell r="A684" t="str">
            <v>662000</v>
          </cell>
          <cell r="B684" t="str">
            <v>662000 Interest Expense-Bank Overdrafts</v>
          </cell>
        </row>
        <row r="685">
          <cell r="A685" t="str">
            <v>662070</v>
          </cell>
          <cell r="B685" t="str">
            <v>662070 Interest Expense-Employees' Provident Fund</v>
          </cell>
        </row>
        <row r="686">
          <cell r="A686" t="str">
            <v>663010</v>
          </cell>
          <cell r="B686" t="str">
            <v>663010 Interest Expense-Promissory Notes</v>
          </cell>
        </row>
        <row r="687">
          <cell r="A687" t="str">
            <v>664000</v>
          </cell>
          <cell r="B687" t="str">
            <v>664000 Gain/Loss on Foreign Exchange Fluctuation</v>
          </cell>
        </row>
        <row r="688">
          <cell r="A688" t="str">
            <v>664100</v>
          </cell>
          <cell r="B688" t="str">
            <v>664100 Unrealized Gain/Loss on Foreign Exchange</v>
          </cell>
        </row>
        <row r="689">
          <cell r="A689" t="str">
            <v>665010</v>
          </cell>
          <cell r="B689" t="str">
            <v>665010 Cash Shortage/Excess</v>
          </cell>
        </row>
        <row r="690">
          <cell r="A690" t="str">
            <v/>
          </cell>
          <cell r="B690" t="str">
            <v>Interest Expenses and Financial Charges</v>
          </cell>
        </row>
        <row r="691">
          <cell r="A691" t="str">
            <v>673000</v>
          </cell>
          <cell r="B691" t="str">
            <v>673000 Extraordinary Expenses</v>
          </cell>
        </row>
        <row r="692">
          <cell r="A692" t="str">
            <v>673040</v>
          </cell>
          <cell r="B692" t="str">
            <v>673040 Non Deductable Penalties/Surcharges Expenses</v>
          </cell>
        </row>
        <row r="693">
          <cell r="A693" t="str">
            <v>673070</v>
          </cell>
          <cell r="B693" t="str">
            <v>673070 Incorrect VAT</v>
          </cell>
        </row>
        <row r="694">
          <cell r="A694" t="str">
            <v>673080</v>
          </cell>
          <cell r="B694" t="str">
            <v>673080 Uncollect Output VAT</v>
          </cell>
        </row>
        <row r="695">
          <cell r="A695" t="str">
            <v/>
          </cell>
          <cell r="B695" t="str">
            <v>Other Expenses</v>
          </cell>
        </row>
        <row r="696">
          <cell r="A696" t="str">
            <v>452220</v>
          </cell>
          <cell r="B696" t="str">
            <v>452220 Income from Hire of Manufacturing</v>
          </cell>
        </row>
        <row r="697">
          <cell r="A697" t="str">
            <v>652220</v>
          </cell>
          <cell r="B697" t="str">
            <v>652220 Cost of Hire of Manufacturing</v>
          </cell>
        </row>
        <row r="698">
          <cell r="A698" t="str">
            <v/>
          </cell>
          <cell r="B698" t="str">
            <v>Loss on Mineral Sales</v>
          </cell>
        </row>
        <row r="699">
          <cell r="A699" t="str">
            <v>456000</v>
          </cell>
          <cell r="B699" t="str">
            <v>456000 Revenue Of Fixed Assets Sold</v>
          </cell>
        </row>
        <row r="700">
          <cell r="A700" t="str">
            <v>656000</v>
          </cell>
          <cell r="B700" t="str">
            <v>656000 Cost of Fixed Asset Sold or Fixed Asste Demolished</v>
          </cell>
        </row>
        <row r="701">
          <cell r="A701" t="str">
            <v/>
          </cell>
          <cell r="B701" t="str">
            <v>Loss on Disposition of F/A</v>
          </cell>
        </row>
        <row r="702">
          <cell r="A702" t="str">
            <v/>
          </cell>
          <cell r="B702" t="str">
            <v>Other Expenses</v>
          </cell>
        </row>
        <row r="703">
          <cell r="A703" t="str">
            <v/>
          </cell>
          <cell r="B703" t="str">
            <v>Total Costs and Expenses</v>
          </cell>
        </row>
        <row r="704">
          <cell r="A704" t="str">
            <v>673120</v>
          </cell>
          <cell r="B704" t="str">
            <v>673120 Income Tax-Net Profit</v>
          </cell>
        </row>
        <row r="705">
          <cell r="A705" t="str">
            <v/>
          </cell>
          <cell r="B705" t="str">
            <v>Provision for Income Tax</v>
          </cell>
        </row>
        <row r="706">
          <cell r="A706" t="str">
            <v/>
          </cell>
          <cell r="B706" t="str">
            <v>Total Profit / Loss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B"/>
      <sheetName val="BS AA"/>
      <sheetName val="Act @ Plan PL"/>
      <sheetName val="Act @ Act PL"/>
      <sheetName val="Sheet2"/>
      <sheetName val="Sheet3"/>
    </sheetNames>
    <sheetDataSet>
      <sheetData sheetId="0" refreshError="1"/>
      <sheetData sheetId="1" refreshError="1"/>
      <sheetData sheetId="2" refreshError="1"/>
      <sheetData sheetId="3"/>
      <sheetData sheetId="4"/>
      <sheetData sheetId="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Q2RF"/>
      <sheetName val="Profit and Loss"/>
      <sheetName val="Balance Sheet"/>
      <sheetName val="Cash Flow"/>
      <sheetName val="Interco"/>
      <sheetName val="Overheads"/>
      <sheetName val="PRINT MACROS"/>
      <sheetName val="Citrix_Q2RF"/>
      <sheetName val="Profit_and_Loss"/>
      <sheetName val="Balance_Sheet"/>
      <sheetName val="Cash_Flow"/>
      <sheetName val="PRINT_MACROS"/>
      <sheetName val="Citrix_Q2RF1"/>
      <sheetName val="Profit_and_Loss1"/>
      <sheetName val="Balance_Sheet1"/>
      <sheetName val="Cash_Flow1"/>
      <sheetName val="PRINT_MACROS1"/>
      <sheetName val="BS"/>
    </sheetNames>
    <sheetDataSet>
      <sheetData sheetId="0" refreshError="1"/>
      <sheetData sheetId="1" refreshError="1"/>
      <sheetData sheetId="2">
        <row r="2">
          <cell r="B2" t="str">
            <v>COMPANY</v>
          </cell>
          <cell r="C2" t="str">
            <v>Pathum Thani Operations</v>
          </cell>
          <cell r="H2" t="str">
            <v>FORECAST PROFIT AND LOSS ACCOUNT</v>
          </cell>
          <cell r="S2">
            <v>38163.426233449078</v>
          </cell>
          <cell r="T2">
            <v>38163.426233449078</v>
          </cell>
        </row>
        <row r="3">
          <cell r="B3" t="str">
            <v>YEAR END</v>
          </cell>
          <cell r="C3">
            <v>38352</v>
          </cell>
        </row>
        <row r="4">
          <cell r="B4" t="str">
            <v>CURRENCY</v>
          </cell>
          <cell r="C4" t="str">
            <v>THAI BAHT</v>
          </cell>
          <cell r="S4" t="str">
            <v xml:space="preserve"> </v>
          </cell>
        </row>
        <row r="5">
          <cell r="B5" t="str">
            <v>UNITS</v>
          </cell>
          <cell r="C5" t="str">
            <v>THOUSANDS</v>
          </cell>
        </row>
        <row r="7">
          <cell r="D7">
            <v>2003</v>
          </cell>
          <cell r="E7">
            <v>2004</v>
          </cell>
          <cell r="F7">
            <v>2004</v>
          </cell>
          <cell r="G7">
            <v>2004</v>
          </cell>
          <cell r="I7" t="str">
            <v>Actual</v>
          </cell>
          <cell r="J7" t="str">
            <v>Actual</v>
          </cell>
          <cell r="K7" t="str">
            <v>Actual</v>
          </cell>
          <cell r="L7" t="str">
            <v>Actual</v>
          </cell>
        </row>
        <row r="8">
          <cell r="D8" t="str">
            <v>Actual</v>
          </cell>
          <cell r="E8" t="str">
            <v>Plan</v>
          </cell>
          <cell r="F8" t="str">
            <v>Q1RF</v>
          </cell>
          <cell r="G8" t="str">
            <v>Q2RF</v>
          </cell>
          <cell r="I8" t="str">
            <v>JAN</v>
          </cell>
          <cell r="J8" t="str">
            <v>FEB</v>
          </cell>
          <cell r="K8" t="str">
            <v>MAR</v>
          </cell>
          <cell r="L8" t="str">
            <v>APR</v>
          </cell>
          <cell r="M8" t="str">
            <v>MAY</v>
          </cell>
          <cell r="N8" t="str">
            <v>JUN</v>
          </cell>
          <cell r="O8" t="str">
            <v>JUL</v>
          </cell>
          <cell r="P8" t="str">
            <v>AUG</v>
          </cell>
          <cell r="Q8" t="str">
            <v>SEP</v>
          </cell>
          <cell r="R8" t="str">
            <v>OCT</v>
          </cell>
          <cell r="S8" t="str">
            <v>NOV</v>
          </cell>
          <cell r="T8" t="str">
            <v>DEC</v>
          </cell>
        </row>
        <row r="11">
          <cell r="B11" t="str">
            <v>Turnover</v>
          </cell>
          <cell r="D11">
            <v>189447</v>
          </cell>
          <cell r="E11">
            <v>200081</v>
          </cell>
          <cell r="F11">
            <v>200269</v>
          </cell>
          <cell r="G11">
            <v>218037.11499999996</v>
          </cell>
          <cell r="I11">
            <v>16682</v>
          </cell>
          <cell r="J11">
            <v>15120</v>
          </cell>
          <cell r="K11">
            <v>18148</v>
          </cell>
          <cell r="L11">
            <v>18217</v>
          </cell>
          <cell r="M11">
            <v>18771.12</v>
          </cell>
          <cell r="N11">
            <v>18204.75</v>
          </cell>
          <cell r="O11">
            <v>18852.03</v>
          </cell>
          <cell r="P11">
            <v>18973.395</v>
          </cell>
          <cell r="Q11">
            <v>18400.5</v>
          </cell>
          <cell r="R11">
            <v>19054.305</v>
          </cell>
          <cell r="S11">
            <v>18478.8</v>
          </cell>
          <cell r="T11">
            <v>19135.215</v>
          </cell>
        </row>
        <row r="12">
          <cell r="B12" t="str">
            <v>Cost of Sales</v>
          </cell>
          <cell r="D12">
            <v>-157431</v>
          </cell>
          <cell r="E12">
            <v>-168941</v>
          </cell>
          <cell r="F12">
            <v>-165229</v>
          </cell>
          <cell r="G12">
            <v>-175749.81125000003</v>
          </cell>
          <cell r="I12">
            <v>-12442</v>
          </cell>
          <cell r="J12">
            <v>-12118</v>
          </cell>
          <cell r="K12">
            <v>-15149</v>
          </cell>
          <cell r="L12">
            <v>-15025</v>
          </cell>
          <cell r="M12">
            <v>-15157.14</v>
          </cell>
          <cell r="N12">
            <v>-14699.8125</v>
          </cell>
          <cell r="O12">
            <v>-15222.4725</v>
          </cell>
          <cell r="P12">
            <v>-15320.471249999999</v>
          </cell>
          <cell r="Q12">
            <v>-14857.875</v>
          </cell>
          <cell r="R12">
            <v>-15385.803749999999</v>
          </cell>
          <cell r="S12">
            <v>-14921.099999999999</v>
          </cell>
          <cell r="T12">
            <v>-15451.13625</v>
          </cell>
        </row>
        <row r="14">
          <cell r="B14" t="str">
            <v>Gross Margin</v>
          </cell>
          <cell r="D14">
            <v>32016</v>
          </cell>
          <cell r="E14">
            <v>31140</v>
          </cell>
          <cell r="F14">
            <v>35040</v>
          </cell>
          <cell r="G14">
            <v>42287.303749999934</v>
          </cell>
          <cell r="I14">
            <v>4240</v>
          </cell>
          <cell r="J14">
            <v>3002</v>
          </cell>
          <cell r="K14">
            <v>2999</v>
          </cell>
          <cell r="L14">
            <v>3192</v>
          </cell>
          <cell r="M14">
            <v>3613.9799999999996</v>
          </cell>
          <cell r="N14">
            <v>3504.9375</v>
          </cell>
          <cell r="O14">
            <v>3629.557499999999</v>
          </cell>
          <cell r="P14">
            <v>3652.9237500000017</v>
          </cell>
          <cell r="Q14">
            <v>3542.625</v>
          </cell>
          <cell r="R14">
            <v>3668.5012500000012</v>
          </cell>
          <cell r="S14">
            <v>3557.7000000000007</v>
          </cell>
          <cell r="T14">
            <v>3684.0787500000006</v>
          </cell>
        </row>
        <row r="15">
          <cell r="C15" t="str">
            <v>%age</v>
          </cell>
          <cell r="G15">
            <v>0.19394543791317337</v>
          </cell>
          <cell r="I15">
            <v>0.25416616712624385</v>
          </cell>
          <cell r="J15">
            <v>0.19854497354497355</v>
          </cell>
          <cell r="K15">
            <v>0.1652523694070972</v>
          </cell>
          <cell r="L15">
            <v>0.17522094746665204</v>
          </cell>
          <cell r="M15">
            <v>0.19252873563218389</v>
          </cell>
          <cell r="N15">
            <v>0.19252873563218389</v>
          </cell>
          <cell r="O15">
            <v>0.19252873563218387</v>
          </cell>
          <cell r="P15">
            <v>0.19252873563218401</v>
          </cell>
          <cell r="Q15">
            <v>0.19252873563218389</v>
          </cell>
          <cell r="R15">
            <v>0.19252873563218398</v>
          </cell>
          <cell r="S15">
            <v>0.19252873563218395</v>
          </cell>
          <cell r="T15">
            <v>0.19252873563218395</v>
          </cell>
        </row>
        <row r="17">
          <cell r="B17" t="str">
            <v>Depreciation - Cost of Sales</v>
          </cell>
          <cell r="D17">
            <v>-12</v>
          </cell>
          <cell r="E17">
            <v>-12</v>
          </cell>
          <cell r="F17">
            <v>-12</v>
          </cell>
          <cell r="G17">
            <v>-12</v>
          </cell>
          <cell r="I17">
            <v>-1</v>
          </cell>
          <cell r="J17">
            <v>-1</v>
          </cell>
          <cell r="K17">
            <v>-1</v>
          </cell>
          <cell r="L17">
            <v>-1</v>
          </cell>
          <cell r="M17">
            <v>-1</v>
          </cell>
          <cell r="N17">
            <v>-1</v>
          </cell>
          <cell r="O17">
            <v>-1</v>
          </cell>
          <cell r="P17">
            <v>-1</v>
          </cell>
          <cell r="Q17">
            <v>-1</v>
          </cell>
          <cell r="R17">
            <v>-1</v>
          </cell>
          <cell r="S17">
            <v>-1</v>
          </cell>
          <cell r="T17">
            <v>-1</v>
          </cell>
        </row>
        <row r="18">
          <cell r="B18" t="str">
            <v>Depreciation - Overheads</v>
          </cell>
          <cell r="D18">
            <v>0</v>
          </cell>
          <cell r="E18">
            <v>0</v>
          </cell>
          <cell r="F18">
            <v>0</v>
          </cell>
          <cell r="G18">
            <v>0</v>
          </cell>
          <cell r="I18">
            <v>0</v>
          </cell>
          <cell r="J18">
            <v>0</v>
          </cell>
          <cell r="K18">
            <v>0</v>
          </cell>
          <cell r="L18">
            <v>0</v>
          </cell>
          <cell r="M18">
            <v>0</v>
          </cell>
          <cell r="N18">
            <v>0</v>
          </cell>
          <cell r="O18">
            <v>0</v>
          </cell>
          <cell r="P18">
            <v>0</v>
          </cell>
          <cell r="Q18">
            <v>0</v>
          </cell>
          <cell r="R18">
            <v>0</v>
          </cell>
          <cell r="S18">
            <v>0</v>
          </cell>
          <cell r="T18">
            <v>0</v>
          </cell>
        </row>
        <row r="19">
          <cell r="B19" t="str">
            <v>Pre-operating expenses written off</v>
          </cell>
          <cell r="D19">
            <v>-267</v>
          </cell>
          <cell r="E19">
            <v>-420</v>
          </cell>
          <cell r="F19">
            <v>-421</v>
          </cell>
          <cell r="G19">
            <v>-421</v>
          </cell>
          <cell r="I19">
            <v>-36</v>
          </cell>
          <cell r="J19">
            <v>-35</v>
          </cell>
          <cell r="K19">
            <v>-35</v>
          </cell>
          <cell r="L19">
            <v>-35</v>
          </cell>
          <cell r="M19">
            <v>-35</v>
          </cell>
          <cell r="N19">
            <v>-35</v>
          </cell>
          <cell r="O19">
            <v>-35</v>
          </cell>
          <cell r="P19">
            <v>-35</v>
          </cell>
          <cell r="Q19">
            <v>-35</v>
          </cell>
          <cell r="R19">
            <v>-35</v>
          </cell>
          <cell r="S19">
            <v>-35</v>
          </cell>
          <cell r="T19">
            <v>-35</v>
          </cell>
        </row>
        <row r="20">
          <cell r="B20" t="str">
            <v>Profit/(Loss) on Sale of Fixed Assets</v>
          </cell>
          <cell r="D20">
            <v>0</v>
          </cell>
          <cell r="E20">
            <v>0</v>
          </cell>
          <cell r="F20">
            <v>0</v>
          </cell>
          <cell r="G20">
            <v>0</v>
          </cell>
          <cell r="I20">
            <v>0</v>
          </cell>
          <cell r="J20">
            <v>0</v>
          </cell>
          <cell r="K20">
            <v>0</v>
          </cell>
          <cell r="L20">
            <v>0</v>
          </cell>
          <cell r="M20">
            <v>0</v>
          </cell>
          <cell r="N20">
            <v>0</v>
          </cell>
          <cell r="O20">
            <v>0</v>
          </cell>
          <cell r="P20">
            <v>0</v>
          </cell>
          <cell r="Q20">
            <v>0</v>
          </cell>
          <cell r="R20">
            <v>0</v>
          </cell>
          <cell r="S20">
            <v>0</v>
          </cell>
          <cell r="T20">
            <v>0</v>
          </cell>
        </row>
        <row r="21">
          <cell r="B21" t="str">
            <v>Other Sales &amp; Distribution Costs</v>
          </cell>
          <cell r="D21">
            <v>0</v>
          </cell>
          <cell r="E21">
            <v>0</v>
          </cell>
          <cell r="F21">
            <v>0</v>
          </cell>
          <cell r="G21">
            <v>0</v>
          </cell>
          <cell r="I21">
            <v>0</v>
          </cell>
          <cell r="J21">
            <v>0</v>
          </cell>
          <cell r="K21">
            <v>0</v>
          </cell>
          <cell r="L21">
            <v>0</v>
          </cell>
          <cell r="M21">
            <v>0</v>
          </cell>
          <cell r="N21">
            <v>0</v>
          </cell>
          <cell r="O21">
            <v>0</v>
          </cell>
          <cell r="P21">
            <v>0</v>
          </cell>
          <cell r="Q21">
            <v>0</v>
          </cell>
          <cell r="R21">
            <v>0</v>
          </cell>
          <cell r="S21">
            <v>0</v>
          </cell>
          <cell r="T21">
            <v>0</v>
          </cell>
        </row>
        <row r="22">
          <cell r="B22" t="str">
            <v>Other Administrative Costs</v>
          </cell>
          <cell r="D22">
            <v>-1069</v>
          </cell>
          <cell r="E22">
            <v>-1363</v>
          </cell>
          <cell r="F22">
            <v>-1327</v>
          </cell>
          <cell r="G22">
            <v>-1330</v>
          </cell>
          <cell r="I22">
            <v>-115</v>
          </cell>
          <cell r="J22">
            <v>-75</v>
          </cell>
          <cell r="K22">
            <v>-102</v>
          </cell>
          <cell r="L22">
            <v>-102</v>
          </cell>
          <cell r="M22">
            <v>-102</v>
          </cell>
          <cell r="N22">
            <v>-102</v>
          </cell>
          <cell r="O22">
            <v>-102</v>
          </cell>
          <cell r="P22">
            <v>-102</v>
          </cell>
          <cell r="Q22">
            <v>-102</v>
          </cell>
          <cell r="R22">
            <v>-102</v>
          </cell>
          <cell r="S22">
            <v>-102</v>
          </cell>
          <cell r="T22">
            <v>-222</v>
          </cell>
        </row>
        <row r="23">
          <cell r="B23" t="str">
            <v>Rental Income</v>
          </cell>
          <cell r="D23">
            <v>0</v>
          </cell>
          <cell r="E23">
            <v>0</v>
          </cell>
          <cell r="F23">
            <v>0</v>
          </cell>
          <cell r="G23">
            <v>0</v>
          </cell>
          <cell r="I23">
            <v>0</v>
          </cell>
          <cell r="J23">
            <v>0</v>
          </cell>
          <cell r="K23">
            <v>0</v>
          </cell>
          <cell r="L23">
            <v>0</v>
          </cell>
          <cell r="M23">
            <v>0</v>
          </cell>
          <cell r="N23">
            <v>0</v>
          </cell>
          <cell r="O23">
            <v>0</v>
          </cell>
          <cell r="P23">
            <v>0</v>
          </cell>
          <cell r="Q23">
            <v>0</v>
          </cell>
          <cell r="R23">
            <v>0</v>
          </cell>
          <cell r="S23">
            <v>0</v>
          </cell>
          <cell r="T23">
            <v>0</v>
          </cell>
        </row>
        <row r="24">
          <cell r="B24" t="str">
            <v>Other Sundry Income</v>
          </cell>
          <cell r="D24">
            <v>0</v>
          </cell>
          <cell r="E24">
            <v>0</v>
          </cell>
          <cell r="F24">
            <v>0</v>
          </cell>
          <cell r="G24">
            <v>0</v>
          </cell>
          <cell r="I24">
            <v>0</v>
          </cell>
          <cell r="J24">
            <v>0</v>
          </cell>
          <cell r="K24">
            <v>0</v>
          </cell>
          <cell r="L24">
            <v>0</v>
          </cell>
          <cell r="M24">
            <v>0</v>
          </cell>
          <cell r="N24">
            <v>0</v>
          </cell>
          <cell r="O24">
            <v>0</v>
          </cell>
          <cell r="P24">
            <v>0</v>
          </cell>
          <cell r="Q24">
            <v>0</v>
          </cell>
          <cell r="R24">
            <v>0</v>
          </cell>
          <cell r="S24">
            <v>0</v>
          </cell>
          <cell r="T24">
            <v>0</v>
          </cell>
        </row>
        <row r="25">
          <cell r="B25" t="str">
            <v>Related Company Investment Income</v>
          </cell>
          <cell r="D25">
            <v>0</v>
          </cell>
          <cell r="E25">
            <v>0</v>
          </cell>
          <cell r="F25">
            <v>0</v>
          </cell>
          <cell r="G25">
            <v>0</v>
          </cell>
          <cell r="I25">
            <v>0</v>
          </cell>
          <cell r="J25">
            <v>0</v>
          </cell>
          <cell r="K25">
            <v>0</v>
          </cell>
          <cell r="L25">
            <v>0</v>
          </cell>
          <cell r="M25">
            <v>0</v>
          </cell>
          <cell r="N25">
            <v>0</v>
          </cell>
          <cell r="O25">
            <v>0</v>
          </cell>
          <cell r="P25">
            <v>0</v>
          </cell>
          <cell r="Q25">
            <v>0</v>
          </cell>
          <cell r="R25">
            <v>0</v>
          </cell>
          <cell r="S25">
            <v>0</v>
          </cell>
          <cell r="T25">
            <v>0</v>
          </cell>
        </row>
        <row r="27">
          <cell r="B27" t="str">
            <v>Operating Profit</v>
          </cell>
          <cell r="D27">
            <v>30668</v>
          </cell>
          <cell r="E27">
            <v>29345</v>
          </cell>
          <cell r="F27">
            <v>33280</v>
          </cell>
          <cell r="G27">
            <v>40524.303749999934</v>
          </cell>
          <cell r="I27">
            <v>4088</v>
          </cell>
          <cell r="J27">
            <v>2891</v>
          </cell>
          <cell r="K27">
            <v>2861</v>
          </cell>
          <cell r="L27">
            <v>3054</v>
          </cell>
          <cell r="M27">
            <v>3475.9799999999996</v>
          </cell>
          <cell r="N27">
            <v>3366.9375</v>
          </cell>
          <cell r="O27">
            <v>3491.557499999999</v>
          </cell>
          <cell r="P27">
            <v>3514.9237500000017</v>
          </cell>
          <cell r="Q27">
            <v>3404.625</v>
          </cell>
          <cell r="R27">
            <v>3530.5012500000012</v>
          </cell>
          <cell r="S27">
            <v>3419.7000000000007</v>
          </cell>
          <cell r="T27">
            <v>3426.0787500000006</v>
          </cell>
        </row>
        <row r="29">
          <cell r="B29" t="str">
            <v>Net Interest - Internal</v>
          </cell>
          <cell r="D29">
            <v>0</v>
          </cell>
          <cell r="E29">
            <v>0</v>
          </cell>
          <cell r="F29">
            <v>0</v>
          </cell>
          <cell r="G29">
            <v>0</v>
          </cell>
          <cell r="I29">
            <v>0</v>
          </cell>
          <cell r="J29">
            <v>0</v>
          </cell>
          <cell r="K29">
            <v>0</v>
          </cell>
          <cell r="L29">
            <v>0</v>
          </cell>
          <cell r="M29">
            <v>0</v>
          </cell>
          <cell r="N29">
            <v>0</v>
          </cell>
          <cell r="O29">
            <v>0</v>
          </cell>
          <cell r="P29">
            <v>0</v>
          </cell>
          <cell r="Q29">
            <v>0</v>
          </cell>
          <cell r="R29">
            <v>0</v>
          </cell>
          <cell r="S29">
            <v>0</v>
          </cell>
          <cell r="T29">
            <v>0</v>
          </cell>
        </row>
        <row r="30">
          <cell r="B30" t="str">
            <v>Net Interest - External</v>
          </cell>
          <cell r="D30">
            <v>56</v>
          </cell>
          <cell r="E30">
            <v>60</v>
          </cell>
          <cell r="F30">
            <v>57</v>
          </cell>
          <cell r="G30">
            <v>54</v>
          </cell>
          <cell r="I30">
            <v>4</v>
          </cell>
          <cell r="J30">
            <v>3</v>
          </cell>
          <cell r="K30">
            <v>3</v>
          </cell>
          <cell r="L30">
            <v>4</v>
          </cell>
          <cell r="M30">
            <v>5</v>
          </cell>
          <cell r="N30">
            <v>5</v>
          </cell>
          <cell r="O30">
            <v>5</v>
          </cell>
          <cell r="P30">
            <v>5</v>
          </cell>
          <cell r="Q30">
            <v>5</v>
          </cell>
          <cell r="R30">
            <v>5</v>
          </cell>
          <cell r="S30">
            <v>5</v>
          </cell>
          <cell r="T30">
            <v>5</v>
          </cell>
        </row>
        <row r="31">
          <cell r="B31" t="str">
            <v>Net Acquis'n Interest - Internal</v>
          </cell>
          <cell r="D31">
            <v>0</v>
          </cell>
          <cell r="E31">
            <v>0</v>
          </cell>
          <cell r="F31">
            <v>0</v>
          </cell>
          <cell r="G31">
            <v>0</v>
          </cell>
          <cell r="I31">
            <v>0</v>
          </cell>
          <cell r="J31">
            <v>0</v>
          </cell>
          <cell r="K31">
            <v>0</v>
          </cell>
          <cell r="L31">
            <v>0</v>
          </cell>
          <cell r="M31">
            <v>0</v>
          </cell>
          <cell r="N31">
            <v>0</v>
          </cell>
          <cell r="O31">
            <v>0</v>
          </cell>
          <cell r="P31">
            <v>0</v>
          </cell>
          <cell r="Q31">
            <v>0</v>
          </cell>
          <cell r="R31">
            <v>0</v>
          </cell>
          <cell r="S31">
            <v>0</v>
          </cell>
          <cell r="T31">
            <v>0</v>
          </cell>
        </row>
        <row r="32">
          <cell r="B32" t="str">
            <v>Net Acquis'n Interest - External</v>
          </cell>
          <cell r="D32">
            <v>0</v>
          </cell>
          <cell r="E32">
            <v>0</v>
          </cell>
          <cell r="F32">
            <v>0</v>
          </cell>
          <cell r="G32">
            <v>0</v>
          </cell>
          <cell r="I32">
            <v>0</v>
          </cell>
          <cell r="J32">
            <v>0</v>
          </cell>
          <cell r="K32">
            <v>0</v>
          </cell>
          <cell r="L32">
            <v>0</v>
          </cell>
          <cell r="M32">
            <v>0</v>
          </cell>
          <cell r="N32">
            <v>0</v>
          </cell>
          <cell r="O32">
            <v>0</v>
          </cell>
          <cell r="P32">
            <v>0</v>
          </cell>
          <cell r="Q32">
            <v>0</v>
          </cell>
          <cell r="R32">
            <v>0</v>
          </cell>
          <cell r="S32">
            <v>0</v>
          </cell>
          <cell r="T32">
            <v>0</v>
          </cell>
        </row>
        <row r="34">
          <cell r="B34" t="str">
            <v>Profit Before Tax &amp; Exceptionals</v>
          </cell>
          <cell r="D34">
            <v>30724</v>
          </cell>
          <cell r="E34">
            <v>29405</v>
          </cell>
          <cell r="F34">
            <v>33337</v>
          </cell>
          <cell r="G34">
            <v>40578.303749999934</v>
          </cell>
          <cell r="I34">
            <v>4092</v>
          </cell>
          <cell r="J34">
            <v>2894</v>
          </cell>
          <cell r="K34">
            <v>2864</v>
          </cell>
          <cell r="L34">
            <v>3058</v>
          </cell>
          <cell r="M34">
            <v>3480.9799999999996</v>
          </cell>
          <cell r="N34">
            <v>3371.9375</v>
          </cell>
          <cell r="O34">
            <v>3496.557499999999</v>
          </cell>
          <cell r="P34">
            <v>3519.9237500000017</v>
          </cell>
          <cell r="Q34">
            <v>3409.625</v>
          </cell>
          <cell r="R34">
            <v>3535.5012500000012</v>
          </cell>
          <cell r="S34">
            <v>3424.7000000000007</v>
          </cell>
          <cell r="T34">
            <v>3431.0787500000006</v>
          </cell>
        </row>
        <row r="36">
          <cell r="B36" t="str">
            <v>Exceptional Items</v>
          </cell>
          <cell r="D36">
            <v>0</v>
          </cell>
          <cell r="E36">
            <v>0</v>
          </cell>
          <cell r="F36">
            <v>0</v>
          </cell>
          <cell r="G36">
            <v>0</v>
          </cell>
          <cell r="I36">
            <v>0</v>
          </cell>
          <cell r="J36">
            <v>0</v>
          </cell>
          <cell r="K36">
            <v>0</v>
          </cell>
          <cell r="L36">
            <v>0</v>
          </cell>
          <cell r="M36">
            <v>0</v>
          </cell>
          <cell r="N36">
            <v>0</v>
          </cell>
          <cell r="O36">
            <v>0</v>
          </cell>
          <cell r="P36">
            <v>0</v>
          </cell>
          <cell r="Q36">
            <v>0</v>
          </cell>
          <cell r="R36">
            <v>0</v>
          </cell>
          <cell r="S36">
            <v>0</v>
          </cell>
          <cell r="T36">
            <v>0</v>
          </cell>
        </row>
        <row r="38">
          <cell r="B38" t="str">
            <v>Profit Before - Tax Non Regulated</v>
          </cell>
          <cell r="D38">
            <v>30724</v>
          </cell>
          <cell r="E38">
            <v>29405</v>
          </cell>
          <cell r="F38">
            <v>33337</v>
          </cell>
          <cell r="G38">
            <v>40578.303749999934</v>
          </cell>
          <cell r="I38">
            <v>4092</v>
          </cell>
          <cell r="J38">
            <v>2894</v>
          </cell>
          <cell r="K38">
            <v>2864</v>
          </cell>
          <cell r="L38">
            <v>3058</v>
          </cell>
          <cell r="M38">
            <v>3480.9799999999996</v>
          </cell>
          <cell r="N38">
            <v>3371.9375</v>
          </cell>
          <cell r="O38">
            <v>3496.557499999999</v>
          </cell>
          <cell r="P38">
            <v>3519.9237500000017</v>
          </cell>
          <cell r="Q38">
            <v>3409.625</v>
          </cell>
          <cell r="R38">
            <v>3535.5012500000012</v>
          </cell>
          <cell r="S38">
            <v>3424.7000000000007</v>
          </cell>
          <cell r="T38">
            <v>3431.0787500000006</v>
          </cell>
        </row>
        <row r="40">
          <cell r="B40" t="str">
            <v>Tax: UK Corporation Tax</v>
          </cell>
          <cell r="D40">
            <v>0</v>
          </cell>
          <cell r="E40">
            <v>0</v>
          </cell>
          <cell r="F40">
            <v>0</v>
          </cell>
          <cell r="G40">
            <v>0</v>
          </cell>
          <cell r="I40">
            <v>0</v>
          </cell>
          <cell r="J40">
            <v>0</v>
          </cell>
          <cell r="K40">
            <v>0</v>
          </cell>
          <cell r="L40">
            <v>0</v>
          </cell>
          <cell r="M40">
            <v>0</v>
          </cell>
          <cell r="N40">
            <v>0</v>
          </cell>
          <cell r="O40">
            <v>0</v>
          </cell>
          <cell r="P40">
            <v>0</v>
          </cell>
          <cell r="Q40">
            <v>0</v>
          </cell>
          <cell r="R40">
            <v>0</v>
          </cell>
          <cell r="S40">
            <v>0</v>
          </cell>
          <cell r="T40">
            <v>0</v>
          </cell>
        </row>
        <row r="41">
          <cell r="B41" t="str">
            <v>Tax: Overseas Taxation</v>
          </cell>
          <cell r="D41">
            <v>0</v>
          </cell>
          <cell r="E41">
            <v>0</v>
          </cell>
          <cell r="F41">
            <v>0</v>
          </cell>
          <cell r="G41">
            <v>0</v>
          </cell>
          <cell r="I41">
            <v>0</v>
          </cell>
          <cell r="J41">
            <v>0</v>
          </cell>
          <cell r="K41">
            <v>0</v>
          </cell>
          <cell r="L41">
            <v>0</v>
          </cell>
          <cell r="M41">
            <v>0</v>
          </cell>
          <cell r="N41">
            <v>0</v>
          </cell>
          <cell r="O41">
            <v>0</v>
          </cell>
          <cell r="P41">
            <v>0</v>
          </cell>
          <cell r="Q41">
            <v>0</v>
          </cell>
          <cell r="R41">
            <v>0</v>
          </cell>
          <cell r="S41">
            <v>0</v>
          </cell>
          <cell r="T41">
            <v>0</v>
          </cell>
        </row>
        <row r="42">
          <cell r="B42" t="str">
            <v>Corporation Tax 30 %</v>
          </cell>
          <cell r="D42">
            <v>-2162</v>
          </cell>
          <cell r="E42">
            <v>-8821</v>
          </cell>
          <cell r="F42">
            <v>-10001</v>
          </cell>
          <cell r="G42">
            <v>-12173</v>
          </cell>
          <cell r="I42">
            <v>-1228</v>
          </cell>
          <cell r="J42">
            <v>-868</v>
          </cell>
          <cell r="K42">
            <v>-859</v>
          </cell>
          <cell r="L42">
            <v>-917</v>
          </cell>
          <cell r="M42">
            <v>-1044</v>
          </cell>
          <cell r="N42">
            <v>-1012</v>
          </cell>
          <cell r="O42">
            <v>-1049</v>
          </cell>
          <cell r="P42">
            <v>-1056</v>
          </cell>
          <cell r="Q42">
            <v>-1023</v>
          </cell>
          <cell r="R42">
            <v>-1061</v>
          </cell>
          <cell r="S42">
            <v>-1027</v>
          </cell>
          <cell r="T42">
            <v>-1029</v>
          </cell>
        </row>
        <row r="43">
          <cell r="B43" t="str">
            <v>Withholding Tax</v>
          </cell>
          <cell r="D43">
            <v>0</v>
          </cell>
          <cell r="E43">
            <v>0</v>
          </cell>
          <cell r="F43">
            <v>0</v>
          </cell>
          <cell r="G43">
            <v>0</v>
          </cell>
          <cell r="I43">
            <v>0</v>
          </cell>
          <cell r="J43">
            <v>0</v>
          </cell>
          <cell r="K43">
            <v>0</v>
          </cell>
          <cell r="L43">
            <v>0</v>
          </cell>
          <cell r="M43">
            <v>0</v>
          </cell>
          <cell r="N43">
            <v>0</v>
          </cell>
          <cell r="O43">
            <v>0</v>
          </cell>
          <cell r="P43">
            <v>0</v>
          </cell>
          <cell r="Q43">
            <v>0</v>
          </cell>
          <cell r="R43">
            <v>0</v>
          </cell>
          <cell r="S43">
            <v>0</v>
          </cell>
          <cell r="T43">
            <v>0</v>
          </cell>
        </row>
        <row r="45">
          <cell r="B45" t="str">
            <v>Profit After Tax</v>
          </cell>
          <cell r="D45">
            <v>28562</v>
          </cell>
          <cell r="E45">
            <v>20584</v>
          </cell>
          <cell r="F45">
            <v>23336</v>
          </cell>
          <cell r="G45">
            <v>28405.303749999934</v>
          </cell>
          <cell r="I45">
            <v>2864</v>
          </cell>
          <cell r="J45">
            <v>2026</v>
          </cell>
          <cell r="K45">
            <v>2005</v>
          </cell>
          <cell r="L45">
            <v>2141</v>
          </cell>
          <cell r="M45">
            <v>2436.9799999999996</v>
          </cell>
          <cell r="N45">
            <v>2359.9375</v>
          </cell>
          <cell r="O45">
            <v>2447.557499999999</v>
          </cell>
          <cell r="P45">
            <v>2463.9237500000017</v>
          </cell>
          <cell r="Q45">
            <v>2386.625</v>
          </cell>
          <cell r="R45">
            <v>2474.5012500000012</v>
          </cell>
          <cell r="S45">
            <v>2397.7000000000007</v>
          </cell>
          <cell r="T45">
            <v>2402.0787500000006</v>
          </cell>
        </row>
        <row r="47">
          <cell r="B47" t="str">
            <v>Dividends - Internal</v>
          </cell>
          <cell r="D47">
            <v>0</v>
          </cell>
          <cell r="E47">
            <v>0</v>
          </cell>
          <cell r="F47">
            <v>0</v>
          </cell>
          <cell r="G47">
            <v>0</v>
          </cell>
          <cell r="I47">
            <v>0</v>
          </cell>
          <cell r="J47">
            <v>0</v>
          </cell>
          <cell r="K47">
            <v>0</v>
          </cell>
          <cell r="L47">
            <v>0</v>
          </cell>
          <cell r="M47">
            <v>0</v>
          </cell>
          <cell r="N47">
            <v>0</v>
          </cell>
          <cell r="O47">
            <v>0</v>
          </cell>
          <cell r="P47">
            <v>0</v>
          </cell>
          <cell r="Q47">
            <v>0</v>
          </cell>
          <cell r="R47">
            <v>0</v>
          </cell>
          <cell r="S47">
            <v>0</v>
          </cell>
          <cell r="T47">
            <v>0</v>
          </cell>
        </row>
        <row r="48">
          <cell r="B48" t="str">
            <v>Dividends - External</v>
          </cell>
          <cell r="D48">
            <v>-12000</v>
          </cell>
          <cell r="E48">
            <v>-20000</v>
          </cell>
          <cell r="F48">
            <v>-20000</v>
          </cell>
          <cell r="G48">
            <v>-20000</v>
          </cell>
          <cell r="I48">
            <v>0</v>
          </cell>
          <cell r="J48">
            <v>0</v>
          </cell>
          <cell r="K48">
            <v>0</v>
          </cell>
          <cell r="L48">
            <v>0</v>
          </cell>
          <cell r="M48">
            <v>0</v>
          </cell>
          <cell r="N48">
            <v>-20000</v>
          </cell>
          <cell r="O48">
            <v>0</v>
          </cell>
          <cell r="P48">
            <v>0</v>
          </cell>
          <cell r="Q48">
            <v>0</v>
          </cell>
          <cell r="R48">
            <v>0</v>
          </cell>
          <cell r="S48">
            <v>0</v>
          </cell>
          <cell r="T48">
            <v>0</v>
          </cell>
        </row>
        <row r="50">
          <cell r="B50" t="str">
            <v>Retained Earnings</v>
          </cell>
          <cell r="D50">
            <v>16562</v>
          </cell>
          <cell r="E50">
            <v>584</v>
          </cell>
          <cell r="F50">
            <v>3336</v>
          </cell>
          <cell r="G50">
            <v>8405.3037499999336</v>
          </cell>
          <cell r="I50">
            <v>2864</v>
          </cell>
          <cell r="J50">
            <v>2026</v>
          </cell>
          <cell r="K50">
            <v>2005</v>
          </cell>
          <cell r="L50">
            <v>2141</v>
          </cell>
          <cell r="M50">
            <v>2436.9799999999996</v>
          </cell>
          <cell r="N50">
            <v>-17640.0625</v>
          </cell>
          <cell r="O50">
            <v>2447.557499999999</v>
          </cell>
          <cell r="P50">
            <v>2463.9237500000017</v>
          </cell>
          <cell r="Q50">
            <v>2386.625</v>
          </cell>
          <cell r="R50">
            <v>2474.5012500000012</v>
          </cell>
          <cell r="S50">
            <v>2397.7000000000007</v>
          </cell>
          <cell r="T50">
            <v>2402.0787500000006</v>
          </cell>
        </row>
        <row r="52">
          <cell r="B52" t="str">
            <v>ROS</v>
          </cell>
          <cell r="D52">
            <v>0.16217728441199913</v>
          </cell>
          <cell r="E52">
            <v>0.1469654789810127</v>
          </cell>
          <cell r="F52">
            <v>0.16646110980730916</v>
          </cell>
          <cell r="G52">
            <v>0.18610732282895937</v>
          </cell>
          <cell r="I52">
            <v>0.24529432921712024</v>
          </cell>
          <cell r="J52">
            <v>0.19140211640211641</v>
          </cell>
          <cell r="K52">
            <v>0.15781353317169936</v>
          </cell>
          <cell r="L52">
            <v>0.16786518087500688</v>
          </cell>
          <cell r="M52">
            <v>0.18544338323978535</v>
          </cell>
          <cell r="N52">
            <v>0.18522295005424408</v>
          </cell>
          <cell r="O52">
            <v>0.18547379247752094</v>
          </cell>
          <cell r="P52">
            <v>0.18551892004567458</v>
          </cell>
          <cell r="Q52">
            <v>0.18530067117741367</v>
          </cell>
          <cell r="R52">
            <v>0.18554868571695485</v>
          </cell>
          <cell r="S52">
            <v>0.18533129856917122</v>
          </cell>
          <cell r="T52">
            <v>0.17930703940352907</v>
          </cell>
        </row>
        <row r="54">
          <cell r="B54" t="str">
            <v>Notes:</v>
          </cell>
          <cell r="C54" t="str">
            <v>1. All income to be entered as positive, all costs to be entered as negative</v>
          </cell>
        </row>
        <row r="55">
          <cell r="C55" t="str">
            <v>2. Overheads include business unit, subsidiary and allocated corporate overheads</v>
          </cell>
        </row>
        <row r="65">
          <cell r="U65" t="str">
            <v>.</v>
          </cell>
        </row>
      </sheetData>
      <sheetData sheetId="3" refreshError="1"/>
      <sheetData sheetId="4" refreshError="1"/>
      <sheetData sheetId="5" refreshError="1"/>
      <sheetData sheetId="6" refreshError="1"/>
      <sheetData sheetId="7" refreshError="1"/>
      <sheetData sheetId="8"/>
      <sheetData sheetId="9">
        <row r="2">
          <cell r="B2" t="str">
            <v>COMPANY</v>
          </cell>
        </row>
      </sheetData>
      <sheetData sheetId="10"/>
      <sheetData sheetId="11"/>
      <sheetData sheetId="12"/>
      <sheetData sheetId="13"/>
      <sheetData sheetId="14">
        <row r="2">
          <cell r="B2" t="str">
            <v>COMPANY</v>
          </cell>
        </row>
      </sheetData>
      <sheetData sheetId="15"/>
      <sheetData sheetId="16"/>
      <sheetData sheetId="17"/>
      <sheetData sheetId="1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rofit and Loss"/>
      <sheetName val="Balance Sheet"/>
      <sheetName val="Cash Flow"/>
      <sheetName val="Overheads"/>
      <sheetName val="Interco"/>
      <sheetName val="Assumptions"/>
      <sheetName val="Assumptions-Tariff Rate -BJT"/>
      <sheetName val="Assumptions-Unit Rate"/>
      <sheetName val="Assumptions-Total cost Bplan"/>
      <sheetName val="Citrix"/>
      <sheetName val="PRINT MACROS"/>
      <sheetName val="Profit_and_Loss"/>
      <sheetName val="Balance_Sheet"/>
      <sheetName val="Cash_Flow"/>
      <sheetName val="Assumptions-Tariff_Rate_-BJT"/>
      <sheetName val="Assumptions-Unit_Rate"/>
      <sheetName val="Assumptions-Total_cost_Bplan"/>
      <sheetName val="PRINT_MACROS"/>
      <sheetName val="Profit_and_Loss1"/>
      <sheetName val="Balance_Sheet1"/>
      <sheetName val="Cash_Flow1"/>
      <sheetName val="Assumptions-Tariff_Rate_-BJT1"/>
      <sheetName val="Assumptions-Unit_Rate1"/>
      <sheetName val="Assumptions-Total_cost_Bplan1"/>
      <sheetName val="PRINT_MACROS1"/>
      <sheetName val="Profit_and_Loss2"/>
      <sheetName val="Balance_Sheet2"/>
      <sheetName val="Cash_Flow2"/>
      <sheetName val="Assumptions-Tariff_Rate_-BJT2"/>
      <sheetName val="Assumptions-Unit_Rate2"/>
      <sheetName val="Assumptions-Total_cost_Bplan2"/>
      <sheetName val="PRINT_MACROS2"/>
      <sheetName val="Profit_and_Loss3"/>
      <sheetName val="Balance_Sheet3"/>
      <sheetName val="Cash_Flow3"/>
      <sheetName val="Assumptions-Tariff_Rate_-BJT3"/>
      <sheetName val="Assumptions-Unit_Rate3"/>
      <sheetName val="Assumptions-Total_cost_Bplan3"/>
      <sheetName val="PRINT_MACROS3"/>
      <sheetName val="Export CR _TOG"/>
      <sheetName val="Profit_and_Loss4"/>
      <sheetName val="Balance_Sheet4"/>
      <sheetName val="Cash_Flow4"/>
      <sheetName val="Assumptions-Tariff_Rate_-BJT4"/>
      <sheetName val="Assumptions-Unit_Rate4"/>
      <sheetName val="Assumptions-Total_cost_Bplan4"/>
      <sheetName val="PRINT_MACROS4"/>
      <sheetName val="Profit_and_Loss5"/>
      <sheetName val="Balance_Sheet5"/>
      <sheetName val="Cash_Flow5"/>
      <sheetName val="Assumptions-Tariff_Rate_-BJT5"/>
      <sheetName val="Assumptions-Unit_Rate5"/>
      <sheetName val="Assumptions-Total_cost_Bplan5"/>
      <sheetName val="PRINT_MACROS5"/>
      <sheetName val="Export_CR__TOG"/>
      <sheetName val="Profit_and_Loss6"/>
      <sheetName val="Balance_Sheet6"/>
      <sheetName val="Cash_Flow6"/>
      <sheetName val="Assumptions-Tariff_Rate_-BJT6"/>
      <sheetName val="Assumptions-Unit_Rate6"/>
      <sheetName val="Assumptions-Total_cost_Bplan6"/>
      <sheetName val="PRINT_MACROS6"/>
      <sheetName val="Export_CR__TOG1"/>
      <sheetName val="Profit_and_Loss7"/>
      <sheetName val="Balance_Sheet7"/>
      <sheetName val="Cash_Flow7"/>
      <sheetName val="Assumptions-Tariff_Rate_-BJT7"/>
      <sheetName val="Assumptions-Unit_Rate7"/>
      <sheetName val="Assumptions-Total_cost_Bplan7"/>
      <sheetName val="PRINT_MACROS7"/>
      <sheetName val="Export_CR__TOG2"/>
      <sheetName val="Profit_and_Loss8"/>
      <sheetName val="Balance_Sheet8"/>
      <sheetName val="Cash_Flow8"/>
      <sheetName val="Assumptions-Tariff_Rate_-BJT8"/>
      <sheetName val="Assumptions-Unit_Rate8"/>
      <sheetName val="Assumptions-Total_cost_Bplan8"/>
      <sheetName val="PRINT_MACROS8"/>
      <sheetName val="Export_CR__TOG3"/>
      <sheetName val="Profit_and_Loss9"/>
      <sheetName val="Balance_Sheet9"/>
      <sheetName val="Cash_Flow9"/>
      <sheetName val="Assumptions-Tariff_Rate_-BJT9"/>
      <sheetName val="Assumptions-Unit_Rate9"/>
      <sheetName val="Assumptions-Total_cost_Bplan9"/>
      <sheetName val="PRINT_MACROS9"/>
      <sheetName val="Export_CR__TOG4"/>
      <sheetName val="Profit_and_Loss10"/>
      <sheetName val="Balance_Sheet10"/>
      <sheetName val="Cash_Flow10"/>
      <sheetName val="Assumptions-Tariff_Rate_-BJT10"/>
      <sheetName val="Assumptions-Unit_Rate10"/>
      <sheetName val="Assumptions-Total_cost_Bplan10"/>
      <sheetName val="PRINT_MACROS10"/>
      <sheetName val="Export_CR__TOG5"/>
      <sheetName val="Profit_and_Loss11"/>
      <sheetName val="Balance_Sheet11"/>
      <sheetName val="Cash_Flow11"/>
      <sheetName val="Assumptions-Tariff_Rate_-BJT11"/>
      <sheetName val="Assumptions-Unit_Rate11"/>
      <sheetName val="Assumptions-Total_cost_Bplan11"/>
      <sheetName val="PRINT_MACROS11"/>
      <sheetName val="Export_CR__TOG6"/>
    </sheetNames>
    <sheetDataSet>
      <sheetData sheetId="0"/>
      <sheetData sheetId="1">
        <row r="2">
          <cell r="B2" t="str">
            <v>Company:</v>
          </cell>
        </row>
      </sheetData>
      <sheetData sheetId="2">
        <row r="2">
          <cell r="B2" t="str">
            <v>Company:</v>
          </cell>
          <cell r="C2" t="str">
            <v>Pathum Thani Operations Co.,Ltd.</v>
          </cell>
          <cell r="H2" t="str">
            <v>FORECAST BALANCE SHEET</v>
          </cell>
          <cell r="S2" t="str">
            <v>FORECAST BALANCE SHEET - MONTHLY PLAN</v>
          </cell>
        </row>
        <row r="3">
          <cell r="B3" t="str">
            <v>Report:</v>
          </cell>
          <cell r="C3" t="str">
            <v>Business Plan 2005-2009</v>
          </cell>
        </row>
        <row r="4">
          <cell r="B4" t="str">
            <v>Currency:</v>
          </cell>
          <cell r="C4" t="str">
            <v>Thai Baht</v>
          </cell>
        </row>
        <row r="5">
          <cell r="B5" t="str">
            <v>Unit:</v>
          </cell>
          <cell r="C5" t="str">
            <v>Thousand</v>
          </cell>
        </row>
        <row r="7">
          <cell r="D7">
            <v>2003</v>
          </cell>
          <cell r="F7">
            <v>2004</v>
          </cell>
          <cell r="H7">
            <v>2005</v>
          </cell>
          <cell r="J7">
            <v>2006</v>
          </cell>
          <cell r="L7">
            <v>2007</v>
          </cell>
          <cell r="N7">
            <v>2008</v>
          </cell>
          <cell r="P7">
            <v>2009</v>
          </cell>
          <cell r="S7">
            <v>2005</v>
          </cell>
        </row>
        <row r="8">
          <cell r="B8" t="str">
            <v/>
          </cell>
          <cell r="D8" t="str">
            <v>Actual</v>
          </cell>
          <cell r="F8" t="str">
            <v>2nd Reforecast</v>
          </cell>
          <cell r="H8" t="str">
            <v>Next Year</v>
          </cell>
          <cell r="J8" t="str">
            <v>Next Year + 1</v>
          </cell>
          <cell r="L8" t="str">
            <v>Next Year + 2</v>
          </cell>
          <cell r="N8" t="str">
            <v>Next Year + 3</v>
          </cell>
          <cell r="P8" t="str">
            <v>Next Year + 4</v>
          </cell>
          <cell r="S8" t="str">
            <v>Next Year</v>
          </cell>
          <cell r="U8" t="str">
            <v>JAN</v>
          </cell>
          <cell r="V8" t="str">
            <v>FEB</v>
          </cell>
          <cell r="W8" t="str">
            <v>MAR</v>
          </cell>
          <cell r="X8" t="str">
            <v>APR</v>
          </cell>
          <cell r="Y8" t="str">
            <v>MAY</v>
          </cell>
          <cell r="Z8" t="str">
            <v>JUN</v>
          </cell>
          <cell r="AA8" t="str">
            <v>JUL</v>
          </cell>
          <cell r="AB8" t="str">
            <v>AUG</v>
          </cell>
          <cell r="AC8" t="str">
            <v>SEP</v>
          </cell>
          <cell r="AD8" t="str">
            <v>OCT</v>
          </cell>
          <cell r="AE8" t="str">
            <v>NOV</v>
          </cell>
          <cell r="AF8" t="str">
            <v>DEC</v>
          </cell>
        </row>
        <row r="9">
          <cell r="D9" t="str">
            <v>LYA</v>
          </cell>
          <cell r="F9" t="str">
            <v>Q2RF</v>
          </cell>
          <cell r="H9" t="str">
            <v>MBP</v>
          </cell>
          <cell r="J9" t="str">
            <v>BP4YRS</v>
          </cell>
          <cell r="L9" t="str">
            <v>BP4YRS</v>
          </cell>
          <cell r="N9" t="str">
            <v>BP4YRS</v>
          </cell>
          <cell r="P9" t="str">
            <v>BP4YRS</v>
          </cell>
          <cell r="S9" t="str">
            <v>MBP</v>
          </cell>
        </row>
        <row r="11">
          <cell r="B11" t="str">
            <v>FIXED ASSETS</v>
          </cell>
        </row>
        <row r="12">
          <cell r="B12" t="str">
            <v>Tangible assets - Cost</v>
          </cell>
          <cell r="D12">
            <v>98</v>
          </cell>
          <cell r="F12">
            <v>98</v>
          </cell>
          <cell r="H12">
            <v>98</v>
          </cell>
          <cell r="J12">
            <v>98</v>
          </cell>
          <cell r="L12">
            <v>0</v>
          </cell>
          <cell r="N12">
            <v>0</v>
          </cell>
          <cell r="P12">
            <v>0</v>
          </cell>
          <cell r="S12">
            <v>98</v>
          </cell>
          <cell r="U12">
            <v>98</v>
          </cell>
          <cell r="V12">
            <v>98</v>
          </cell>
          <cell r="W12">
            <v>98</v>
          </cell>
          <cell r="X12">
            <v>98</v>
          </cell>
          <cell r="Y12">
            <v>98</v>
          </cell>
          <cell r="Z12">
            <v>98</v>
          </cell>
          <cell r="AA12">
            <v>98</v>
          </cell>
          <cell r="AB12">
            <v>98</v>
          </cell>
          <cell r="AC12">
            <v>98</v>
          </cell>
          <cell r="AD12">
            <v>98</v>
          </cell>
          <cell r="AE12">
            <v>98</v>
          </cell>
          <cell r="AF12">
            <v>98</v>
          </cell>
        </row>
        <row r="13">
          <cell r="B13" t="str">
            <v>Tangible assets - Depr'n</v>
          </cell>
          <cell r="D13">
            <v>-67</v>
          </cell>
          <cell r="F13">
            <v>-79</v>
          </cell>
          <cell r="H13">
            <v>-91</v>
          </cell>
          <cell r="J13">
            <v>-98</v>
          </cell>
          <cell r="S13">
            <v>-91</v>
          </cell>
          <cell r="U13">
            <v>-80</v>
          </cell>
          <cell r="V13">
            <v>-81</v>
          </cell>
          <cell r="W13">
            <v>-82</v>
          </cell>
          <cell r="X13">
            <v>-83</v>
          </cell>
          <cell r="Y13">
            <v>-84</v>
          </cell>
          <cell r="Z13">
            <v>-85</v>
          </cell>
          <cell r="AA13">
            <v>-86</v>
          </cell>
          <cell r="AB13">
            <v>-87</v>
          </cell>
          <cell r="AC13">
            <v>-88</v>
          </cell>
          <cell r="AD13">
            <v>-89</v>
          </cell>
          <cell r="AE13">
            <v>-90</v>
          </cell>
          <cell r="AF13">
            <v>-91</v>
          </cell>
        </row>
        <row r="14">
          <cell r="B14" t="str">
            <v>Tangible Assets - Net</v>
          </cell>
          <cell r="D14">
            <v>31</v>
          </cell>
          <cell r="F14">
            <v>19</v>
          </cell>
          <cell r="H14">
            <v>7</v>
          </cell>
          <cell r="J14">
            <v>0</v>
          </cell>
          <cell r="L14">
            <v>0</v>
          </cell>
          <cell r="N14">
            <v>0</v>
          </cell>
          <cell r="P14">
            <v>0</v>
          </cell>
          <cell r="S14">
            <v>7</v>
          </cell>
          <cell r="U14">
            <v>18</v>
          </cell>
          <cell r="V14">
            <v>17</v>
          </cell>
          <cell r="W14">
            <v>16</v>
          </cell>
          <cell r="X14">
            <v>15</v>
          </cell>
          <cell r="Y14">
            <v>14</v>
          </cell>
          <cell r="Z14">
            <v>13</v>
          </cell>
          <cell r="AA14">
            <v>12</v>
          </cell>
          <cell r="AB14">
            <v>11</v>
          </cell>
          <cell r="AC14">
            <v>10</v>
          </cell>
          <cell r="AD14">
            <v>9</v>
          </cell>
          <cell r="AE14">
            <v>8</v>
          </cell>
          <cell r="AF14">
            <v>7</v>
          </cell>
        </row>
        <row r="15">
          <cell r="B15" t="str">
            <v>Investments in Subsidiaries - Equity</v>
          </cell>
          <cell r="D15">
            <v>0</v>
          </cell>
          <cell r="F15">
            <v>0</v>
          </cell>
          <cell r="H15">
            <v>0</v>
          </cell>
          <cell r="S15">
            <v>0</v>
          </cell>
        </row>
        <row r="16">
          <cell r="B16" t="str">
            <v>Investments in Subsidiaries - Loans</v>
          </cell>
          <cell r="D16">
            <v>0</v>
          </cell>
          <cell r="F16">
            <v>0</v>
          </cell>
          <cell r="H16">
            <v>0</v>
          </cell>
          <cell r="S16">
            <v>0</v>
          </cell>
        </row>
        <row r="17">
          <cell r="B17" t="str">
            <v>Investments - Provisions</v>
          </cell>
          <cell r="D17">
            <v>0</v>
          </cell>
          <cell r="F17">
            <v>0</v>
          </cell>
          <cell r="H17">
            <v>0</v>
          </cell>
          <cell r="S17">
            <v>0</v>
          </cell>
        </row>
        <row r="18">
          <cell r="B18" t="str">
            <v>Other Fixed Assets (Intangibles)</v>
          </cell>
          <cell r="D18">
            <v>0</v>
          </cell>
          <cell r="F18">
            <v>0</v>
          </cell>
          <cell r="H18">
            <v>0</v>
          </cell>
          <cell r="S18">
            <v>0</v>
          </cell>
        </row>
        <row r="19">
          <cell r="D19">
            <v>31</v>
          </cell>
          <cell r="F19">
            <v>19</v>
          </cell>
          <cell r="H19">
            <v>7</v>
          </cell>
          <cell r="J19">
            <v>0</v>
          </cell>
          <cell r="L19">
            <v>0</v>
          </cell>
          <cell r="N19">
            <v>0</v>
          </cell>
          <cell r="P19">
            <v>0</v>
          </cell>
          <cell r="S19">
            <v>7</v>
          </cell>
          <cell r="U19">
            <v>18</v>
          </cell>
          <cell r="V19">
            <v>17</v>
          </cell>
          <cell r="W19">
            <v>16</v>
          </cell>
          <cell r="X19">
            <v>15</v>
          </cell>
          <cell r="Y19">
            <v>14</v>
          </cell>
          <cell r="Z19">
            <v>13</v>
          </cell>
          <cell r="AA19">
            <v>12</v>
          </cell>
          <cell r="AB19">
            <v>11</v>
          </cell>
          <cell r="AC19">
            <v>10</v>
          </cell>
          <cell r="AD19">
            <v>9</v>
          </cell>
          <cell r="AE19">
            <v>8</v>
          </cell>
          <cell r="AF19">
            <v>7</v>
          </cell>
        </row>
        <row r="21">
          <cell r="B21" t="str">
            <v>CURRENT ASSETS</v>
          </cell>
        </row>
        <row r="22">
          <cell r="B22" t="str">
            <v>Stocks</v>
          </cell>
          <cell r="D22">
            <v>0</v>
          </cell>
          <cell r="F22">
            <v>0</v>
          </cell>
          <cell r="H22">
            <v>0</v>
          </cell>
          <cell r="S22">
            <v>0</v>
          </cell>
        </row>
        <row r="23">
          <cell r="B23" t="str">
            <v>Net Work in Progress</v>
          </cell>
          <cell r="D23">
            <v>0</v>
          </cell>
          <cell r="F23">
            <v>0</v>
          </cell>
          <cell r="H23">
            <v>0</v>
          </cell>
          <cell r="S23">
            <v>0</v>
          </cell>
        </row>
        <row r="24">
          <cell r="B24" t="str">
            <v>Trade Debtors</v>
          </cell>
          <cell r="D24">
            <v>33131</v>
          </cell>
          <cell r="F24">
            <v>19580</v>
          </cell>
          <cell r="H24">
            <v>22511.416320000004</v>
          </cell>
          <cell r="J24">
            <v>24182.884499200005</v>
          </cell>
          <cell r="L24">
            <v>24995.159783424006</v>
          </cell>
          <cell r="N24">
            <v>25815.548863438857</v>
          </cell>
          <cell r="P24">
            <v>26517.365014234529</v>
          </cell>
          <cell r="S24">
            <v>22511.416320000004</v>
          </cell>
          <cell r="U24">
            <v>22511.416320000004</v>
          </cell>
          <cell r="V24">
            <v>20332.892160000003</v>
          </cell>
          <cell r="W24">
            <v>22511.416320000004</v>
          </cell>
          <cell r="X24">
            <v>21785.241600000001</v>
          </cell>
          <cell r="Y24">
            <v>22511.416320000004</v>
          </cell>
          <cell r="Z24">
            <v>21785.241600000001</v>
          </cell>
          <cell r="AA24">
            <v>22511.416320000004</v>
          </cell>
          <cell r="AB24">
            <v>22511.416320000004</v>
          </cell>
          <cell r="AC24">
            <v>21785.241600000001</v>
          </cell>
          <cell r="AD24">
            <v>22511.416320000004</v>
          </cell>
          <cell r="AE24">
            <v>21785.241600000001</v>
          </cell>
          <cell r="AF24">
            <v>22511.416320000004</v>
          </cell>
        </row>
        <row r="25">
          <cell r="B25" t="str">
            <v>Intercompany Debtors - TWI</v>
          </cell>
          <cell r="D25">
            <v>0</v>
          </cell>
          <cell r="F25">
            <v>0</v>
          </cell>
          <cell r="H25">
            <v>0</v>
          </cell>
          <cell r="S25">
            <v>0</v>
          </cell>
        </row>
        <row r="26">
          <cell r="B26" t="str">
            <v>Intercompany Debtors - Other</v>
          </cell>
          <cell r="D26">
            <v>0</v>
          </cell>
          <cell r="F26">
            <v>0</v>
          </cell>
          <cell r="H26">
            <v>0</v>
          </cell>
          <cell r="S26">
            <v>0</v>
          </cell>
        </row>
        <row r="27">
          <cell r="B27" t="str">
            <v>Pre-operating expenses</v>
          </cell>
          <cell r="D27">
            <v>9279</v>
          </cell>
          <cell r="F27">
            <v>8858</v>
          </cell>
          <cell r="H27">
            <v>8438</v>
          </cell>
          <cell r="J27">
            <v>8018</v>
          </cell>
          <cell r="L27">
            <v>7598</v>
          </cell>
          <cell r="N27">
            <v>7178</v>
          </cell>
          <cell r="P27">
            <v>6758</v>
          </cell>
          <cell r="S27">
            <v>8438</v>
          </cell>
          <cell r="U27">
            <v>8823</v>
          </cell>
          <cell r="V27">
            <v>8788</v>
          </cell>
          <cell r="W27">
            <v>8753</v>
          </cell>
          <cell r="X27">
            <v>8718</v>
          </cell>
          <cell r="Y27">
            <v>8683</v>
          </cell>
          <cell r="Z27">
            <v>8648</v>
          </cell>
          <cell r="AA27">
            <v>8613</v>
          </cell>
          <cell r="AB27">
            <v>8578</v>
          </cell>
          <cell r="AC27">
            <v>8543</v>
          </cell>
          <cell r="AD27">
            <v>8508</v>
          </cell>
          <cell r="AE27">
            <v>8473</v>
          </cell>
          <cell r="AF27">
            <v>8438</v>
          </cell>
        </row>
        <row r="28">
          <cell r="B28" t="str">
            <v>Dividends receivable - Internal</v>
          </cell>
          <cell r="D28">
            <v>0</v>
          </cell>
          <cell r="F28">
            <v>0</v>
          </cell>
          <cell r="H28">
            <v>0</v>
          </cell>
          <cell r="S28">
            <v>0</v>
          </cell>
        </row>
        <row r="29">
          <cell r="B29" t="str">
            <v>Dividends receivable - External</v>
          </cell>
          <cell r="D29">
            <v>0</v>
          </cell>
          <cell r="F29">
            <v>0</v>
          </cell>
          <cell r="H29">
            <v>0</v>
          </cell>
          <cell r="S29">
            <v>0</v>
          </cell>
        </row>
        <row r="30">
          <cell r="B30" t="str">
            <v>Interest Receivable - Internal</v>
          </cell>
          <cell r="D30">
            <v>0</v>
          </cell>
          <cell r="F30">
            <v>0</v>
          </cell>
          <cell r="H30">
            <v>0</v>
          </cell>
          <cell r="S30">
            <v>0</v>
          </cell>
        </row>
        <row r="31">
          <cell r="B31" t="str">
            <v>Interest Receivable - External</v>
          </cell>
          <cell r="D31">
            <v>0</v>
          </cell>
          <cell r="F31">
            <v>0</v>
          </cell>
          <cell r="H31">
            <v>0</v>
          </cell>
          <cell r="S31">
            <v>0</v>
          </cell>
        </row>
        <row r="32">
          <cell r="D32">
            <v>42410</v>
          </cell>
          <cell r="F32">
            <v>28438</v>
          </cell>
          <cell r="H32">
            <v>30949.416320000004</v>
          </cell>
          <cell r="J32">
            <v>32200.884499200005</v>
          </cell>
          <cell r="L32">
            <v>32593.159783424006</v>
          </cell>
          <cell r="N32">
            <v>32993.54886343886</v>
          </cell>
          <cell r="P32">
            <v>33275.365014234529</v>
          </cell>
          <cell r="S32">
            <v>30949.416320000004</v>
          </cell>
          <cell r="U32">
            <v>31334.416320000004</v>
          </cell>
          <cell r="V32">
            <v>29120.892160000003</v>
          </cell>
          <cell r="W32">
            <v>31264.416320000004</v>
          </cell>
          <cell r="X32">
            <v>30503.241600000001</v>
          </cell>
          <cell r="Y32">
            <v>31194.416320000004</v>
          </cell>
          <cell r="Z32">
            <v>30433.241600000001</v>
          </cell>
          <cell r="AA32">
            <v>31124.416320000004</v>
          </cell>
          <cell r="AB32">
            <v>31089.416320000004</v>
          </cell>
          <cell r="AC32">
            <v>30328.241600000001</v>
          </cell>
          <cell r="AD32">
            <v>31019.416320000004</v>
          </cell>
          <cell r="AE32">
            <v>30258.241600000001</v>
          </cell>
          <cell r="AF32">
            <v>30949.416320000004</v>
          </cell>
        </row>
        <row r="34">
          <cell r="B34" t="str">
            <v>CURRENT LIABILITIES</v>
          </cell>
        </row>
        <row r="35">
          <cell r="B35" t="str">
            <v>Trade Creditors</v>
          </cell>
          <cell r="D35">
            <v>-37180</v>
          </cell>
          <cell r="F35">
            <v>-15810</v>
          </cell>
          <cell r="H35">
            <v>-16593.357599999999</v>
          </cell>
          <cell r="J35">
            <v>-17781.200995833333</v>
          </cell>
          <cell r="L35">
            <v>-18029.218799999999</v>
          </cell>
          <cell r="N35">
            <v>-18616.54608</v>
          </cell>
          <cell r="P35">
            <v>-19102.143599999999</v>
          </cell>
          <cell r="S35">
            <v>-16593.357599999999</v>
          </cell>
          <cell r="U35">
            <v>-16593.357599999999</v>
          </cell>
          <cell r="V35">
            <v>-14987.5488</v>
          </cell>
          <cell r="W35">
            <v>-16593.357599999999</v>
          </cell>
          <cell r="X35">
            <v>-16058.088000000002</v>
          </cell>
          <cell r="Y35">
            <v>-16593.357599999999</v>
          </cell>
          <cell r="Z35">
            <v>-16058.088000000002</v>
          </cell>
          <cell r="AA35">
            <v>-16593.357599999999</v>
          </cell>
          <cell r="AB35">
            <v>-16593.357599999999</v>
          </cell>
          <cell r="AC35">
            <v>-16058.088000000002</v>
          </cell>
          <cell r="AD35">
            <v>-16593.357599999999</v>
          </cell>
          <cell r="AE35">
            <v>-16058.088000000002</v>
          </cell>
          <cell r="AF35">
            <v>-16593.357599999999</v>
          </cell>
        </row>
        <row r="36">
          <cell r="B36" t="str">
            <v>Intercompany Creditors - TWI</v>
          </cell>
          <cell r="D36">
            <v>0</v>
          </cell>
          <cell r="F36">
            <v>0</v>
          </cell>
          <cell r="H36">
            <v>0</v>
          </cell>
          <cell r="S36">
            <v>0</v>
          </cell>
        </row>
        <row r="37">
          <cell r="B37" t="str">
            <v xml:space="preserve">Intercompany Creditors - Other </v>
          </cell>
          <cell r="D37">
            <v>0</v>
          </cell>
          <cell r="F37">
            <v>0</v>
          </cell>
          <cell r="H37">
            <v>0</v>
          </cell>
          <cell r="S37">
            <v>0</v>
          </cell>
        </row>
        <row r="38">
          <cell r="B38" t="str">
            <v>Dividends Payable - Internal</v>
          </cell>
          <cell r="D38">
            <v>0</v>
          </cell>
          <cell r="F38">
            <v>0</v>
          </cell>
          <cell r="H38">
            <v>0</v>
          </cell>
          <cell r="S38">
            <v>0</v>
          </cell>
        </row>
        <row r="39">
          <cell r="B39" t="str">
            <v>Dividends Payable - External</v>
          </cell>
          <cell r="D39">
            <v>0</v>
          </cell>
          <cell r="F39">
            <v>0</v>
          </cell>
          <cell r="H39">
            <v>0</v>
          </cell>
          <cell r="S39">
            <v>0</v>
          </cell>
        </row>
        <row r="40">
          <cell r="B40" t="str">
            <v>Interest Payable - Internal -TWI</v>
          </cell>
          <cell r="D40">
            <v>0</v>
          </cell>
          <cell r="F40">
            <v>0</v>
          </cell>
          <cell r="H40">
            <v>0</v>
          </cell>
          <cell r="S40">
            <v>0</v>
          </cell>
        </row>
        <row r="41">
          <cell r="B41" t="str">
            <v>Interest Payable - Internal -Other</v>
          </cell>
          <cell r="D41">
            <v>0</v>
          </cell>
          <cell r="H41">
            <v>0</v>
          </cell>
        </row>
        <row r="42">
          <cell r="B42" t="str">
            <v>Interest Payable - External</v>
          </cell>
          <cell r="D42">
            <v>0</v>
          </cell>
          <cell r="F42">
            <v>0</v>
          </cell>
          <cell r="H42">
            <v>0</v>
          </cell>
          <cell r="S42">
            <v>0</v>
          </cell>
        </row>
        <row r="43">
          <cell r="B43" t="str">
            <v>Other Creditors and Accruals</v>
          </cell>
          <cell r="D43">
            <v>10488</v>
          </cell>
          <cell r="F43">
            <v>-3410</v>
          </cell>
          <cell r="H43">
            <v>-64127</v>
          </cell>
          <cell r="J43">
            <v>-62091</v>
          </cell>
          <cell r="L43">
            <v>-59994</v>
          </cell>
          <cell r="N43">
            <v>-57878</v>
          </cell>
          <cell r="P43">
            <v>-55174</v>
          </cell>
          <cell r="S43">
            <v>-64127</v>
          </cell>
          <cell r="U43">
            <v>-5246</v>
          </cell>
          <cell r="V43">
            <v>-6911</v>
          </cell>
          <cell r="W43">
            <v>-8747</v>
          </cell>
          <cell r="X43">
            <v>-10526</v>
          </cell>
          <cell r="Y43">
            <v>-12362</v>
          </cell>
          <cell r="Z43">
            <v>-14141</v>
          </cell>
          <cell r="AA43">
            <v>-54977</v>
          </cell>
          <cell r="AB43">
            <v>-56813</v>
          </cell>
          <cell r="AC43">
            <v>-58592</v>
          </cell>
          <cell r="AD43">
            <v>-60428</v>
          </cell>
          <cell r="AE43">
            <v>-62207</v>
          </cell>
          <cell r="AF43">
            <v>-64127</v>
          </cell>
        </row>
        <row r="44">
          <cell r="D44">
            <v>-26692</v>
          </cell>
          <cell r="F44">
            <v>-19220</v>
          </cell>
          <cell r="H44">
            <v>-80720.357600000003</v>
          </cell>
          <cell r="J44">
            <v>-79872.200995833336</v>
          </cell>
          <cell r="L44">
            <v>-78023.218800000002</v>
          </cell>
          <cell r="N44">
            <v>-76494.54608</v>
          </cell>
          <cell r="P44">
            <v>-74276.143599999996</v>
          </cell>
          <cell r="S44">
            <v>-80720.357600000003</v>
          </cell>
          <cell r="U44">
            <v>-21839.357599999999</v>
          </cell>
          <cell r="V44">
            <v>-21898.5488</v>
          </cell>
          <cell r="W44">
            <v>-25340.357599999999</v>
          </cell>
          <cell r="X44">
            <v>-26584.088000000003</v>
          </cell>
          <cell r="Y44">
            <v>-28955.357599999999</v>
          </cell>
          <cell r="Z44">
            <v>-30199.088000000003</v>
          </cell>
          <cell r="AA44">
            <v>-71570.357600000003</v>
          </cell>
          <cell r="AB44">
            <v>-73406.357600000003</v>
          </cell>
          <cell r="AC44">
            <v>-74650.088000000003</v>
          </cell>
          <cell r="AD44">
            <v>-77021.357600000003</v>
          </cell>
          <cell r="AE44">
            <v>-78265.088000000003</v>
          </cell>
          <cell r="AF44">
            <v>-80720.357600000003</v>
          </cell>
        </row>
        <row r="46">
          <cell r="B46" t="str">
            <v>NET CURRENT ASSETS</v>
          </cell>
          <cell r="D46">
            <v>15718</v>
          </cell>
          <cell r="F46">
            <v>9218</v>
          </cell>
          <cell r="H46">
            <v>-49770.941279999999</v>
          </cell>
          <cell r="J46">
            <v>-47671.316496633328</v>
          </cell>
          <cell r="L46">
            <v>-45430.059016575993</v>
          </cell>
          <cell r="N46">
            <v>-43500.99721656114</v>
          </cell>
          <cell r="P46">
            <v>-41000.778585765467</v>
          </cell>
          <cell r="S46">
            <v>-49770.941279999999</v>
          </cell>
          <cell r="U46">
            <v>9495.0587200000045</v>
          </cell>
          <cell r="V46">
            <v>7222.3433600000026</v>
          </cell>
          <cell r="W46">
            <v>5924.0587200000045</v>
          </cell>
          <cell r="X46">
            <v>3919.1535999999978</v>
          </cell>
          <cell r="Y46">
            <v>2239.0587200000045</v>
          </cell>
          <cell r="Z46">
            <v>234.15359999999782</v>
          </cell>
          <cell r="AA46">
            <v>-40445.941279999999</v>
          </cell>
          <cell r="AB46">
            <v>-42316.941279999999</v>
          </cell>
          <cell r="AC46">
            <v>-44321.846400000002</v>
          </cell>
          <cell r="AD46">
            <v>-46001.941279999999</v>
          </cell>
          <cell r="AE46">
            <v>-48006.846400000002</v>
          </cell>
          <cell r="AF46">
            <v>-49770.941279999999</v>
          </cell>
        </row>
        <row r="48">
          <cell r="B48" t="str">
            <v>NET DEBT</v>
          </cell>
        </row>
        <row r="49">
          <cell r="B49" t="str">
            <v>Readily Convertible Cash &amp; O/drafts</v>
          </cell>
          <cell r="D49">
            <v>30784</v>
          </cell>
          <cell r="F49">
            <v>46217</v>
          </cell>
          <cell r="H49">
            <v>113749.31007999998</v>
          </cell>
          <cell r="J49">
            <v>120150.99358336664</v>
          </cell>
          <cell r="L49">
            <v>127116.93456679065</v>
          </cell>
          <cell r="N49">
            <v>134315.93735022951</v>
          </cell>
          <cell r="P49">
            <v>141731.15876446402</v>
          </cell>
          <cell r="S49">
            <v>113749.31007999998</v>
          </cell>
          <cell r="U49">
            <v>49987</v>
          </cell>
          <cell r="V49">
            <v>55905.058720000001</v>
          </cell>
          <cell r="W49">
            <v>61250.40208</v>
          </cell>
          <cell r="X49">
            <v>67168.460800000001</v>
          </cell>
          <cell r="Y49">
            <v>72895.614400000006</v>
          </cell>
          <cell r="Z49">
            <v>78813.673120000007</v>
          </cell>
          <cell r="AA49">
            <v>84540.826719999997</v>
          </cell>
          <cell r="AB49">
            <v>90458.885439999998</v>
          </cell>
          <cell r="AC49">
            <v>96376.944159999999</v>
          </cell>
          <cell r="AD49">
            <v>102104.09775999999</v>
          </cell>
          <cell r="AE49">
            <v>108022.15647999999</v>
          </cell>
          <cell r="AF49">
            <v>113749.31007999998</v>
          </cell>
        </row>
        <row r="50">
          <cell r="B50" t="str">
            <v>Current Asset Investments</v>
          </cell>
          <cell r="D50">
            <v>0</v>
          </cell>
          <cell r="F50">
            <v>0</v>
          </cell>
          <cell r="H50">
            <v>0</v>
          </cell>
          <cell r="S50">
            <v>0</v>
          </cell>
        </row>
        <row r="51">
          <cell r="B51" t="str">
            <v>Promissorry Note</v>
          </cell>
          <cell r="D51">
            <v>0</v>
          </cell>
          <cell r="F51">
            <v>0</v>
          </cell>
          <cell r="H51">
            <v>0</v>
          </cell>
          <cell r="S51">
            <v>0</v>
          </cell>
        </row>
        <row r="52">
          <cell r="B52" t="str">
            <v>Bank Loans</v>
          </cell>
          <cell r="D52">
            <v>0</v>
          </cell>
          <cell r="F52">
            <v>0</v>
          </cell>
          <cell r="H52">
            <v>0</v>
          </cell>
          <cell r="S52">
            <v>0</v>
          </cell>
        </row>
        <row r="53">
          <cell r="B53" t="str">
            <v>Other Loans</v>
          </cell>
          <cell r="D53">
            <v>0</v>
          </cell>
          <cell r="F53">
            <v>0</v>
          </cell>
          <cell r="H53">
            <v>0</v>
          </cell>
          <cell r="S53">
            <v>0</v>
          </cell>
        </row>
        <row r="54">
          <cell r="B54" t="str">
            <v>Finance Leases Creditors</v>
          </cell>
          <cell r="D54">
            <v>0</v>
          </cell>
          <cell r="F54">
            <v>0</v>
          </cell>
          <cell r="H54">
            <v>0</v>
          </cell>
          <cell r="S54">
            <v>0</v>
          </cell>
        </row>
        <row r="55">
          <cell r="B55" t="str">
            <v>Intercompany Loans - TWI</v>
          </cell>
          <cell r="D55">
            <v>0</v>
          </cell>
          <cell r="F55">
            <v>0</v>
          </cell>
          <cell r="H55">
            <v>0</v>
          </cell>
          <cell r="S55">
            <v>0</v>
          </cell>
        </row>
        <row r="56">
          <cell r="B56" t="str">
            <v xml:space="preserve">Intercompany Loans - Other </v>
          </cell>
          <cell r="D56">
            <v>0</v>
          </cell>
          <cell r="F56">
            <v>0</v>
          </cell>
          <cell r="H56">
            <v>0</v>
          </cell>
          <cell r="S56">
            <v>0</v>
          </cell>
        </row>
        <row r="58">
          <cell r="B58" t="str">
            <v>TOTAL NET DEBT</v>
          </cell>
          <cell r="D58">
            <v>30784</v>
          </cell>
          <cell r="F58">
            <v>46217</v>
          </cell>
          <cell r="H58">
            <v>113749.31007999998</v>
          </cell>
          <cell r="J58">
            <v>120150.99358336664</v>
          </cell>
          <cell r="L58">
            <v>127116.93456679065</v>
          </cell>
          <cell r="N58">
            <v>134315.93735022951</v>
          </cell>
          <cell r="P58">
            <v>141731.15876446402</v>
          </cell>
          <cell r="S58">
            <v>113749.31007999998</v>
          </cell>
          <cell r="U58">
            <v>49987</v>
          </cell>
          <cell r="V58">
            <v>55905.058720000001</v>
          </cell>
          <cell r="W58">
            <v>61250.40208</v>
          </cell>
          <cell r="X58">
            <v>67168.460800000001</v>
          </cell>
          <cell r="Y58">
            <v>72895.614400000006</v>
          </cell>
          <cell r="Z58">
            <v>78813.673120000007</v>
          </cell>
          <cell r="AA58">
            <v>84540.826719999997</v>
          </cell>
          <cell r="AB58">
            <v>90458.885439999998</v>
          </cell>
          <cell r="AC58">
            <v>96376.944159999999</v>
          </cell>
          <cell r="AD58">
            <v>102104.09775999999</v>
          </cell>
          <cell r="AE58">
            <v>108022.15647999999</v>
          </cell>
          <cell r="AF58">
            <v>113749.31007999998</v>
          </cell>
        </row>
        <row r="60">
          <cell r="B60" t="str">
            <v>Creditors &amp; Provisions &gt; 1yr</v>
          </cell>
          <cell r="D60">
            <v>0</v>
          </cell>
          <cell r="F60">
            <v>0</v>
          </cell>
          <cell r="H60">
            <v>0</v>
          </cell>
          <cell r="S60">
            <v>0</v>
          </cell>
          <cell r="U60">
            <v>0</v>
          </cell>
          <cell r="V60">
            <v>0</v>
          </cell>
          <cell r="W60">
            <v>0</v>
          </cell>
          <cell r="X60">
            <v>0</v>
          </cell>
          <cell r="Y60">
            <v>0</v>
          </cell>
          <cell r="Z60">
            <v>0</v>
          </cell>
          <cell r="AA60">
            <v>0</v>
          </cell>
          <cell r="AB60">
            <v>0</v>
          </cell>
          <cell r="AC60">
            <v>0</v>
          </cell>
          <cell r="AD60">
            <v>0</v>
          </cell>
          <cell r="AE60">
            <v>0</v>
          </cell>
          <cell r="AF60">
            <v>0</v>
          </cell>
        </row>
        <row r="62">
          <cell r="B62" t="str">
            <v>TOTAL NET ASSETS</v>
          </cell>
          <cell r="D62">
            <v>46533</v>
          </cell>
          <cell r="F62">
            <v>55454</v>
          </cell>
          <cell r="H62">
            <v>63985.368799999982</v>
          </cell>
          <cell r="J62">
            <v>72479.677086733311</v>
          </cell>
          <cell r="L62">
            <v>81686.875550214652</v>
          </cell>
          <cell r="N62">
            <v>90814.940133668366</v>
          </cell>
          <cell r="P62">
            <v>100730.38017869856</v>
          </cell>
          <cell r="S62">
            <v>63985.368799999982</v>
          </cell>
          <cell r="U62">
            <v>59500.058720000001</v>
          </cell>
          <cell r="V62">
            <v>63144.40208</v>
          </cell>
          <cell r="W62">
            <v>67190.460800000001</v>
          </cell>
          <cell r="X62">
            <v>71102.614399999991</v>
          </cell>
          <cell r="Y62">
            <v>75148.673120000007</v>
          </cell>
          <cell r="Z62">
            <v>79060.826720000012</v>
          </cell>
          <cell r="AA62">
            <v>44106.885439999998</v>
          </cell>
          <cell r="AB62">
            <v>48152.944159999999</v>
          </cell>
          <cell r="AC62">
            <v>52065.097759999997</v>
          </cell>
          <cell r="AD62">
            <v>56111.156479999991</v>
          </cell>
          <cell r="AE62">
            <v>60023.310079999988</v>
          </cell>
          <cell r="AF62">
            <v>63985.368799999982</v>
          </cell>
        </row>
        <row r="64">
          <cell r="B64" t="str">
            <v>CAPITAL AND RESERVES</v>
          </cell>
        </row>
        <row r="65">
          <cell r="B65" t="str">
            <v>Share Capital</v>
          </cell>
          <cell r="D65">
            <v>5000</v>
          </cell>
          <cell r="F65">
            <v>5000</v>
          </cell>
          <cell r="H65">
            <v>5000</v>
          </cell>
          <cell r="J65">
            <v>5000</v>
          </cell>
          <cell r="L65">
            <v>5000</v>
          </cell>
          <cell r="N65">
            <v>5000</v>
          </cell>
          <cell r="P65">
            <v>5000</v>
          </cell>
          <cell r="S65">
            <v>5000</v>
          </cell>
          <cell r="U65">
            <v>5000</v>
          </cell>
          <cell r="V65">
            <v>5000</v>
          </cell>
          <cell r="W65">
            <v>5000</v>
          </cell>
          <cell r="X65">
            <v>5000</v>
          </cell>
          <cell r="Y65">
            <v>5000</v>
          </cell>
          <cell r="Z65">
            <v>5000</v>
          </cell>
          <cell r="AA65">
            <v>5000</v>
          </cell>
          <cell r="AB65">
            <v>5000</v>
          </cell>
          <cell r="AC65">
            <v>5000</v>
          </cell>
          <cell r="AD65">
            <v>5000</v>
          </cell>
          <cell r="AE65">
            <v>5000</v>
          </cell>
          <cell r="AF65">
            <v>5000</v>
          </cell>
        </row>
        <row r="66">
          <cell r="B66" t="str">
            <v>Share Premium</v>
          </cell>
          <cell r="D66">
            <v>0</v>
          </cell>
          <cell r="F66">
            <v>0</v>
          </cell>
          <cell r="H66">
            <v>0</v>
          </cell>
          <cell r="S66">
            <v>0</v>
          </cell>
        </row>
        <row r="67">
          <cell r="B67" t="str">
            <v>Reserves</v>
          </cell>
          <cell r="D67">
            <v>0</v>
          </cell>
          <cell r="F67">
            <v>0</v>
          </cell>
          <cell r="H67">
            <v>0</v>
          </cell>
          <cell r="S67">
            <v>0</v>
          </cell>
        </row>
        <row r="68">
          <cell r="B68" t="str">
            <v>Retained Earnings</v>
          </cell>
          <cell r="D68">
            <v>41533</v>
          </cell>
          <cell r="F68">
            <v>50454</v>
          </cell>
          <cell r="H68">
            <v>58984.960008000024</v>
          </cell>
          <cell r="J68">
            <v>67479.776339720062</v>
          </cell>
          <cell r="L68">
            <v>76686.51775102492</v>
          </cell>
          <cell r="N68">
            <v>85815.305396970798</v>
          </cell>
          <cell r="P68">
            <v>95730.796469552137</v>
          </cell>
          <cell r="S68">
            <v>58984.960008000024</v>
          </cell>
          <cell r="U68">
            <v>54499.866258000002</v>
          </cell>
          <cell r="V68">
            <v>58144.831764000002</v>
          </cell>
          <cell r="W68">
            <v>62190.698022000004</v>
          </cell>
          <cell r="X68">
            <v>66102.93069600001</v>
          </cell>
          <cell r="Y68">
            <v>70148.796954000019</v>
          </cell>
          <cell r="Z68">
            <v>74061.029628000018</v>
          </cell>
          <cell r="AA68">
            <v>39106.89588600002</v>
          </cell>
          <cell r="AB68">
            <v>43152.762144000022</v>
          </cell>
          <cell r="AC68">
            <v>47064.994818000021</v>
          </cell>
          <cell r="AD68">
            <v>51110.861076000023</v>
          </cell>
          <cell r="AE68">
            <v>55023.093750000022</v>
          </cell>
          <cell r="AF68">
            <v>58984.960008000024</v>
          </cell>
        </row>
        <row r="69">
          <cell r="B69" t="str">
            <v>TOTAL SHAREHOLDERS FUNDS</v>
          </cell>
          <cell r="D69">
            <v>46533</v>
          </cell>
          <cell r="F69">
            <v>55454</v>
          </cell>
          <cell r="H69">
            <v>63984.960008000024</v>
          </cell>
          <cell r="J69">
            <v>72479.776339720062</v>
          </cell>
          <cell r="L69">
            <v>81686.51775102492</v>
          </cell>
          <cell r="N69">
            <v>90815.305396970798</v>
          </cell>
          <cell r="P69">
            <v>100730.79646955214</v>
          </cell>
          <cell r="S69">
            <v>63984.960008000024</v>
          </cell>
          <cell r="U69">
            <v>59499.866258000002</v>
          </cell>
          <cell r="V69">
            <v>63144.831764000002</v>
          </cell>
          <cell r="W69">
            <v>67190.698021999997</v>
          </cell>
          <cell r="X69">
            <v>71102.93069600001</v>
          </cell>
          <cell r="Y69">
            <v>75148.796954000019</v>
          </cell>
          <cell r="Z69">
            <v>79061.029628000018</v>
          </cell>
          <cell r="AA69">
            <v>44106.89588600002</v>
          </cell>
          <cell r="AB69">
            <v>48152.762144000022</v>
          </cell>
          <cell r="AC69">
            <v>52064.994818000021</v>
          </cell>
          <cell r="AD69">
            <v>56110.861076000023</v>
          </cell>
          <cell r="AE69">
            <v>60023.093750000022</v>
          </cell>
          <cell r="AF69">
            <v>63984.960008000024</v>
          </cell>
        </row>
        <row r="71">
          <cell r="B71" t="str">
            <v>Note:-</v>
          </cell>
          <cell r="C71" t="str">
            <v>In net assets all asset balances should be entered as positive; in shareholders funds all asset balances should be entered as negative</v>
          </cell>
        </row>
        <row r="72">
          <cell r="S72" t="str">
            <v/>
          </cell>
          <cell r="U72" t="str">
            <v/>
          </cell>
          <cell r="V72" t="str">
            <v/>
          </cell>
          <cell r="W72" t="str">
            <v/>
          </cell>
          <cell r="X72" t="str">
            <v/>
          </cell>
          <cell r="Y72" t="str">
            <v/>
          </cell>
          <cell r="Z72" t="str">
            <v/>
          </cell>
          <cell r="AA72" t="str">
            <v/>
          </cell>
          <cell r="AB72" t="str">
            <v/>
          </cell>
          <cell r="AC72" t="str">
            <v/>
          </cell>
          <cell r="AD72" t="str">
            <v/>
          </cell>
          <cell r="AE72" t="str">
            <v/>
          </cell>
          <cell r="AF72" t="str">
            <v/>
          </cell>
        </row>
        <row r="73">
          <cell r="AG73" t="str">
            <v>.</v>
          </cell>
        </row>
      </sheetData>
      <sheetData sheetId="3">
        <row r="2">
          <cell r="B2" t="str">
            <v>Company:</v>
          </cell>
        </row>
      </sheetData>
      <sheetData sheetId="4"/>
      <sheetData sheetId="5"/>
      <sheetData sheetId="6"/>
      <sheetData sheetId="7"/>
      <sheetData sheetId="8"/>
      <sheetData sheetId="9"/>
      <sheetData sheetId="10"/>
      <sheetData sheetId="11" refreshError="1"/>
      <sheetData sheetId="12">
        <row r="2">
          <cell r="B2" t="str">
            <v>Company:</v>
          </cell>
        </row>
      </sheetData>
      <sheetData sheetId="13">
        <row r="2">
          <cell r="B2" t="str">
            <v>Company:</v>
          </cell>
        </row>
      </sheetData>
      <sheetData sheetId="14">
        <row r="2">
          <cell r="B2" t="str">
            <v>Company:</v>
          </cell>
        </row>
      </sheetData>
      <sheetData sheetId="15"/>
      <sheetData sheetId="16"/>
      <sheetData sheetId="17"/>
      <sheetData sheetId="18"/>
      <sheetData sheetId="19">
        <row r="2">
          <cell r="B2" t="str">
            <v>Company:</v>
          </cell>
        </row>
      </sheetData>
      <sheetData sheetId="20">
        <row r="2">
          <cell r="B2" t="str">
            <v>Company:</v>
          </cell>
        </row>
      </sheetData>
      <sheetData sheetId="21">
        <row r="2">
          <cell r="B2" t="str">
            <v>Company:</v>
          </cell>
        </row>
      </sheetData>
      <sheetData sheetId="22"/>
      <sheetData sheetId="23"/>
      <sheetData sheetId="24"/>
      <sheetData sheetId="25"/>
      <sheetData sheetId="26">
        <row r="2">
          <cell r="B2" t="str">
            <v>Company:</v>
          </cell>
        </row>
      </sheetData>
      <sheetData sheetId="27">
        <row r="2">
          <cell r="B2" t="str">
            <v>Company:</v>
          </cell>
        </row>
      </sheetData>
      <sheetData sheetId="28">
        <row r="2">
          <cell r="B2" t="str">
            <v>Company:</v>
          </cell>
        </row>
      </sheetData>
      <sheetData sheetId="29"/>
      <sheetData sheetId="30"/>
      <sheetData sheetId="31"/>
      <sheetData sheetId="32"/>
      <sheetData sheetId="33">
        <row r="2">
          <cell r="B2" t="str">
            <v>Company:</v>
          </cell>
        </row>
      </sheetData>
      <sheetData sheetId="34">
        <row r="2">
          <cell r="B2" t="str">
            <v>Company:</v>
          </cell>
        </row>
      </sheetData>
      <sheetData sheetId="35">
        <row r="2">
          <cell r="B2" t="str">
            <v>Company:</v>
          </cell>
        </row>
      </sheetData>
      <sheetData sheetId="36"/>
      <sheetData sheetId="37"/>
      <sheetData sheetId="38"/>
      <sheetData sheetId="39"/>
      <sheetData sheetId="40" refreshError="1"/>
      <sheetData sheetId="41">
        <row r="2">
          <cell r="B2" t="str">
            <v>Company:</v>
          </cell>
        </row>
      </sheetData>
      <sheetData sheetId="42">
        <row r="2">
          <cell r="B2" t="str">
            <v>Company:</v>
          </cell>
        </row>
      </sheetData>
      <sheetData sheetId="43">
        <row r="2">
          <cell r="B2" t="str">
            <v>Company:</v>
          </cell>
        </row>
      </sheetData>
      <sheetData sheetId="44"/>
      <sheetData sheetId="45"/>
      <sheetData sheetId="46"/>
      <sheetData sheetId="47"/>
      <sheetData sheetId="48">
        <row r="2">
          <cell r="B2" t="str">
            <v>Company:</v>
          </cell>
        </row>
      </sheetData>
      <sheetData sheetId="49">
        <row r="2">
          <cell r="B2" t="str">
            <v>Company:</v>
          </cell>
        </row>
      </sheetData>
      <sheetData sheetId="50">
        <row r="2">
          <cell r="B2" t="str">
            <v>Company:</v>
          </cell>
        </row>
      </sheetData>
      <sheetData sheetId="51"/>
      <sheetData sheetId="52"/>
      <sheetData sheetId="53"/>
      <sheetData sheetId="54"/>
      <sheetData sheetId="55"/>
      <sheetData sheetId="56">
        <row r="2">
          <cell r="B2" t="str">
            <v>Company:</v>
          </cell>
        </row>
      </sheetData>
      <sheetData sheetId="57">
        <row r="2">
          <cell r="B2" t="str">
            <v>Company:</v>
          </cell>
        </row>
      </sheetData>
      <sheetData sheetId="58">
        <row r="2">
          <cell r="B2" t="str">
            <v>Company:</v>
          </cell>
        </row>
      </sheetData>
      <sheetData sheetId="59"/>
      <sheetData sheetId="60"/>
      <sheetData sheetId="61"/>
      <sheetData sheetId="62"/>
      <sheetData sheetId="63"/>
      <sheetData sheetId="64">
        <row r="2">
          <cell r="B2" t="str">
            <v>Company:</v>
          </cell>
        </row>
      </sheetData>
      <sheetData sheetId="65">
        <row r="2">
          <cell r="B2" t="str">
            <v>Company:</v>
          </cell>
        </row>
      </sheetData>
      <sheetData sheetId="66">
        <row r="2">
          <cell r="B2" t="str">
            <v>Company:</v>
          </cell>
        </row>
      </sheetData>
      <sheetData sheetId="67"/>
      <sheetData sheetId="68"/>
      <sheetData sheetId="69"/>
      <sheetData sheetId="70"/>
      <sheetData sheetId="71"/>
      <sheetData sheetId="72">
        <row r="2">
          <cell r="B2" t="str">
            <v>Company:</v>
          </cell>
        </row>
      </sheetData>
      <sheetData sheetId="73">
        <row r="2">
          <cell r="B2" t="str">
            <v>Company:</v>
          </cell>
        </row>
      </sheetData>
      <sheetData sheetId="74">
        <row r="2">
          <cell r="B2" t="str">
            <v>Company:</v>
          </cell>
        </row>
      </sheetData>
      <sheetData sheetId="75"/>
      <sheetData sheetId="76"/>
      <sheetData sheetId="77"/>
      <sheetData sheetId="78"/>
      <sheetData sheetId="79"/>
      <sheetData sheetId="80">
        <row r="2">
          <cell r="B2" t="str">
            <v>Company:</v>
          </cell>
        </row>
      </sheetData>
      <sheetData sheetId="81">
        <row r="2">
          <cell r="B2" t="str">
            <v>Company:</v>
          </cell>
        </row>
      </sheetData>
      <sheetData sheetId="82">
        <row r="2">
          <cell r="B2" t="str">
            <v>Company:</v>
          </cell>
        </row>
      </sheetData>
      <sheetData sheetId="83"/>
      <sheetData sheetId="84"/>
      <sheetData sheetId="85"/>
      <sheetData sheetId="86"/>
      <sheetData sheetId="87"/>
      <sheetData sheetId="88">
        <row r="2">
          <cell r="B2" t="str">
            <v>Company:</v>
          </cell>
        </row>
      </sheetData>
      <sheetData sheetId="89">
        <row r="2">
          <cell r="B2" t="str">
            <v>Company:</v>
          </cell>
        </row>
      </sheetData>
      <sheetData sheetId="90">
        <row r="2">
          <cell r="B2" t="str">
            <v>Company:</v>
          </cell>
        </row>
      </sheetData>
      <sheetData sheetId="91"/>
      <sheetData sheetId="92"/>
      <sheetData sheetId="93"/>
      <sheetData sheetId="94"/>
      <sheetData sheetId="95"/>
      <sheetData sheetId="96">
        <row r="2">
          <cell r="B2" t="str">
            <v>Company:</v>
          </cell>
        </row>
      </sheetData>
      <sheetData sheetId="97">
        <row r="2">
          <cell r="B2" t="str">
            <v>Company:</v>
          </cell>
        </row>
      </sheetData>
      <sheetData sheetId="98">
        <row r="2">
          <cell r="B2" t="str">
            <v>Company:</v>
          </cell>
        </row>
      </sheetData>
      <sheetData sheetId="99"/>
      <sheetData sheetId="100"/>
      <sheetData sheetId="101"/>
      <sheetData sheetId="102"/>
      <sheetData sheetId="103"/>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LA"/>
      <sheetName val="P082-Pit 18"/>
      <sheetName val="SEA"/>
      <sheetName val="P082-Pit_18"/>
      <sheetName val="BS"/>
      <sheetName val="14年3月末"/>
      <sheetName val="List for cell restrictions"/>
      <sheetName val="Payroll Pivot"/>
      <sheetName val="ASIAPACIFIC_INQUIRY_V8I"/>
      <sheetName val="PGMMNG"/>
      <sheetName val="J1"/>
      <sheetName val="Lookups"/>
      <sheetName val="OfficeMC-Master"/>
      <sheetName val="OfficeMC-Adj"/>
      <sheetName val="INFO"/>
      <sheetName val="FTE"/>
      <sheetName val="Y2007"/>
      <sheetName val="Basic information"/>
      <sheetName val="Sheet1"/>
      <sheetName val="D-02&amp;D-03"/>
      <sheetName val="Two Step Revenue Testing Master"/>
      <sheetName val="Active"/>
      <sheetName val="Masters"/>
      <sheetName val="F4301"/>
      <sheetName val="Valuation"/>
      <sheetName val="销售收入A4"/>
      <sheetName val=" Inter Company PPM (2)"/>
    </sheetNames>
    <sheetDataSet>
      <sheetData sheetId="0">
        <row r="1">
          <cell r="L1" t="str">
            <v>12-2002</v>
          </cell>
        </row>
        <row r="2">
          <cell r="A2" t="str">
            <v xml:space="preserve"> GEGCF_334_CONS_AUD_02</v>
          </cell>
          <cell r="L2" t="str">
            <v>11-2002</v>
          </cell>
        </row>
        <row r="3">
          <cell r="A3" t="str">
            <v>334_CONSOL_AUD_01</v>
          </cell>
          <cell r="L3" t="str">
            <v>10-2002</v>
          </cell>
        </row>
        <row r="4">
          <cell r="A4" t="str">
            <v>334_PRIM_AUD_01</v>
          </cell>
          <cell r="L4" t="str">
            <v>09-2002</v>
          </cell>
        </row>
        <row r="5">
          <cell r="A5" t="str">
            <v>335_CONS_AUD_01</v>
          </cell>
          <cell r="L5" t="str">
            <v>08-2002</v>
          </cell>
        </row>
        <row r="6">
          <cell r="A6" t="str">
            <v>335_PRIM_AUD_01</v>
          </cell>
          <cell r="L6" t="str">
            <v>07-2002</v>
          </cell>
        </row>
        <row r="7">
          <cell r="A7" t="str">
            <v>720_CONS_AUD_01</v>
          </cell>
          <cell r="L7" t="str">
            <v>06-2002</v>
          </cell>
        </row>
        <row r="8">
          <cell r="A8" t="str">
            <v>AA8_PRIM_AUD_01</v>
          </cell>
          <cell r="L8" t="str">
            <v>05-2002</v>
          </cell>
        </row>
        <row r="9">
          <cell r="A9" t="str">
            <v>AA8_PRIM_NZD_01</v>
          </cell>
          <cell r="L9" t="str">
            <v>04-2002</v>
          </cell>
        </row>
        <row r="10">
          <cell r="A10" t="str">
            <v>AA8_REPO_USX_01</v>
          </cell>
          <cell r="L10" t="str">
            <v>03-2002</v>
          </cell>
        </row>
        <row r="11">
          <cell r="A11" t="str">
            <v>AC1_PRIM_CNY_01</v>
          </cell>
          <cell r="L11" t="str">
            <v>02-2002</v>
          </cell>
        </row>
        <row r="12">
          <cell r="A12" t="str">
            <v>AC1_PRIM_JPY_01</v>
          </cell>
          <cell r="L12" t="str">
            <v>01-2002</v>
          </cell>
        </row>
        <row r="13">
          <cell r="A13" t="str">
            <v>AC1_PRIM_USD_01</v>
          </cell>
          <cell r="L13" t="str">
            <v>14-2001</v>
          </cell>
        </row>
        <row r="14">
          <cell r="A14" t="str">
            <v>AC1_REPO_CNX_01</v>
          </cell>
          <cell r="L14" t="str">
            <v>13-2001</v>
          </cell>
        </row>
        <row r="15">
          <cell r="A15" t="str">
            <v>AC1_REPO_USX_01</v>
          </cell>
          <cell r="L15" t="str">
            <v>12-2001</v>
          </cell>
        </row>
        <row r="16">
          <cell r="A16" t="str">
            <v>AH1_HKMA_HKX_01</v>
          </cell>
          <cell r="L16" t="str">
            <v>11-2001</v>
          </cell>
        </row>
        <row r="17">
          <cell r="A17" t="str">
            <v>AH1_PRIM_HKD_01</v>
          </cell>
          <cell r="L17" t="str">
            <v>10-2001</v>
          </cell>
        </row>
        <row r="18">
          <cell r="A18" t="str">
            <v>AH1_PRIM_USD_01</v>
          </cell>
          <cell r="L18" t="str">
            <v>09-2001</v>
          </cell>
        </row>
        <row r="19">
          <cell r="A19" t="str">
            <v>AH1_REPO_USX_01</v>
          </cell>
          <cell r="L19" t="str">
            <v>08-2001</v>
          </cell>
        </row>
        <row r="20">
          <cell r="A20" t="str">
            <v>AI1_CONS_IDR_03</v>
          </cell>
          <cell r="L20" t="str">
            <v>07-2001</v>
          </cell>
        </row>
        <row r="21">
          <cell r="A21" t="str">
            <v>AI1_CONS_IDX_03</v>
          </cell>
          <cell r="L21" t="str">
            <v>06-2001</v>
          </cell>
        </row>
        <row r="22">
          <cell r="A22" t="str">
            <v>AI1_PRIM_IDR_01</v>
          </cell>
          <cell r="L22" t="str">
            <v>05-2001</v>
          </cell>
        </row>
        <row r="23">
          <cell r="A23" t="str">
            <v>AI1_PRIM_USD_02</v>
          </cell>
          <cell r="L23" t="str">
            <v>04-2001</v>
          </cell>
        </row>
        <row r="24">
          <cell r="A24" t="str">
            <v>AI1_REPO_USX_04</v>
          </cell>
          <cell r="L24" t="str">
            <v>03-2001</v>
          </cell>
        </row>
        <row r="25">
          <cell r="A25" t="str">
            <v>AK1_PRIM_IEP_01</v>
          </cell>
          <cell r="L25" t="str">
            <v>02-2001</v>
          </cell>
        </row>
        <row r="26">
          <cell r="A26" t="str">
            <v>AK1_PRIM_IEP_02</v>
          </cell>
          <cell r="L26" t="str">
            <v>01-2001</v>
          </cell>
        </row>
        <row r="27">
          <cell r="A27" t="str">
            <v>AK1_PRIM_KRW_01</v>
          </cell>
          <cell r="L27" t="str">
            <v>14-2000</v>
          </cell>
        </row>
        <row r="28">
          <cell r="A28" t="str">
            <v>AK1_REPO_USX_01</v>
          </cell>
          <cell r="L28" t="str">
            <v>13-2000</v>
          </cell>
        </row>
        <row r="29">
          <cell r="A29" t="str">
            <v>AM1_PRIM_MYR_01</v>
          </cell>
          <cell r="L29" t="str">
            <v>12-2000</v>
          </cell>
        </row>
        <row r="30">
          <cell r="A30" t="str">
            <v>AM1_REPO_USX_01</v>
          </cell>
          <cell r="L30" t="str">
            <v>11-2000</v>
          </cell>
        </row>
        <row r="31">
          <cell r="A31" t="str">
            <v>AP1_PRIM_PHP_01</v>
          </cell>
          <cell r="L31" t="str">
            <v>10-2000</v>
          </cell>
        </row>
        <row r="32">
          <cell r="A32" t="str">
            <v>AP1_REPO_USX_02</v>
          </cell>
          <cell r="L32" t="str">
            <v>09-2000</v>
          </cell>
        </row>
        <row r="33">
          <cell r="A33" t="str">
            <v>AR1_GECT_TWX_01</v>
          </cell>
          <cell r="L33" t="str">
            <v>08-2000</v>
          </cell>
        </row>
        <row r="34">
          <cell r="A34" t="str">
            <v>AR1_PRIM_TWD_01</v>
          </cell>
          <cell r="L34" t="str">
            <v>07-2000</v>
          </cell>
        </row>
        <row r="35">
          <cell r="A35" t="str">
            <v>AR1_REPO_USX_01</v>
          </cell>
          <cell r="L35" t="str">
            <v>06-2000</v>
          </cell>
        </row>
        <row r="36">
          <cell r="A36" t="str">
            <v>AS1_PRIM_SGD_01</v>
          </cell>
          <cell r="L36" t="str">
            <v>05-2000</v>
          </cell>
        </row>
        <row r="37">
          <cell r="A37" t="str">
            <v>AS1_REPO_USX_02</v>
          </cell>
          <cell r="L37" t="str">
            <v>04-2000</v>
          </cell>
        </row>
        <row r="38">
          <cell r="A38" t="str">
            <v>AT1_PRIM_THB_01</v>
          </cell>
          <cell r="L38" t="str">
            <v>03-2000</v>
          </cell>
        </row>
        <row r="39">
          <cell r="A39" t="str">
            <v>AT1_REPO_USX_02</v>
          </cell>
          <cell r="L39" t="str">
            <v>02-2000</v>
          </cell>
        </row>
        <row r="40">
          <cell r="A40" t="str">
            <v>D40_CONS_AUD_01</v>
          </cell>
          <cell r="L40" t="str">
            <v>01-2000</v>
          </cell>
        </row>
        <row r="41">
          <cell r="A41" t="str">
            <v>DA1_PRIM_AUD_01</v>
          </cell>
          <cell r="L41" t="str">
            <v>14-99</v>
          </cell>
        </row>
        <row r="42">
          <cell r="A42" t="str">
            <v>DA1_REPO_USX_01</v>
          </cell>
          <cell r="L42" t="str">
            <v>13-99</v>
          </cell>
        </row>
        <row r="43">
          <cell r="A43" t="str">
            <v>DA2_PRIM_AUD_01</v>
          </cell>
          <cell r="L43" t="str">
            <v>12-99</v>
          </cell>
        </row>
        <row r="44">
          <cell r="A44" t="str">
            <v>DA2_REPO_USX_01</v>
          </cell>
          <cell r="L44" t="str">
            <v>11-99</v>
          </cell>
        </row>
        <row r="45">
          <cell r="A45" t="str">
            <v>DH2_PRIM_USD_01</v>
          </cell>
          <cell r="L45" t="str">
            <v>10-99</v>
          </cell>
        </row>
        <row r="46">
          <cell r="A46" t="str">
            <v>DH2_REPO_USX_01</v>
          </cell>
          <cell r="L46" t="str">
            <v>09-99</v>
          </cell>
        </row>
        <row r="47">
          <cell r="A47" t="str">
            <v>DJ1_PRIM_JPY_01</v>
          </cell>
          <cell r="L47" t="str">
            <v>08-99</v>
          </cell>
        </row>
        <row r="48">
          <cell r="A48" t="str">
            <v>DJ1_REPO_USX_02</v>
          </cell>
          <cell r="L48" t="str">
            <v>07-99</v>
          </cell>
        </row>
        <row r="49">
          <cell r="A49" t="str">
            <v>DR1_PRIM_TWD_01</v>
          </cell>
          <cell r="L49" t="str">
            <v>06-99</v>
          </cell>
        </row>
        <row r="50">
          <cell r="A50" t="str">
            <v>DR1_REPO_USX_02</v>
          </cell>
          <cell r="L50" t="str">
            <v>05-99</v>
          </cell>
        </row>
        <row r="51">
          <cell r="A51" t="str">
            <v>DS1_PRIM_SGD_01</v>
          </cell>
          <cell r="L51" t="str">
            <v>04-99</v>
          </cell>
        </row>
        <row r="52">
          <cell r="A52" t="str">
            <v>DS1_REPO_USX_01</v>
          </cell>
          <cell r="L52" t="str">
            <v>03-99</v>
          </cell>
        </row>
        <row r="53">
          <cell r="A53" t="str">
            <v>DT1_PRIM_THB_01</v>
          </cell>
          <cell r="L53" t="str">
            <v>02-99</v>
          </cell>
        </row>
        <row r="54">
          <cell r="A54" t="str">
            <v>DT1_REPO_USX_01</v>
          </cell>
          <cell r="L54" t="str">
            <v>01-99</v>
          </cell>
        </row>
        <row r="55">
          <cell r="A55" t="str">
            <v>EA1_PRIM_AUD_01</v>
          </cell>
          <cell r="L55" t="str">
            <v>14-98</v>
          </cell>
        </row>
        <row r="56">
          <cell r="A56" t="str">
            <v>EA1_PRIM_NZD_01</v>
          </cell>
          <cell r="L56" t="str">
            <v>13-98</v>
          </cell>
        </row>
        <row r="57">
          <cell r="A57" t="str">
            <v>EA1_REPO_USX_01</v>
          </cell>
          <cell r="L57" t="str">
            <v>12-98</v>
          </cell>
        </row>
        <row r="58">
          <cell r="A58" t="str">
            <v>ET1_PRIM_THB_01</v>
          </cell>
          <cell r="L58" t="str">
            <v>11-98</v>
          </cell>
        </row>
        <row r="59">
          <cell r="A59" t="str">
            <v>FA1_PRIM_AUD_01</v>
          </cell>
          <cell r="L59" t="str">
            <v>10-98</v>
          </cell>
        </row>
        <row r="60">
          <cell r="A60" t="str">
            <v>FA1_PRIM_NZD_01</v>
          </cell>
          <cell r="L60" t="str">
            <v>09-98</v>
          </cell>
        </row>
        <row r="61">
          <cell r="A61" t="str">
            <v>FA1_REPO_USX_01</v>
          </cell>
          <cell r="L61" t="str">
            <v>08-98</v>
          </cell>
        </row>
        <row r="62">
          <cell r="A62" t="str">
            <v>GA1_PRIM_AUD_01</v>
          </cell>
          <cell r="L62" t="str">
            <v>07-98</v>
          </cell>
        </row>
        <row r="63">
          <cell r="A63" t="str">
            <v>GA1_REPO_USX_01</v>
          </cell>
          <cell r="L63" t="str">
            <v>06-98</v>
          </cell>
        </row>
        <row r="64">
          <cell r="A64" t="str">
            <v>GCF_AUD_CONSOL</v>
          </cell>
          <cell r="L64" t="str">
            <v>05-98</v>
          </cell>
        </row>
        <row r="65">
          <cell r="A65" t="str">
            <v>GECC_PRIM_AUD_01</v>
          </cell>
          <cell r="L65" t="str">
            <v>04-98</v>
          </cell>
        </row>
        <row r="66">
          <cell r="A66" t="str">
            <v>GECC_PRIM_NZD_01</v>
          </cell>
          <cell r="L66" t="str">
            <v>03-98</v>
          </cell>
        </row>
        <row r="67">
          <cell r="A67" t="str">
            <v>GECC_REPO_USX_01</v>
          </cell>
          <cell r="L67" t="str">
            <v>02-98</v>
          </cell>
        </row>
        <row r="68">
          <cell r="A68" t="str">
            <v>GEGCF_PRIM_AUD_01</v>
          </cell>
          <cell r="L68" t="str">
            <v>01-98</v>
          </cell>
        </row>
        <row r="69">
          <cell r="A69" t="str">
            <v>GEGCF_PRIM_NZD_01</v>
          </cell>
          <cell r="L69" t="str">
            <v>14-97</v>
          </cell>
        </row>
        <row r="70">
          <cell r="A70" t="str">
            <v>GEGCF_REPO_AUX_01</v>
          </cell>
          <cell r="L70" t="str">
            <v>13-97</v>
          </cell>
        </row>
        <row r="71">
          <cell r="A71" t="str">
            <v>GEGCF_REPO_USX_01</v>
          </cell>
          <cell r="L71" t="str">
            <v>12-97</v>
          </cell>
        </row>
        <row r="72">
          <cell r="A72" t="str">
            <v>GJA_PRIM_AUD_01</v>
          </cell>
          <cell r="L72" t="str">
            <v>11-97</v>
          </cell>
        </row>
        <row r="73">
          <cell r="A73" t="str">
            <v>GT1_PRIM_THB_01</v>
          </cell>
          <cell r="L73" t="str">
            <v>10-97</v>
          </cell>
        </row>
        <row r="74">
          <cell r="A74" t="str">
            <v>GT2_PRIM_THB_01</v>
          </cell>
          <cell r="L74" t="str">
            <v>09-97</v>
          </cell>
        </row>
        <row r="75">
          <cell r="A75" t="str">
            <v>HA1_PRIM_AUD_01</v>
          </cell>
          <cell r="L75" t="str">
            <v>08-97</v>
          </cell>
        </row>
        <row r="76">
          <cell r="A76" t="str">
            <v>HA1_REPO_USX_01</v>
          </cell>
          <cell r="L76" t="str">
            <v>07-97</v>
          </cell>
        </row>
        <row r="77">
          <cell r="A77" t="str">
            <v>HT3_OTHP_THB_01</v>
          </cell>
          <cell r="L77" t="str">
            <v>06-97</v>
          </cell>
        </row>
        <row r="78">
          <cell r="A78" t="str">
            <v>HT3_OTHP_THB_02</v>
          </cell>
          <cell r="L78" t="str">
            <v>05-97</v>
          </cell>
        </row>
        <row r="79">
          <cell r="A79" t="str">
            <v>KNPL_PRIM_KRW_01</v>
          </cell>
          <cell r="L79" t="str">
            <v>04-97</v>
          </cell>
        </row>
        <row r="80">
          <cell r="A80" t="str">
            <v>LT1_PRIM_THB_01</v>
          </cell>
          <cell r="L80" t="str">
            <v>03-97</v>
          </cell>
        </row>
        <row r="81">
          <cell r="A81" t="str">
            <v>LT1_REPO_USX_01</v>
          </cell>
          <cell r="L81" t="str">
            <v>02-97</v>
          </cell>
        </row>
        <row r="82">
          <cell r="A82" t="str">
            <v>MA1_PRIM_AUD_01</v>
          </cell>
          <cell r="L82" t="str">
            <v>01-97</v>
          </cell>
        </row>
        <row r="83">
          <cell r="A83" t="str">
            <v>MA1_PRIM_NZD_01</v>
          </cell>
          <cell r="L83" t="str">
            <v>14-96</v>
          </cell>
        </row>
        <row r="84">
          <cell r="A84" t="str">
            <v>MA1_REPO_USX_01</v>
          </cell>
          <cell r="L84" t="str">
            <v>13-96</v>
          </cell>
        </row>
        <row r="85">
          <cell r="A85" t="str">
            <v>RK1_PRIM_EUR_01</v>
          </cell>
          <cell r="L85" t="str">
            <v>12-96</v>
          </cell>
        </row>
        <row r="86">
          <cell r="A86" t="str">
            <v>RK1_PRIM_IEP_01</v>
          </cell>
        </row>
        <row r="87">
          <cell r="A87" t="str">
            <v>RK1_REPO_USX_01</v>
          </cell>
        </row>
        <row r="88">
          <cell r="A88" t="str">
            <v>TA1_PRIM_AUD_01</v>
          </cell>
        </row>
        <row r="89">
          <cell r="A89" t="str">
            <v>TA1_REPO_USX_01</v>
          </cell>
        </row>
        <row r="90">
          <cell r="A90" t="str">
            <v>TA1_REPO_USX_02</v>
          </cell>
        </row>
        <row r="91">
          <cell r="A91" t="str">
            <v>TA1_REPO_USX_03</v>
          </cell>
        </row>
        <row r="92">
          <cell r="A92" t="str">
            <v>TH1_PRIM_HKD_01</v>
          </cell>
        </row>
        <row r="93">
          <cell r="A93" t="str">
            <v>TI1_PRIM_IDR_01</v>
          </cell>
        </row>
        <row r="94">
          <cell r="A94" t="str">
            <v>TK1_PRIM_KRW_01</v>
          </cell>
        </row>
        <row r="95">
          <cell r="A95" t="str">
            <v>TM1_PRIM_MYR_01</v>
          </cell>
        </row>
        <row r="96">
          <cell r="A96" t="str">
            <v>TN1_PRIM_NZD_01</v>
          </cell>
        </row>
        <row r="97">
          <cell r="A97" t="str">
            <v>TN1_PRIM_NZD_02</v>
          </cell>
        </row>
        <row r="98">
          <cell r="A98" t="str">
            <v>TP1_PRIM_PHP_01</v>
          </cell>
        </row>
        <row r="99">
          <cell r="A99" t="str">
            <v>TS1_PRIM_SGD_01</v>
          </cell>
        </row>
        <row r="100">
          <cell r="A100" t="str">
            <v>TT1_PRIM_THB_01</v>
          </cell>
        </row>
        <row r="101">
          <cell r="A101" t="str">
            <v>WA1_PRIM_AUD_01</v>
          </cell>
        </row>
        <row r="102">
          <cell r="A102" t="str">
            <v>WT1_JV_THB_01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elling &amp; Admin"/>
      <sheetName val="Selling &amp; Admin_BOI"/>
      <sheetName val="#REF"/>
    </sheetNames>
    <sheetDataSet>
      <sheetData sheetId="0"/>
      <sheetData sheetId="1"/>
      <sheetData sheetId="2"/>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sheetData sheetId="20"/>
      <sheetData sheetId="21"/>
      <sheetData sheetId="22" refreshError="1"/>
      <sheetData sheetId="23"/>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Asset"/>
      <sheetName val="data "/>
      <sheetName val="ครุภัณฑ์"/>
      <sheetName val="Total"/>
      <sheetName val="Cost center Plan"/>
      <sheetName val="CostElementList"/>
      <sheetName val="PL-ส่วนได้เสีย "/>
      <sheetName val="BS-ส่วนได้เสีย"/>
      <sheetName val="PL-ส่วนได้เสีย (vs)"/>
      <sheetName val="cf-ส่วนได้เสีย"/>
      <sheetName val="PL-ทุน"/>
      <sheetName val="BS-ทุน"/>
      <sheetName val="cf-ทุน"/>
      <sheetName val="BS-ส่วนได้เสีย (VS)"/>
      <sheetName val="cf-ส่วนได้เสีย (VS)"/>
      <sheetName val="PL-ทุน (vs)"/>
      <sheetName val="BS-ทุน (VS)"/>
      <sheetName val="cf-ทุน (VS)"/>
      <sheetName val="PL-ส่วนได้เสีย(Q)"/>
      <sheetName val="BS-ส่วนได้เสีย (Q)"/>
      <sheetName val="cf-ส่วนได้เสีย (Q)"/>
      <sheetName val="PL-ทุน(Q)"/>
      <sheetName val="BS-ทุน (Q)"/>
      <sheetName val="cf-ทุน (Q)"/>
      <sheetName val="data"/>
      <sheetName val="รายได้"/>
      <sheetName val="คชจ."/>
      <sheetName val="data_"/>
      <sheetName val="Cost_center_Plan"/>
      <sheetName val="PL-ส่วนได้เสีย_"/>
      <sheetName val="PL-ส่วนได้เสีย_(vs)"/>
      <sheetName val="BS-ส่วนได้เสีย_(VS)"/>
      <sheetName val="cf-ส่วนได้เสีย_(VS)"/>
      <sheetName val="PL-ทุน_(vs)"/>
      <sheetName val="BS-ทุน_(VS)"/>
      <sheetName val="cf-ทุน_(VS)"/>
      <sheetName val="BS-ส่วนได้เสีย_(Q)"/>
      <sheetName val="cf-ส่วนได้เสีย_(Q)"/>
      <sheetName val="BS-ทุน_(Q)"/>
      <sheetName val="cf-ทุน_(Q)"/>
      <sheetName val="คชจ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sheetData sheetId="14"/>
      <sheetData sheetId="15">
        <row r="1">
          <cell r="A1" t="str">
            <v>INVOICE</v>
          </cell>
        </row>
      </sheetData>
      <sheetData sheetId="16"/>
      <sheetData sheetId="17"/>
      <sheetData sheetId="18" refreshError="1"/>
      <sheetData sheetId="19"/>
      <sheetData sheetId="20">
        <row r="1">
          <cell r="A1" t="str">
            <v>INVOICE</v>
          </cell>
        </row>
      </sheetData>
      <sheetData sheetId="21"/>
      <sheetData sheetId="22"/>
      <sheetData sheetId="23"/>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sheetData sheetId="33"/>
      <sheetData sheetId="34"/>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sheetData sheetId="38"/>
      <sheetData sheetId="39"/>
      <sheetData sheetId="40"/>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sheetData sheetId="14">
        <row r="1">
          <cell r="A1" t="str">
            <v>INVOICE</v>
          </cell>
        </row>
      </sheetData>
      <sheetData sheetId="15"/>
      <sheetData sheetId="16"/>
      <sheetData sheetId="17"/>
      <sheetData sheetId="18"/>
      <sheetData sheetId="19">
        <row r="1">
          <cell r="A1" t="str">
            <v>INVOICE</v>
          </cell>
        </row>
      </sheetData>
      <sheetData sheetId="20"/>
      <sheetData sheetId="21"/>
      <sheetData sheetId="22"/>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sheetData sheetId="32"/>
      <sheetData sheetId="33"/>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sheetData sheetId="35"/>
      <sheetData sheetId="36"/>
      <sheetData sheetId="37"/>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sheetData sheetId="20"/>
      <sheetData sheetId="21">
        <row r="1">
          <cell r="A1" t="str">
            <v>INVOICE</v>
          </cell>
        </row>
      </sheetData>
      <sheetData sheetId="22"/>
      <sheetData sheetId="23"/>
      <sheetData sheetId="24"/>
      <sheetData sheetId="25"/>
      <sheetData sheetId="26"/>
      <sheetData sheetId="27"/>
      <sheetData sheetId="28">
        <row r="1">
          <cell r="A1" t="str">
            <v>INVOICE</v>
          </cell>
        </row>
      </sheetData>
      <sheetData sheetId="29">
        <row r="1">
          <cell r="A1" t="str">
            <v>INVOICE</v>
          </cell>
        </row>
      </sheetData>
      <sheetData sheetId="30">
        <row r="1">
          <cell r="A1" t="str">
            <v>INVOICE</v>
          </cell>
        </row>
      </sheetData>
      <sheetData sheetId="31"/>
      <sheetData sheetId="32"/>
      <sheetData sheetId="33"/>
      <sheetData sheetId="34"/>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sheetData sheetId="50"/>
      <sheetData sheetId="51"/>
      <sheetData sheetId="5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Sale 0404"/>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sheetData sheetId="18">
        <row r="2">
          <cell r="A2" t="str">
            <v>L040278</v>
          </cell>
        </row>
      </sheetData>
      <sheetData sheetId="19"/>
      <sheetData sheetId="20"/>
      <sheetData sheetId="21"/>
      <sheetData sheetId="22"/>
      <sheetData sheetId="23"/>
      <sheetData sheetId="24">
        <row r="2">
          <cell r="A2" t="str">
            <v>L040278</v>
          </cell>
        </row>
      </sheetData>
      <sheetData sheetId="25"/>
      <sheetData sheetId="26"/>
      <sheetData sheetId="27"/>
      <sheetData sheetId="28"/>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sheetData sheetId="38">
        <row r="2">
          <cell r="A2" t="str">
            <v>L040278</v>
          </cell>
        </row>
      </sheetData>
      <sheetData sheetId="39"/>
      <sheetData sheetId="40"/>
      <sheetData sheetId="41"/>
      <sheetData sheetId="42"/>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sheetData sheetId="18">
        <row r="1">
          <cell r="A1" t="str">
            <v>INVOICE</v>
          </cell>
        </row>
      </sheetData>
      <sheetData sheetId="19"/>
      <sheetData sheetId="20"/>
      <sheetData sheetId="21"/>
      <sheetData sheetId="22"/>
      <sheetData sheetId="23"/>
      <sheetData sheetId="24"/>
      <sheetData sheetId="25">
        <row r="1">
          <cell r="A1" t="str">
            <v>INVOICE</v>
          </cell>
        </row>
      </sheetData>
      <sheetData sheetId="26"/>
      <sheetData sheetId="27"/>
      <sheetData sheetId="28"/>
      <sheetData sheetId="29"/>
      <sheetData sheetId="30"/>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sheetData sheetId="43"/>
      <sheetData sheetId="44"/>
      <sheetData sheetId="45"/>
      <sheetData sheetId="46"/>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sheetData sheetId="18">
        <row r="1">
          <cell r="A1" t="str">
            <v>INVOICE</v>
          </cell>
        </row>
      </sheetData>
      <sheetData sheetId="19"/>
      <sheetData sheetId="20"/>
      <sheetData sheetId="21"/>
      <sheetData sheetId="22"/>
      <sheetData sheetId="23"/>
      <sheetData sheetId="24"/>
      <sheetData sheetId="25"/>
      <sheetData sheetId="26">
        <row r="1">
          <cell r="A1" t="str">
            <v>INVOICE</v>
          </cell>
        </row>
      </sheetData>
      <sheetData sheetId="27"/>
      <sheetData sheetId="28"/>
      <sheetData sheetId="29"/>
      <sheetData sheetId="30"/>
      <sheetData sheetId="31"/>
      <sheetData sheetId="32"/>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sheetData sheetId="45"/>
      <sheetData sheetId="46"/>
      <sheetData sheetId="47"/>
      <sheetData sheetId="48"/>
      <sheetData sheetId="49"/>
      <sheetData sheetId="50"/>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sheetData sheetId="21"/>
      <sheetData sheetId="22">
        <row r="1">
          <cell r="A1" t="str">
            <v>INVOICE</v>
          </cell>
        </row>
      </sheetData>
      <sheetData sheetId="23"/>
      <sheetData sheetId="24"/>
      <sheetData sheetId="25"/>
      <sheetData sheetId="26"/>
      <sheetData sheetId="27"/>
      <sheetData sheetId="28"/>
      <sheetData sheetId="29"/>
      <sheetData sheetId="30"/>
      <sheetData sheetId="31">
        <row r="1">
          <cell r="A1" t="str">
            <v>INVOICE</v>
          </cell>
        </row>
      </sheetData>
      <sheetData sheetId="32"/>
      <sheetData sheetId="33"/>
      <sheetData sheetId="34"/>
      <sheetData sheetId="35"/>
      <sheetData sheetId="36"/>
      <sheetData sheetId="37"/>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sheetData sheetId="49">
        <row r="1">
          <cell r="A1" t="str">
            <v>INVOICE</v>
          </cell>
        </row>
      </sheetData>
      <sheetData sheetId="50">
        <row r="1">
          <cell r="A1" t="str">
            <v>INVOICE</v>
          </cell>
        </row>
      </sheetData>
      <sheetData sheetId="51"/>
      <sheetData sheetId="52"/>
      <sheetData sheetId="53"/>
      <sheetData sheetId="54"/>
      <sheetData sheetId="55"/>
      <sheetData sheetId="56"/>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Tickmarks"/>
      <sheetName val="AA"/>
      <sheetName val="CJEs"/>
      <sheetName val="CRJE"/>
      <sheetName val="Summary of Adj"/>
      <sheetName val="Msia BS"/>
      <sheetName val="Msia PL"/>
      <sheetName val="Wuxi BS"/>
      <sheetName val="FAMWuxi BS"/>
      <sheetName val="Forex"/>
      <sheetName val="10-1 Media"/>
      <sheetName val="10-cut"/>
      <sheetName val="Summary_of_Adj"/>
      <sheetName val="Msia_BS"/>
      <sheetName val="Msia_PL"/>
      <sheetName val="Wuxi_BS"/>
      <sheetName val="FAMWuxi_BS"/>
      <sheetName val="10-1_Media"/>
      <sheetName val="P087_ Pipe Line(AUC)"/>
      <sheetName val="HISTORICO"/>
      <sheetName val="Trial Balance"/>
      <sheetName val="MOLD-WinsFA31122005"/>
      <sheetName val="#REF"/>
      <sheetName val="CONSOLIDATED ACCOUNTS 2003"/>
      <sheetName val="BS-FULL"/>
      <sheetName val="part-import"/>
      <sheetName val="M_Maincomp"/>
      <sheetName val="SCB 1 - Current"/>
      <sheetName val="SCB 2 - Current"/>
      <sheetName val="P MAN"/>
      <sheetName val="I MAN"/>
      <sheetName val="RENTAL CTB"/>
      <sheetName val="RENTAL PBG"/>
      <sheetName val="PBG"/>
      <sheetName val="I-PBG"/>
      <sheetName val="FF-PBG"/>
      <sheetName val="CTB"/>
      <sheetName val="CAR-EM"/>
      <sheetName val="TELE-EM"/>
      <sheetName val="I-IB"/>
      <sheetName val="CST 253 -may05"/>
      <sheetName val="CST-253"/>
      <sheetName val="CST-614 May05"/>
      <sheetName val="CST-614"/>
      <sheetName val="CABLE"/>
      <sheetName val="INSTALL"/>
      <sheetName val="FF-5"/>
      <sheetName val="FF-10"/>
      <sheetName val="M&amp;E"/>
      <sheetName val="SW"/>
      <sheetName val="CST1198"/>
      <sheetName val="ยานพาหนะ"/>
      <sheetName val="เครื่องมือ"/>
      <sheetName val="Parts List"/>
      <sheetName val="FG-ISSUED"/>
      <sheetName val="Oreo"/>
      <sheetName val="manual"/>
      <sheetName val="Echangerates"/>
      <sheetName val="Drawing Approve"/>
      <sheetName val="Sheet4"/>
      <sheetName val="A"/>
      <sheetName val="Mthly"/>
      <sheetName val="Summary_of_Adj1"/>
      <sheetName val="Msia_BS1"/>
      <sheetName val="Msia_PL1"/>
      <sheetName val="Wuxi_BS1"/>
      <sheetName val="FAMWuxi_BS1"/>
      <sheetName val="10-1_Media1"/>
      <sheetName val="P087__Pipe_Line(AUC)"/>
      <sheetName val="Trial_Balance"/>
      <sheetName val="CONSOLIDATED_ACCOUNTS_2003"/>
      <sheetName val="SCB_1_-_Current"/>
      <sheetName val="SCB_2_-_Current"/>
      <sheetName val="P_MAN"/>
      <sheetName val="I_MAN"/>
      <sheetName val="RENTAL_CTB"/>
      <sheetName val="RENTAL_PBG"/>
      <sheetName val="CST_253_-may05"/>
      <sheetName val="CST-614_May05"/>
      <sheetName val="Parts_List"/>
      <sheetName val="ops tb"/>
      <sheetName val="DIST "/>
      <sheetName val="09_รายการระหว่างธนาคารฯ_asset"/>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PIVOTTO"/>
      <sheetName val="FIX11-2000"/>
      <sheetName val="#REF"/>
      <sheetName val="01'06-3.1.6"/>
      <sheetName val="BS"/>
      <sheetName val="PL-01'06"/>
      <sheetName val="PL-01'06-2nd"/>
      <sheetName val="BS-01'06-yim"/>
      <sheetName val="SUAD"/>
      <sheetName val="SAD"/>
      <sheetName val="d"/>
      <sheetName val="RJE"/>
      <sheetName val="F-1"/>
      <sheetName val="F-2"/>
      <sheetName val="F-3"/>
      <sheetName val="L"/>
      <sheetName val="_REF"/>
      <sheetName val="CJEs"/>
      <sheetName val="01'06-3_1_6"/>
      <sheetName val="10-1 Media"/>
      <sheetName val="10-cut"/>
      <sheetName val="HISTORICO"/>
      <sheetName val="M_Maincomp"/>
      <sheetName val="CUS2"/>
      <sheetName val="BS(Foamtec)"/>
      <sheetName val="PL(Foamtec)"/>
      <sheetName val="เครื่องมือ"/>
      <sheetName val="CST1198"/>
      <sheetName val="ยานพาหนะ"/>
      <sheetName val="อาคาร"/>
      <sheetName val="Sale 0502"/>
      <sheetName val="Sale 0501"/>
      <sheetName val="BGT97STAFF"/>
      <sheetName val="Header"/>
      <sheetName val="TrialBalance Q3-2002"/>
      <sheetName val="ELEC45-01"/>
      <sheetName val="Lead"/>
      <sheetName val="01'06-3_1_61"/>
      <sheetName val="10-1_Media"/>
      <sheetName val="name"/>
      <sheetName val="01000(A)"/>
      <sheetName val="Selling and Admins (DONE)"/>
      <sheetName val="Mthly"/>
      <sheetName val="01'06-3_1_62"/>
      <sheetName val="10-1_Media1"/>
      <sheetName val="Sale_0502"/>
      <sheetName val="Sale_0501"/>
      <sheetName val="TrialBalance_Q3-2002"/>
      <sheetName val="ops tb"/>
      <sheetName val="Trial Balance"/>
      <sheetName val="Data_MS_2"/>
      <sheetName val="MMAsst"/>
      <sheetName val="PASA 2-2008 TPR"/>
      <sheetName val="資金繰り表 (9)"/>
      <sheetName val="PASA_2-2008_TPR"/>
      <sheetName val="資金繰り表_(9)"/>
      <sheetName val="資金繰り表･CASH FLOW（９）"/>
      <sheetName val="ExRate"/>
      <sheetName val="RATE"/>
      <sheetName val="Sheet_Name_List"/>
      <sheetName val="JV"/>
      <sheetName val="cu_วัน"/>
      <sheetName val="cu_รหัส"/>
      <sheetName val="S33"/>
      <sheetName val="Sheet1"/>
      <sheetName val="14.9月分"/>
      <sheetName val="Tabelle1"/>
      <sheetName val="01'06-3_1_63"/>
      <sheetName val="10-1_Media2"/>
      <sheetName val="ops_tb"/>
      <sheetName val="Trial_Balance"/>
      <sheetName val="Sale_05021"/>
      <sheetName val="Sale_05011"/>
      <sheetName val="TrialBalance_Q3-20021"/>
      <sheetName val="Selling_and_Admins_(DONE)"/>
      <sheetName val="PASA_2-2008_TPR1"/>
      <sheetName val="資金繰り表_(9)1"/>
      <sheetName val="資金繰り表･CASH_FLOW（９）"/>
      <sheetName val="PROD SUMMARY"/>
      <sheetName val="Sale0406"/>
      <sheetName val="Sale 0407"/>
      <sheetName val="Sale 0404"/>
      <sheetName val="FG-ISSUED"/>
      <sheetName val="BSLA"/>
      <sheetName val="MASTER"/>
      <sheetName val="承認票"/>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on"/>
      <sheetName val="Summary"/>
      <sheetName val="600001"/>
      <sheetName val="600011 (Revised)"/>
      <sheetName val="600021"/>
      <sheetName val="600031"/>
      <sheetName val="600051"/>
      <sheetName val="600051 (2)"/>
    </sheetNames>
    <sheetDataSet>
      <sheetData sheetId="0">
        <row r="16">
          <cell r="D16">
            <v>0.1</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partner"/>
      <sheetName val="AFS &amp; Other LT"/>
      <sheetName val="Index"/>
      <sheetName val="BS"/>
      <sheetName val="PL"/>
      <sheetName val="CF-AFFILIATE"/>
      <sheetName val="CF-PTT"/>
      <sheetName val="CFO-IC"/>
      <sheetName val="CFI-IC"/>
      <sheetName val="CFI"/>
      <sheetName val="CFF"/>
      <sheetName val="CFF-IC"/>
      <sheetName val="A1"/>
      <sheetName val="A2"/>
      <sheetName val="A3"/>
      <sheetName val="A3.1"/>
      <sheetName val="A4"/>
      <sheetName val="A4.1"/>
      <sheetName val="A5"/>
      <sheetName val="A5.1"/>
      <sheetName val="A5.2"/>
      <sheetName val="A5.3"/>
      <sheetName val="A6"/>
      <sheetName val="A7"/>
      <sheetName val="A7.1"/>
      <sheetName val="A7.2"/>
      <sheetName val="A7.3"/>
      <sheetName val="A7.4"/>
      <sheetName val="A8"/>
      <sheetName val="A9"/>
      <sheetName val="A10"/>
      <sheetName val="A10.1"/>
      <sheetName val="A11"/>
      <sheetName val="A11.1"/>
      <sheetName val="A12"/>
      <sheetName val="A12.1"/>
      <sheetName val="A12.2"/>
      <sheetName val="A13"/>
      <sheetName val="A13.1"/>
      <sheetName val="A13.2"/>
      <sheetName val="A14"/>
      <sheetName val="A14.1"/>
      <sheetName val="A15"/>
      <sheetName val="A16"/>
      <sheetName val="A17"/>
      <sheetName val="A18"/>
      <sheetName val="A19"/>
      <sheetName val="A20"/>
      <sheetName val="A21"/>
      <sheetName val="A21.1"/>
      <sheetName val="A22"/>
      <sheetName val="A23"/>
      <sheetName val="A24"/>
      <sheetName val="A25"/>
      <sheetName val="A26"/>
      <sheetName val="A26.1"/>
      <sheetName val="A26.2"/>
      <sheetName val="A26.3"/>
      <sheetName val="A26.4"/>
      <sheetName val="A26.5"/>
      <sheetName val="A26.6"/>
      <sheetName val="A27"/>
      <sheetName val="A28"/>
      <sheetName val="A29"/>
      <sheetName val="A29.1"/>
      <sheetName val="A30"/>
      <sheetName val="A31"/>
      <sheetName val="A32"/>
      <sheetName val="A33"/>
      <sheetName val="A34"/>
      <sheetName val="A35"/>
      <sheetName val="A36"/>
      <sheetName val="A37"/>
      <sheetName val="A38"/>
      <sheetName val="A39"/>
      <sheetName val="A40"/>
      <sheetName val="A41"/>
      <sheetName val="A42"/>
      <sheetName val="A43"/>
      <sheetName val="A43.1"/>
      <sheetName val="A44"/>
      <sheetName val="A45"/>
      <sheetName val="A46"/>
      <sheetName val="A47"/>
      <sheetName val="A48"/>
      <sheetName val="A49"/>
      <sheetName val="A50"/>
      <sheetName val="A51"/>
      <sheetName val="Test cast 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
      <sheetName val="TAT"/>
      <sheetName val="Benefit"/>
      <sheetName val="TA (2)"/>
      <sheetName val="TAT (2)"/>
      <sheetName val="Account List"/>
    </sheetNames>
    <sheetDataSet>
      <sheetData sheetId="0">
        <row r="7">
          <cell r="C7" t="str">
            <v>กิจจา</v>
          </cell>
        </row>
      </sheetData>
      <sheetData sheetId="1" refreshError="1"/>
      <sheetData sheetId="2" refreshError="1"/>
      <sheetData sheetId="3" refreshError="1"/>
      <sheetData sheetId="4" refreshError="1"/>
      <sheetData sheetId="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CF (2)"/>
      <sheetName val="Scorecard"/>
      <sheetName val="sfcc-mth"/>
      <sheetName val="sfcc-ytd"/>
      <sheetName val="#REF"/>
      <sheetName val="JUNE1"/>
      <sheetName val="01000(A)"/>
      <sheetName val="LIA-JUN04"/>
      <sheetName val="TB as of Sep 2002"/>
      <sheetName val="TBBR"/>
      <sheetName val="시산표"/>
      <sheetName val="Sheet1"/>
      <sheetName val="BS"/>
      <sheetName val="CASH98"/>
      <sheetName val="tpc"/>
      <sheetName val="DATA"/>
      <sheetName val="SUMMARY"/>
      <sheetName val="SUMFREIGHT"/>
      <sheetName val="資金繰り表 (9)"/>
      <sheetName val="Account List"/>
      <sheetName val="TB"/>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S"/>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Profit and Loss"/>
      <sheetName val="Profit_and_Loss"/>
      <sheetName val="Profit_and_Loss1"/>
      <sheetName val="Profit_and_Loss2"/>
      <sheetName val="Profit_and_Loss3"/>
      <sheetName val="Profit_and_Loss4"/>
      <sheetName val="Profit_and_Loss5"/>
      <sheetName val="Profit_and_Loss6"/>
      <sheetName val="เครื่องตกแต่ง"/>
      <sheetName val="อาคาร"/>
      <sheetName val="เครื่องมือ"/>
      <sheetName val="130530"/>
      <sheetName val="TA"/>
      <sheetName val="1.AR-Export"/>
      <sheetName val="資金繰り表_(9)"/>
      <sheetName val="AF Usage MTP"/>
      <sheetName val="แผนงานหลัก"/>
      <sheetName val="034-VTR"/>
      <sheetName val="036-VTR"/>
      <sheetName val="Box"/>
      <sheetName val="LIST"/>
      <sheetName val="FSALES"/>
      <sheetName val="Manual"/>
      <sheetName val="CF_(2)"/>
      <sheetName val="TB_as_of_Sep_2002"/>
      <sheetName val="I02-งวด_ผรม_หลัก-ย่อย-วัสดุ"/>
      <sheetName val="Account_List"/>
      <sheetName val="資金繰り表･CASH FLOW（９）"/>
      <sheetName val="ﾘｽﾄ"/>
      <sheetName val="資金繰り表_(9)1"/>
      <sheetName val="資金繰り表･CASH_FLOW（９）"/>
      <sheetName val="Venture_Key_Assumptions"/>
      <sheetName val="CONVERT"/>
      <sheetName val="LINK_WBPT"/>
      <sheetName val="Cashflows"/>
      <sheetName val="BP"/>
      <sheetName val="std cost"/>
      <sheetName val="承認票"/>
      <sheetName val="Assumption"/>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C.2 "/>
      <sheetName val="17200010"/>
      <sheetName val="8000"/>
      <sheetName val="SHC&amp;TSL"/>
      <sheetName val="CUP2 - PTTAR Utility Pipes"/>
      <sheetName val="asset HDK&amp;SHK"/>
      <sheetName val="Sheet1"/>
      <sheetName val="Sheet2"/>
      <sheetName val="Sheet3"/>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 val="asset C.1P.5"/>
      <sheetName val="Recheck"/>
      <sheetName val="8000_Cup1Phase5"/>
      <sheetName val="17200010"/>
      <sheetName val="asset CTCI"/>
      <sheetName val="Demco"/>
      <sheetName val="Overall-Ph5"/>
    </sheetNames>
    <sheetDataSet>
      <sheetData sheetId="0"/>
      <sheetData sheetId="1"/>
      <sheetData sheetId="2"/>
      <sheetData sheetId="3"/>
      <sheetData sheetId="4"/>
      <sheetData sheetId="5"/>
      <sheetData sheetId="6"/>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RAJD"/>
      <sheetName val="BS"/>
      <sheetName val="PL"/>
      <sheetName val="Tickmarks"/>
      <sheetName val="CJEs"/>
      <sheetName val="CRJE"/>
      <sheetName val="Summary of Adj"/>
      <sheetName val="FAMsia BS"/>
      <sheetName val="Msia PL"/>
      <sheetName val="FAWuxi BS"/>
      <sheetName val="FAMW PL"/>
      <sheetName val="FAMW BS"/>
      <sheetName val="Forex"/>
      <sheetName val="CONSOL MPL"/>
      <sheetName val="FAS MPL"/>
      <sheetName val="FAM MPL"/>
      <sheetName val="FAMW MPL"/>
      <sheetName val="PL-D1"/>
      <sheetName val="Summary_of_Adj"/>
      <sheetName val="FAMsia_BS"/>
      <sheetName val="Msia_PL"/>
      <sheetName val="FAWuxi_BS"/>
      <sheetName val="FAMW_PL"/>
      <sheetName val="FAMW_BS"/>
      <sheetName val="CONSOL_MPL"/>
      <sheetName val="FAS_MPL"/>
      <sheetName val="FAM_MPL"/>
      <sheetName val="FAMW_MPL"/>
      <sheetName val="BAL"/>
      <sheetName val="TBBR"/>
      <sheetName val="TAB_DEP"/>
      <sheetName val="TB as of Sep 2002"/>
      <sheetName val="10-1 Media"/>
      <sheetName val="10-cut"/>
      <sheetName val="asset write-off#3"/>
      <sheetName val="Data Exp ทั้งหมด"/>
      <sheetName val="การใช้"/>
      <sheetName val="Group"/>
      <sheetName val="시산표"/>
      <sheetName val="ยานพาหนะ"/>
      <sheetName val="เครื่องมือ"/>
      <sheetName val="Configuration"/>
      <sheetName val="TAX_BOI."/>
      <sheetName val="2002 Intra-group CA"/>
      <sheetName val="Debt"/>
      <sheetName val="Véhicule"/>
      <sheetName val="L3-AAA"/>
      <sheetName val="M_Maincomp"/>
      <sheetName val="DATA"/>
      <sheetName val="PLs"/>
      <sheetName val="BS ATTACH"/>
      <sheetName val="DEP12"/>
      <sheetName val="TB Worksheet"/>
      <sheetName val="Sum"/>
      <sheetName val="437"/>
      <sheetName val="TB_as_of_Sep_2002"/>
      <sheetName val="#REF"/>
      <sheetName val="TrialBalance Q3-2002"/>
      <sheetName val="PC till Aug"/>
      <sheetName val="TEMP2"/>
      <sheetName val="P3bis"/>
      <sheetName val="P4"/>
      <sheetName val="P1"/>
      <sheetName val="Summary_of_Adj1"/>
      <sheetName val="FAMsia_BS1"/>
      <sheetName val="Msia_PL1"/>
      <sheetName val="FAWuxi_BS1"/>
      <sheetName val="FAMW_PL1"/>
      <sheetName val="FAMW_BS1"/>
      <sheetName val="CONSOL_MPL1"/>
      <sheetName val="FAS_MPL1"/>
      <sheetName val="FAM_MPL1"/>
      <sheetName val="FAMW_MPL1"/>
      <sheetName val="TB_as_of_Sep_20021"/>
      <sheetName val="10-1_Media"/>
      <sheetName val="asset_write-off#3"/>
      <sheetName val="Data_Exp_ทั้งหมด"/>
      <sheetName val="TAX_BOI_"/>
      <sheetName val="BS_ATTACH"/>
      <sheetName val="2002_Intra-group_CA"/>
      <sheetName val="TB_Worksheet"/>
      <sheetName val="17200010"/>
      <sheetName val="mflvv(Kia)"/>
      <sheetName val="sm_รหัส"/>
      <sheetName val="f_test_รหัส"/>
      <sheetName val="v_cut_วัน"/>
      <sheetName val="T115 0910-1"/>
      <sheetName val="T116 0910-1"/>
      <sheetName val="T117 0910-1"/>
      <sheetName val="งบทดลองปภพ 4-47"/>
      <sheetName val="CST1198"/>
      <sheetName val="TABLE"/>
      <sheetName val="J2"/>
      <sheetName val="J1"/>
    </sheetNames>
    <sheetDataSet>
      <sheetData sheetId="0" refreshError="1"/>
      <sheetData sheetId="1" refreshError="1"/>
      <sheetData sheetId="2" refreshError="1"/>
      <sheetData sheetId="3" refreshError="1"/>
      <sheetData sheetId="4" refreshError="1"/>
      <sheetData sheetId="5" refreshError="1">
        <row r="26">
          <cell r="E26">
            <v>3502064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Reconcile"/>
      <sheetName val="Detail"/>
      <sheetName val="Detail - PY"/>
      <sheetName val="Tickmarks"/>
      <sheetName val="ASSET"/>
      <sheetName val="LIABILITIES"/>
      <sheetName val="INCOME"/>
      <sheetName val="CF (PBC)"/>
      <sheetName val="CJ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l1 "/>
      <sheetName val="fsl2 "/>
      <sheetName val="fsl3 "/>
      <sheetName val="N "/>
      <sheetName val="N  (2)"/>
      <sheetName val="BS(Foamtec)"/>
      <sheetName val="PL(Foamtec)"/>
      <sheetName val="BS (Phili)"/>
      <sheetName val="PL(Phili)"/>
      <sheetName val="R"/>
      <sheetName val="Ad"/>
      <sheetName val="A-nt"/>
      <sheetName val="A"/>
      <sheetName val="C "/>
      <sheetName val="C-2"/>
      <sheetName val="C-3 "/>
      <sheetName val="C-Nt"/>
      <sheetName val="ADJ OVER YEAR-END"/>
      <sheetName val="cost"/>
      <sheetName val="U"/>
      <sheetName val="U1 (2)"/>
      <sheetName val="Unt"/>
      <sheetName val="AA"/>
      <sheetName val="AA-1"/>
      <sheetName val=" 20"/>
      <sheetName val="20 Nt"/>
      <sheetName val="20 tic"/>
      <sheetName val="20_pur"/>
      <sheetName val="20-purchases"/>
      <sheetName val="30-2"/>
      <sheetName val="30-1"/>
      <sheetName val="30 tic"/>
      <sheetName val="30"/>
      <sheetName val="30nt"/>
      <sheetName val="Sheet1"/>
      <sheetName val="BOT Rate"/>
    </sheetNames>
    <sheetDataSet>
      <sheetData sheetId="0" refreshError="1"/>
      <sheetData sheetId="1" refreshError="1"/>
      <sheetData sheetId="2" refreshError="1"/>
      <sheetData sheetId="3"/>
      <sheetData sheetId="4"/>
      <sheetData sheetId="5">
        <row r="4">
          <cell r="AA4" t="str">
            <v>FA (M)</v>
          </cell>
        </row>
        <row r="12">
          <cell r="Z12">
            <v>2603678</v>
          </cell>
        </row>
        <row r="13">
          <cell r="Z13">
            <v>4795934</v>
          </cell>
        </row>
        <row r="14">
          <cell r="Z14">
            <v>133197</v>
          </cell>
        </row>
        <row r="15">
          <cell r="Z15">
            <v>6585</v>
          </cell>
        </row>
        <row r="16">
          <cell r="Z16">
            <v>886945</v>
          </cell>
        </row>
        <row r="23">
          <cell r="Z23">
            <v>626464</v>
          </cell>
        </row>
        <row r="24">
          <cell r="Z24">
            <v>1561189</v>
          </cell>
        </row>
        <row r="36">
          <cell r="Z36">
            <v>1575633</v>
          </cell>
        </row>
        <row r="37">
          <cell r="Z37">
            <v>1080540</v>
          </cell>
        </row>
        <row r="38">
          <cell r="Z38">
            <v>669159</v>
          </cell>
        </row>
        <row r="40">
          <cell r="Z40">
            <v>0</v>
          </cell>
          <cell r="AA40">
            <v>549129.37631578941</v>
          </cell>
          <cell r="AC40">
            <v>304435.34465051646</v>
          </cell>
        </row>
        <row r="42">
          <cell r="Z42">
            <v>355186.500306</v>
          </cell>
        </row>
        <row r="47">
          <cell r="Z47">
            <v>3803043</v>
          </cell>
        </row>
        <row r="49">
          <cell r="Z49">
            <v>235547.4</v>
          </cell>
        </row>
        <row r="53">
          <cell r="Z53">
            <v>1316195</v>
          </cell>
        </row>
      </sheetData>
      <sheetData sheetId="6">
        <row r="19">
          <cell r="D19">
            <v>-1484989</v>
          </cell>
        </row>
        <row r="30">
          <cell r="P30">
            <v>1008061.2977949954</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er Dec. 2002"/>
      <sheetName val="Defer Nov. 2003 "/>
    </sheetNames>
    <sheetDataSet>
      <sheetData sheetId="0"/>
      <sheetData sheetId="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 IB-PL-YTD"/>
      <sheetName val="TrialBalance Q3-2002"/>
      <sheetName val="Disposal"/>
    </sheetNames>
    <sheetDataSet>
      <sheetData sheetId="0"/>
      <sheetData sheetId="1" refreshError="1"/>
      <sheetData sheetId="2" refreshError="1"/>
      <sheetData sheetId="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fc02-26(Fes+Ses)"/>
      <sheetName val="trfc(Fes+Ses)-ลดปีปรับราคา"/>
      <sheetName val="trfc(Fes+Ses)-ลดปีปรับราคา (2)"/>
      <sheetName val="trfc(Fes+Ses)-ลดปีปรับราคา (3)"/>
      <sheetName val="Sheet1"/>
      <sheetName val="Sheet1 (2)"/>
      <sheetName val="Sheet1 (3)"/>
      <sheetName val="Defer Dec. 2002"/>
    </sheetNames>
    <sheetDataSet>
      <sheetData sheetId="0" refreshError="1">
        <row r="5">
          <cell r="S5">
            <v>888400</v>
          </cell>
        </row>
        <row r="6">
          <cell r="S6">
            <v>182100</v>
          </cell>
        </row>
        <row r="7">
          <cell r="S7">
            <v>125600</v>
          </cell>
        </row>
        <row r="8">
          <cell r="S8">
            <v>1070500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 IB-PL-YTD"/>
      <sheetName val="10-1 Media"/>
      <sheetName val="10-cut"/>
      <sheetName val="BS(Foamtec)"/>
      <sheetName val="PL(Foamtec)"/>
      <sheetName val="MA"/>
      <sheetName val="BS"/>
      <sheetName val="incom tax 2005"/>
      <sheetName val="BS ATTACH"/>
      <sheetName val="trend"/>
      <sheetName val="Data"/>
      <sheetName val="Asset Verification"/>
      <sheetName val="Group"/>
      <sheetName val="DEP12"/>
      <sheetName val="시산표"/>
      <sheetName val="incom_tax_2005"/>
      <sheetName val="BS_ATTACH"/>
      <sheetName val="10-1_Media"/>
      <sheetName val="CJEs"/>
      <sheetName val="_IB-PL-YTD"/>
      <sheetName val="Asset_Verification"/>
      <sheetName val="TBBR"/>
      <sheetName val="Drivers"/>
      <sheetName val="PL"/>
      <sheetName val="CRJE"/>
      <sheetName val="Reference2"/>
      <sheetName val="J1"/>
      <sheetName val="ยานพาหนะ"/>
      <sheetName val="Sheet 1"/>
      <sheetName val="036-VTR"/>
      <sheetName val="Act v Plan"/>
      <sheetName val="Menu"/>
      <sheetName val="SAPfilean"/>
      <sheetName val="BL-TTL"/>
      <sheetName val="BAL"/>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WIP,FG - PVC"/>
      <sheetName val="WIP,FG - Cast"/>
      <sheetName val="WIP,FG - Conso"/>
      <sheetName val="121101"/>
      <sheetName val="121102-6"/>
      <sheetName val="Obsolete"/>
      <sheetName val="Aging - FG"/>
      <sheetName val="Aging - FG (2)"/>
      <sheetName val="Aging - RM"/>
      <sheetName val="NRV"/>
      <sheetName val="Sales Forcast"/>
      <sheetName val="Selling Exp."/>
      <sheetName val="Turnover"/>
      <sheetName val="FG"/>
      <sheetName val="Detail - RM"/>
      <sheetName val="Detail - RM '04"/>
      <sheetName val="Detail - Supplies"/>
      <sheetName val="10-1 Media"/>
      <sheetName val="WIP,FG_-_PVC"/>
      <sheetName val="WIP,FG_-_Cast"/>
      <sheetName val="WIP,FG_-_Conso"/>
      <sheetName val="Aging_-_FG"/>
      <sheetName val="Aging_-_FG_(2)"/>
      <sheetName val="Aging_-_RM"/>
      <sheetName val="Sales_Forcast"/>
      <sheetName val="Selling_Exp_"/>
      <sheetName val="Detail_-_RM"/>
      <sheetName val="Detail_-_RM_'04"/>
      <sheetName val="Detail_-_Supplies"/>
      <sheetName val="10-cut"/>
      <sheetName val="เครื่องตกแต่ง"/>
      <sheetName val="เครื่องมือ"/>
      <sheetName val="อาคาร"/>
      <sheetName val="GIVTR00P"/>
      <sheetName val=" IB-PL-YTD"/>
      <sheetName val="BS ATTACH"/>
      <sheetName val="ยานพาหนะ"/>
      <sheetName val="DEP12"/>
      <sheetName val="CST1198"/>
      <sheetName val="DEPSYS47"/>
      <sheetName val="HISTORICO"/>
      <sheetName val="CJEs"/>
      <sheetName val="J2"/>
      <sheetName val="PL"/>
      <sheetName val="CRJE"/>
    </sheetNames>
    <sheetDataSet>
      <sheetData sheetId="0" refreshError="1">
        <row r="1">
          <cell r="A1" t="str">
            <v>会计年度</v>
          </cell>
          <cell r="B1" t="str">
            <v>会计期间</v>
          </cell>
          <cell r="C1" t="str">
            <v>科目编码</v>
          </cell>
          <cell r="D1" t="str">
            <v>科目名称</v>
          </cell>
          <cell r="E1" t="str">
            <v>本期发生借方</v>
          </cell>
          <cell r="F1" t="str">
            <v>本期发生贷方</v>
          </cell>
          <cell r="G1" t="str">
            <v>2005-03</v>
          </cell>
          <cell r="K1" t="str">
            <v>2004-12</v>
          </cell>
          <cell r="M1" t="str">
            <v>期末贷方</v>
          </cell>
        </row>
        <row r="2">
          <cell r="A2" t="str">
            <v>2005</v>
          </cell>
          <cell r="B2" t="str">
            <v>月份：2005.01-2005.03</v>
          </cell>
          <cell r="C2" t="str">
            <v>1211</v>
          </cell>
          <cell r="D2" t="str">
            <v>原材料</v>
          </cell>
          <cell r="E2">
            <v>51793646.369999997</v>
          </cell>
          <cell r="F2">
            <v>51600488.68</v>
          </cell>
          <cell r="G2">
            <v>23680884.859999999</v>
          </cell>
          <cell r="H2">
            <v>193157.6900000005</v>
          </cell>
          <cell r="K2">
            <v>23487727.170000002</v>
          </cell>
        </row>
        <row r="4">
          <cell r="A4" t="str">
            <v>2005</v>
          </cell>
          <cell r="B4" t="str">
            <v>月份：2005.01-2005.03</v>
          </cell>
          <cell r="C4" t="str">
            <v>121101</v>
          </cell>
          <cell r="D4" t="str">
            <v xml:space="preserve">  主要材料</v>
          </cell>
          <cell r="E4">
            <v>50031129.490000002</v>
          </cell>
          <cell r="F4">
            <v>48949156.93</v>
          </cell>
          <cell r="G4">
            <v>22763989.469999999</v>
          </cell>
          <cell r="H4">
            <v>1081972.5600000005</v>
          </cell>
          <cell r="K4">
            <v>21682016.91</v>
          </cell>
        </row>
        <row r="5">
          <cell r="A5" t="str">
            <v>2005</v>
          </cell>
          <cell r="B5" t="str">
            <v>月份：2005.01-2005.03</v>
          </cell>
          <cell r="C5" t="str">
            <v>12110101</v>
          </cell>
          <cell r="D5" t="str">
            <v xml:space="preserve">    内购</v>
          </cell>
          <cell r="E5">
            <v>29250523.579999998</v>
          </cell>
          <cell r="F5">
            <v>27023679.620000001</v>
          </cell>
          <cell r="G5">
            <v>13657725.630000001</v>
          </cell>
          <cell r="H5">
            <v>2226843.9600000009</v>
          </cell>
          <cell r="J5">
            <v>0.19480946652122949</v>
          </cell>
          <cell r="K5">
            <v>11430881.67</v>
          </cell>
        </row>
        <row r="6">
          <cell r="A6" t="str">
            <v>2005</v>
          </cell>
          <cell r="B6" t="str">
            <v>月份：2005.01-2005.03</v>
          </cell>
          <cell r="C6" t="str">
            <v>1211010201</v>
          </cell>
          <cell r="D6" t="str">
            <v xml:space="preserve">    外购 - 采购价款</v>
          </cell>
          <cell r="E6">
            <v>20739635.170000002</v>
          </cell>
          <cell r="F6">
            <v>21883910.989999998</v>
          </cell>
          <cell r="G6">
            <v>9106263.8399999999</v>
          </cell>
          <cell r="H6">
            <v>-1144871.4000000004</v>
          </cell>
          <cell r="J6">
            <v>-0.11168240133372782</v>
          </cell>
          <cell r="K6">
            <v>10251135.24</v>
          </cell>
        </row>
        <row r="8">
          <cell r="A8" t="str">
            <v>2005</v>
          </cell>
          <cell r="B8" t="str">
            <v>月份：2005.01-2005.03</v>
          </cell>
          <cell r="C8" t="str">
            <v>121102</v>
          </cell>
          <cell r="D8" t="str">
            <v xml:space="preserve">  辅助材料</v>
          </cell>
          <cell r="E8">
            <v>64096.37</v>
          </cell>
          <cell r="F8">
            <v>289766.21999999997</v>
          </cell>
          <cell r="G8">
            <v>276701.71000000002</v>
          </cell>
          <cell r="H8">
            <v>-225669.84999999998</v>
          </cell>
          <cell r="J8">
            <v>-0.44920904758223174</v>
          </cell>
          <cell r="K8">
            <v>502371.56</v>
          </cell>
        </row>
        <row r="9">
          <cell r="A9" t="str">
            <v>2005</v>
          </cell>
          <cell r="B9" t="str">
            <v>月份：2005.01-2005.03</v>
          </cell>
          <cell r="C9" t="str">
            <v>121103</v>
          </cell>
          <cell r="D9" t="str">
            <v xml:space="preserve">  包装材料</v>
          </cell>
          <cell r="E9">
            <v>-236898.54</v>
          </cell>
          <cell r="F9">
            <v>462477.47</v>
          </cell>
          <cell r="G9">
            <v>64614.22</v>
          </cell>
          <cell r="H9">
            <v>-699376.01</v>
          </cell>
          <cell r="J9">
            <v>-0.91542533207525445</v>
          </cell>
          <cell r="K9">
            <v>763990.23</v>
          </cell>
        </row>
        <row r="10">
          <cell r="A10" t="str">
            <v>2005</v>
          </cell>
          <cell r="B10" t="str">
            <v>月份：2005.01-2005.03</v>
          </cell>
          <cell r="C10" t="str">
            <v>121104</v>
          </cell>
          <cell r="D10" t="str">
            <v xml:space="preserve">  燃料</v>
          </cell>
          <cell r="E10">
            <v>1502268.48</v>
          </cell>
          <cell r="F10">
            <v>1482173.33</v>
          </cell>
          <cell r="G10">
            <v>231855.04</v>
          </cell>
          <cell r="H10">
            <v>20095.149999999994</v>
          </cell>
          <cell r="J10">
            <v>9.489592198031456E-2</v>
          </cell>
          <cell r="K10">
            <v>211759.89</v>
          </cell>
        </row>
        <row r="11">
          <cell r="A11" t="str">
            <v>2005</v>
          </cell>
          <cell r="B11" t="str">
            <v>月份：2005.01-2005.03</v>
          </cell>
          <cell r="C11" t="str">
            <v>121106</v>
          </cell>
          <cell r="D11" t="str">
            <v xml:space="preserve">  修护备件</v>
          </cell>
          <cell r="E11">
            <v>433050.57</v>
          </cell>
          <cell r="F11">
            <v>416914.73</v>
          </cell>
          <cell r="G11">
            <v>300231.11</v>
          </cell>
          <cell r="H11">
            <v>16135.839999999967</v>
          </cell>
          <cell r="J11">
            <v>5.6797284938957152E-2</v>
          </cell>
          <cell r="K11">
            <v>284095.27</v>
          </cell>
        </row>
        <row r="12">
          <cell r="A12" t="str">
            <v>2005</v>
          </cell>
          <cell r="B12" t="str">
            <v>月份：2005.01-2005.03</v>
          </cell>
          <cell r="C12" t="str">
            <v>121107</v>
          </cell>
          <cell r="D12" t="str">
            <v xml:space="preserve">  办公用品</v>
          </cell>
          <cell r="E12">
            <v>0</v>
          </cell>
          <cell r="F12">
            <v>0</v>
          </cell>
          <cell r="G12">
            <v>43493.31</v>
          </cell>
          <cell r="H12">
            <v>0</v>
          </cell>
          <cell r="J12">
            <v>0</v>
          </cell>
          <cell r="K12">
            <v>43493.31</v>
          </cell>
        </row>
        <row r="14">
          <cell r="A14" t="str">
            <v>2005</v>
          </cell>
          <cell r="B14" t="str">
            <v>月份：2005.01-2005.03</v>
          </cell>
          <cell r="C14" t="str">
            <v>122103</v>
          </cell>
          <cell r="D14" t="str">
            <v xml:space="preserve">  包装物 - 摊销</v>
          </cell>
          <cell r="E14">
            <v>4020</v>
          </cell>
          <cell r="F14">
            <v>0</v>
          </cell>
          <cell r="G14">
            <v>4020</v>
          </cell>
          <cell r="H14">
            <v>4020</v>
          </cell>
          <cell r="K14">
            <v>0</v>
          </cell>
        </row>
        <row r="16">
          <cell r="A16" t="str">
            <v>2005</v>
          </cell>
          <cell r="B16" t="str">
            <v>月份：2005.01-2005.03</v>
          </cell>
          <cell r="C16" t="str">
            <v>1241</v>
          </cell>
          <cell r="D16" t="str">
            <v>自制半成品</v>
          </cell>
          <cell r="E16">
            <v>16427336.109999999</v>
          </cell>
          <cell r="F16">
            <v>16314448.060000001</v>
          </cell>
          <cell r="G16">
            <v>3969092.92</v>
          </cell>
          <cell r="H16">
            <v>112888.05000000028</v>
          </cell>
          <cell r="K16">
            <v>3856204.87</v>
          </cell>
        </row>
        <row r="17">
          <cell r="A17" t="str">
            <v>2005</v>
          </cell>
          <cell r="B17" t="str">
            <v>月份：2005.01-2005.03</v>
          </cell>
          <cell r="C17" t="str">
            <v>124111</v>
          </cell>
          <cell r="D17" t="str">
            <v xml:space="preserve">  一厂- PVC</v>
          </cell>
          <cell r="E17">
            <v>12991645.369999999</v>
          </cell>
          <cell r="F17">
            <v>12813255.380000001</v>
          </cell>
          <cell r="G17">
            <v>2708791.18</v>
          </cell>
          <cell r="H17">
            <v>178389.99000000022</v>
          </cell>
          <cell r="J17">
            <v>7.0498698271636615E-2</v>
          </cell>
          <cell r="K17">
            <v>2530401.19</v>
          </cell>
        </row>
        <row r="18">
          <cell r="A18" t="str">
            <v>2005</v>
          </cell>
          <cell r="B18" t="str">
            <v>月份：2005.01-2005.03</v>
          </cell>
          <cell r="C18" t="str">
            <v>124112</v>
          </cell>
          <cell r="D18" t="str">
            <v xml:space="preserve">  二厂- Cast</v>
          </cell>
          <cell r="E18">
            <v>3435690.74</v>
          </cell>
          <cell r="F18">
            <v>3501192.68</v>
          </cell>
          <cell r="G18">
            <v>1260301.74</v>
          </cell>
          <cell r="H18">
            <v>-65501.939999999944</v>
          </cell>
          <cell r="J18">
            <v>-4.9405459487033516E-2</v>
          </cell>
          <cell r="K18">
            <v>1325803.68</v>
          </cell>
        </row>
        <row r="20">
          <cell r="A20" t="str">
            <v>2005</v>
          </cell>
          <cell r="B20" t="str">
            <v>月份：2005.01-2005.03</v>
          </cell>
          <cell r="C20" t="str">
            <v>1243</v>
          </cell>
          <cell r="D20" t="str">
            <v>库存商品</v>
          </cell>
          <cell r="E20">
            <v>58340094</v>
          </cell>
          <cell r="F20">
            <v>57632811.079999998</v>
          </cell>
          <cell r="G20">
            <v>7936078.4699999997</v>
          </cell>
          <cell r="H20">
            <v>707282.91999999993</v>
          </cell>
          <cell r="K20">
            <v>7228795.5499999998</v>
          </cell>
        </row>
        <row r="21">
          <cell r="A21" t="str">
            <v>2005</v>
          </cell>
          <cell r="B21" t="str">
            <v>月份：2005.01-2005.03</v>
          </cell>
          <cell r="C21" t="str">
            <v>124311</v>
          </cell>
          <cell r="D21" t="str">
            <v xml:space="preserve">  一厂- PVC</v>
          </cell>
          <cell r="E21">
            <v>33333500.949999999</v>
          </cell>
          <cell r="F21">
            <v>33711106.369999997</v>
          </cell>
          <cell r="G21">
            <v>3622967.03</v>
          </cell>
          <cell r="H21">
            <v>-377605.42000000039</v>
          </cell>
          <cell r="J21">
            <v>-9.4387846919257862E-2</v>
          </cell>
          <cell r="K21">
            <v>4000572.45</v>
          </cell>
        </row>
        <row r="22">
          <cell r="A22" t="str">
            <v>2005</v>
          </cell>
          <cell r="B22" t="str">
            <v>月份：2005.01-2005.03</v>
          </cell>
          <cell r="C22" t="str">
            <v>124312</v>
          </cell>
          <cell r="D22" t="str">
            <v xml:space="preserve">  二厂- Cast</v>
          </cell>
          <cell r="E22">
            <v>25006593.050000001</v>
          </cell>
          <cell r="F22">
            <v>23921704.710000001</v>
          </cell>
          <cell r="G22">
            <v>4313111.4400000004</v>
          </cell>
          <cell r="H22">
            <v>1084888.3400000003</v>
          </cell>
          <cell r="J22">
            <v>0.33606361964264497</v>
          </cell>
          <cell r="K22">
            <v>3228223.1</v>
          </cell>
        </row>
        <row r="24">
          <cell r="G24">
            <v>35590076.25</v>
          </cell>
          <cell r="H24">
            <v>1017348.6600000007</v>
          </cell>
          <cell r="K24">
            <v>34572727.590000004</v>
          </cell>
          <cell r="L24">
            <v>34572677.609999999</v>
          </cell>
          <cell r="M24">
            <v>35586056.25</v>
          </cell>
        </row>
        <row r="25">
          <cell r="H25">
            <v>1017348.6599999964</v>
          </cell>
          <cell r="L25">
            <v>49.980000004172325</v>
          </cell>
        </row>
        <row r="27">
          <cell r="A27" t="str">
            <v>2005</v>
          </cell>
          <cell r="B27" t="str">
            <v>月份：2005.01-2005.03</v>
          </cell>
          <cell r="C27" t="str">
            <v>1281</v>
          </cell>
          <cell r="D27" t="str">
            <v>存货跌价准备</v>
          </cell>
          <cell r="E27">
            <v>0</v>
          </cell>
          <cell r="F27">
            <v>0</v>
          </cell>
          <cell r="G27">
            <v>628766</v>
          </cell>
          <cell r="H27">
            <v>0</v>
          </cell>
          <cell r="K27">
            <v>628766</v>
          </cell>
          <cell r="M27" t="str">
            <v>A+B</v>
          </cell>
        </row>
        <row r="28">
          <cell r="A28" t="str">
            <v>2005</v>
          </cell>
          <cell r="B28" t="str">
            <v>月份：2005.01-2005.03</v>
          </cell>
          <cell r="C28" t="str">
            <v>128111</v>
          </cell>
          <cell r="D28" t="str">
            <v xml:space="preserve">  一厂存货跌价准备</v>
          </cell>
          <cell r="E28">
            <v>0</v>
          </cell>
          <cell r="F28">
            <v>0</v>
          </cell>
          <cell r="G28">
            <v>337484</v>
          </cell>
          <cell r="H28">
            <v>0</v>
          </cell>
          <cell r="K28">
            <v>337484</v>
          </cell>
          <cell r="M28" t="str">
            <v>A</v>
          </cell>
        </row>
        <row r="29">
          <cell r="A29" t="str">
            <v>2005</v>
          </cell>
          <cell r="B29" t="str">
            <v>月份：2005.01-2005.03</v>
          </cell>
          <cell r="C29" t="str">
            <v>12811101</v>
          </cell>
          <cell r="D29" t="str">
            <v xml:space="preserve">    产成品跌价准备</v>
          </cell>
          <cell r="E29">
            <v>0</v>
          </cell>
          <cell r="F29">
            <v>0</v>
          </cell>
          <cell r="G29">
            <v>166336</v>
          </cell>
          <cell r="H29">
            <v>0</v>
          </cell>
          <cell r="K29">
            <v>166336</v>
          </cell>
        </row>
        <row r="30">
          <cell r="A30" t="str">
            <v>2005</v>
          </cell>
          <cell r="B30" t="str">
            <v>月份：2005.01-2005.03</v>
          </cell>
          <cell r="C30" t="str">
            <v>12811102</v>
          </cell>
          <cell r="D30" t="str">
            <v xml:space="preserve">    半成品跌价准备</v>
          </cell>
          <cell r="E30">
            <v>0</v>
          </cell>
          <cell r="F30">
            <v>0</v>
          </cell>
          <cell r="G30">
            <v>46852</v>
          </cell>
          <cell r="H30">
            <v>0</v>
          </cell>
          <cell r="K30">
            <v>46852</v>
          </cell>
        </row>
        <row r="31">
          <cell r="A31" t="str">
            <v>2005</v>
          </cell>
          <cell r="B31" t="str">
            <v>月份：2005.01-2005.03</v>
          </cell>
          <cell r="C31" t="str">
            <v>12811103</v>
          </cell>
          <cell r="D31" t="str">
            <v xml:space="preserve">    原料跌价准备</v>
          </cell>
          <cell r="E31">
            <v>0</v>
          </cell>
          <cell r="F31">
            <v>0</v>
          </cell>
          <cell r="G31">
            <v>124296</v>
          </cell>
          <cell r="H31">
            <v>0</v>
          </cell>
          <cell r="K31">
            <v>124296</v>
          </cell>
        </row>
        <row r="32">
          <cell r="A32" t="str">
            <v>2005</v>
          </cell>
          <cell r="B32" t="str">
            <v>月份：2005.01-2005.03</v>
          </cell>
          <cell r="C32" t="str">
            <v>128112</v>
          </cell>
          <cell r="D32" t="str">
            <v xml:space="preserve">  二厂存货跌价准备</v>
          </cell>
          <cell r="E32">
            <v>0</v>
          </cell>
          <cell r="F32">
            <v>0</v>
          </cell>
          <cell r="G32">
            <v>291282</v>
          </cell>
          <cell r="H32">
            <v>0</v>
          </cell>
          <cell r="K32">
            <v>291282</v>
          </cell>
          <cell r="M32" t="str">
            <v>B</v>
          </cell>
        </row>
        <row r="33">
          <cell r="A33" t="str">
            <v>2005</v>
          </cell>
          <cell r="B33" t="str">
            <v>月份：2005.01-2005.03</v>
          </cell>
          <cell r="C33" t="str">
            <v>12811201</v>
          </cell>
          <cell r="D33" t="str">
            <v xml:space="preserve">    产成品跌价准备</v>
          </cell>
          <cell r="E33">
            <v>0</v>
          </cell>
          <cell r="F33">
            <v>0</v>
          </cell>
          <cell r="G33">
            <v>201888</v>
          </cell>
          <cell r="H33">
            <v>0</v>
          </cell>
          <cell r="K33">
            <v>201888</v>
          </cell>
        </row>
        <row r="34">
          <cell r="A34" t="str">
            <v>2005</v>
          </cell>
          <cell r="B34" t="str">
            <v>月份：2005.01-2005.03</v>
          </cell>
          <cell r="C34" t="str">
            <v>12811202</v>
          </cell>
          <cell r="D34" t="str">
            <v xml:space="preserve">    半成品跌价准备</v>
          </cell>
          <cell r="E34">
            <v>0</v>
          </cell>
          <cell r="F34">
            <v>0</v>
          </cell>
          <cell r="G34">
            <v>11858</v>
          </cell>
          <cell r="H34">
            <v>0</v>
          </cell>
          <cell r="K34">
            <v>11858</v>
          </cell>
        </row>
        <row r="35">
          <cell r="A35" t="str">
            <v>2005</v>
          </cell>
          <cell r="B35" t="str">
            <v>月份：2005.01-2005.03</v>
          </cell>
          <cell r="C35" t="str">
            <v>12811203</v>
          </cell>
          <cell r="D35" t="str">
            <v xml:space="preserve">    原料跌价准备</v>
          </cell>
          <cell r="E35">
            <v>0</v>
          </cell>
          <cell r="F35">
            <v>0</v>
          </cell>
          <cell r="G35">
            <v>77536</v>
          </cell>
          <cell r="H35">
            <v>0</v>
          </cell>
          <cell r="K35">
            <v>77536</v>
          </cell>
        </row>
        <row r="37">
          <cell r="A37" t="str">
            <v>2005</v>
          </cell>
          <cell r="B37" t="str">
            <v>月份：2005.01-2005.03</v>
          </cell>
          <cell r="C37" t="str">
            <v>合计</v>
          </cell>
          <cell r="E37">
            <v>126565096.48</v>
          </cell>
          <cell r="F37">
            <v>125547747.81999999</v>
          </cell>
          <cell r="G37">
            <v>628766</v>
          </cell>
          <cell r="H37">
            <v>0</v>
          </cell>
          <cell r="K37">
            <v>628766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Soft"/>
      <sheetName val="US_PL_USD"/>
      <sheetName val="Summary-MP"/>
      <sheetName val="Add_In_Bud"/>
      <sheetName val="Bud_reclass"/>
      <sheetName val="Unused"/>
      <sheetName val="Used_Acc"/>
      <sheetName val="To Be checked"/>
      <sheetName val="BudTB"/>
      <sheetName val="BudAdj"/>
      <sheetName val="ActTB"/>
      <sheetName val="ActAdj"/>
      <sheetName val="LYATB"/>
      <sheetName val="LYAAdj"/>
      <sheetName val="LYAAdj-Old"/>
      <sheetName val="TH_PL"/>
      <sheetName val="US_PL_THB"/>
      <sheetName val="TH_RGR"/>
      <sheetName val="Trans-ME"/>
      <sheetName val="Trans-RTU"/>
      <sheetName val="Trans-Clsd Sls"/>
      <sheetName val="Trans-6%"/>
      <sheetName val="Trans-0.5%"/>
      <sheetName val="Trans-FRS"/>
      <sheetName val="Trans-London"/>
      <sheetName val="Trans-PreOp"/>
      <sheetName val="Adj-03"/>
      <sheetName val="A64_PL"/>
      <sheetName val="B85_PL"/>
      <sheetName val="B14_PL"/>
      <sheetName val="E85_PL"/>
      <sheetName val="MDE_PL"/>
      <sheetName val="LYBTB"/>
      <sheetName val="LYBAdj"/>
      <sheetName val="N64_PL"/>
      <sheetName val="G04_PL"/>
      <sheetName val="OTH_PL"/>
      <sheetName val="Chart"/>
      <sheetName val="Setting"/>
      <sheetName val="Sum"/>
      <sheetName val="BS ATTACH"/>
      <sheetName val="GIVTR00P"/>
      <sheetName val=" IB-PL-YTD"/>
      <sheetName val="To_Be_checked"/>
      <sheetName val="Trans-Clsd_Sls"/>
      <sheetName val="Trans-0_5%"/>
      <sheetName val="10-1 Media"/>
      <sheetName val="10-cut"/>
      <sheetName val="DEP12"/>
      <sheetName val="M_Maincomp"/>
      <sheetName val="BSLA"/>
      <sheetName val="Sheet1"/>
      <sheetName val="CJEs"/>
      <sheetName val="PL"/>
      <sheetName val="CRJE"/>
      <sheetName val="payment"/>
    </sheetNames>
    <sheetDataSet>
      <sheetData sheetId="0">
        <row r="2">
          <cell r="A2" t="str">
            <v>480.38A64.5406.672103</v>
          </cell>
        </row>
      </sheetData>
      <sheetData sheetId="1" refreshError="1"/>
      <sheetData sheetId="2" refreshError="1"/>
      <sheetData sheetId="3" refreshError="1"/>
      <sheetData sheetId="4" refreshError="1"/>
      <sheetData sheetId="5" refreshError="1"/>
      <sheetData sheetId="6" refreshError="1"/>
      <sheetData sheetId="7">
        <row r="2">
          <cell r="A2" t="str">
            <v>480.38A64.5406.672103</v>
          </cell>
          <cell r="B2" t="str">
            <v>A64_PL</v>
          </cell>
        </row>
        <row r="3">
          <cell r="A3" t="str">
            <v>484.38A64.5011.510001</v>
          </cell>
          <cell r="B3" t="str">
            <v>A64_PL</v>
          </cell>
        </row>
        <row r="4">
          <cell r="A4" t="str">
            <v>484.38A64.5011.510002</v>
          </cell>
          <cell r="B4" t="str">
            <v>A64_PL</v>
          </cell>
        </row>
        <row r="5">
          <cell r="A5" t="str">
            <v>484.38A64.5011.520208</v>
          </cell>
          <cell r="B5" t="str">
            <v>A64_PL</v>
          </cell>
        </row>
        <row r="6">
          <cell r="A6" t="str">
            <v>484.38A64.5011.540203</v>
          </cell>
          <cell r="B6" t="str">
            <v>A64_PL</v>
          </cell>
        </row>
        <row r="7">
          <cell r="A7" t="str">
            <v>484.38A64.5011.540204</v>
          </cell>
          <cell r="B7" t="str">
            <v>A64_PL</v>
          </cell>
        </row>
        <row r="8">
          <cell r="A8" t="str">
            <v>484.38A64.5011.560370</v>
          </cell>
          <cell r="B8" t="str">
            <v>A64_PL</v>
          </cell>
        </row>
        <row r="9">
          <cell r="A9" t="str">
            <v>484.38A64.5011.606106</v>
          </cell>
          <cell r="B9" t="str">
            <v>A64_PL</v>
          </cell>
        </row>
        <row r="10">
          <cell r="A10" t="str">
            <v>484.38A64.5011.611001</v>
          </cell>
          <cell r="B10" t="str">
            <v>A64_PL</v>
          </cell>
        </row>
        <row r="11">
          <cell r="A11" t="str">
            <v>484.38A64.5011.611201</v>
          </cell>
          <cell r="B11" t="str">
            <v>A64_PL</v>
          </cell>
        </row>
        <row r="12">
          <cell r="A12" t="str">
            <v>484.38A64.5011.616101</v>
          </cell>
          <cell r="B12" t="str">
            <v>A64_PL</v>
          </cell>
        </row>
        <row r="13">
          <cell r="A13" t="str">
            <v>484.38A64.5011.616102</v>
          </cell>
          <cell r="B13" t="str">
            <v>A64_PL</v>
          </cell>
        </row>
        <row r="14">
          <cell r="A14" t="str">
            <v>484.38A64.5011.616104</v>
          </cell>
          <cell r="B14" t="str">
            <v>A64_PL</v>
          </cell>
        </row>
        <row r="15">
          <cell r="A15" t="str">
            <v>484.38A64.5011.616151</v>
          </cell>
          <cell r="B15" t="str">
            <v>A64_PL</v>
          </cell>
        </row>
        <row r="16">
          <cell r="A16" t="str">
            <v>484.38A64.5011.616203</v>
          </cell>
          <cell r="B16" t="str">
            <v>A64_PL</v>
          </cell>
        </row>
        <row r="17">
          <cell r="A17" t="str">
            <v>484.38A64.5011.618001</v>
          </cell>
          <cell r="B17" t="str">
            <v>A64_PL</v>
          </cell>
        </row>
        <row r="18">
          <cell r="A18" t="str">
            <v>484.38A64.5011.652101</v>
          </cell>
          <cell r="B18" t="str">
            <v>A64_PL</v>
          </cell>
        </row>
        <row r="19">
          <cell r="A19" t="str">
            <v>484.38A64.5011.652201</v>
          </cell>
          <cell r="B19" t="str">
            <v>A64_PL</v>
          </cell>
        </row>
        <row r="20">
          <cell r="A20" t="str">
            <v>484.38A64.5011.652302</v>
          </cell>
          <cell r="B20" t="str">
            <v>A64_PL</v>
          </cell>
        </row>
        <row r="21">
          <cell r="A21" t="str">
            <v>484.38A64.5011.655601</v>
          </cell>
          <cell r="B21" t="str">
            <v>A64_PL</v>
          </cell>
        </row>
        <row r="22">
          <cell r="A22" t="str">
            <v>484.38A64.5011.691001</v>
          </cell>
          <cell r="B22" t="str">
            <v>A64_PL</v>
          </cell>
        </row>
        <row r="23">
          <cell r="A23" t="str">
            <v>484.38A64.5011.760590</v>
          </cell>
          <cell r="B23" t="str">
            <v>A64_PL</v>
          </cell>
        </row>
        <row r="24">
          <cell r="A24" t="str">
            <v>484.38A64.5011.770076</v>
          </cell>
          <cell r="B24" t="str">
            <v>A64_PL</v>
          </cell>
        </row>
        <row r="25">
          <cell r="A25" t="str">
            <v>484.38A64.5020.664764</v>
          </cell>
          <cell r="B25" t="str">
            <v>A64_PL</v>
          </cell>
        </row>
        <row r="26">
          <cell r="A26" t="str">
            <v>484.38A64.5020.700400</v>
          </cell>
          <cell r="B26" t="str">
            <v>A64_PL</v>
          </cell>
        </row>
        <row r="27">
          <cell r="A27" t="str">
            <v>484.38A64.5020.710303</v>
          </cell>
          <cell r="B27" t="str">
            <v>A64_PL</v>
          </cell>
        </row>
        <row r="28">
          <cell r="A28" t="str">
            <v>484.38A64.5020.760590</v>
          </cell>
          <cell r="B28" t="str">
            <v>A64_PL</v>
          </cell>
        </row>
        <row r="29">
          <cell r="A29" t="str">
            <v>484.38A64.5020.769001</v>
          </cell>
          <cell r="B29" t="str">
            <v>A64_PL</v>
          </cell>
        </row>
        <row r="30">
          <cell r="A30" t="str">
            <v>484.38A64.5020.770075</v>
          </cell>
          <cell r="B30" t="str">
            <v>A64_PL</v>
          </cell>
        </row>
        <row r="31">
          <cell r="A31" t="str">
            <v>484.38A64.5100.373603</v>
          </cell>
          <cell r="B31" t="str">
            <v>A64_PL</v>
          </cell>
        </row>
        <row r="32">
          <cell r="A32" t="str">
            <v>484.38A64.5100.373605</v>
          </cell>
          <cell r="B32" t="str">
            <v>A64_PL</v>
          </cell>
        </row>
        <row r="33">
          <cell r="A33" t="str">
            <v>484.38A64.5100.373606</v>
          </cell>
          <cell r="B33" t="str">
            <v>A64_PL</v>
          </cell>
        </row>
        <row r="34">
          <cell r="A34" t="str">
            <v>484.38A64.5100.510002</v>
          </cell>
          <cell r="B34" t="str">
            <v>A64_PL</v>
          </cell>
        </row>
        <row r="35">
          <cell r="A35" t="str">
            <v>484.38A64.5100.540203</v>
          </cell>
          <cell r="B35" t="str">
            <v>A64_PL</v>
          </cell>
        </row>
        <row r="36">
          <cell r="A36" t="str">
            <v>484.38A64.5100.560370</v>
          </cell>
          <cell r="B36" t="str">
            <v>A64_PL</v>
          </cell>
        </row>
        <row r="37">
          <cell r="A37" t="str">
            <v>484.38A64.5100.600102</v>
          </cell>
          <cell r="B37" t="str">
            <v>A64_PL</v>
          </cell>
        </row>
        <row r="38">
          <cell r="A38" t="str">
            <v>484.38A64.5100.600103</v>
          </cell>
          <cell r="B38" t="str">
            <v>A64_PL</v>
          </cell>
        </row>
        <row r="39">
          <cell r="A39" t="str">
            <v>484.38A64.5100.600199</v>
          </cell>
          <cell r="B39" t="str">
            <v>A64_PL</v>
          </cell>
        </row>
        <row r="40">
          <cell r="A40" t="str">
            <v>484.38A64.5100.600501</v>
          </cell>
          <cell r="B40" t="str">
            <v>A64_PL</v>
          </cell>
        </row>
        <row r="41">
          <cell r="A41" t="str">
            <v>484.38A64.5100.600503</v>
          </cell>
          <cell r="B41" t="str">
            <v>A64_PL</v>
          </cell>
        </row>
        <row r="42">
          <cell r="A42" t="str">
            <v>484.38A64.5100.607001</v>
          </cell>
          <cell r="B42" t="str">
            <v>A64_PL</v>
          </cell>
        </row>
        <row r="43">
          <cell r="A43" t="str">
            <v>484.38A64.5100.610112</v>
          </cell>
          <cell r="B43" t="str">
            <v>A64_PL</v>
          </cell>
        </row>
        <row r="44">
          <cell r="A44" t="str">
            <v>484.38A64.5100.611001</v>
          </cell>
          <cell r="B44" t="str">
            <v>A64_PL</v>
          </cell>
        </row>
        <row r="45">
          <cell r="A45" t="str">
            <v>484.38A64.5100.611201</v>
          </cell>
          <cell r="B45" t="str">
            <v>A64_PL</v>
          </cell>
        </row>
        <row r="46">
          <cell r="A46" t="str">
            <v>484.38A64.5100.618001</v>
          </cell>
          <cell r="B46" t="str">
            <v>A64_PL</v>
          </cell>
        </row>
        <row r="47">
          <cell r="A47" t="str">
            <v>484.38A64.5100.652501</v>
          </cell>
          <cell r="B47" t="str">
            <v>A64_PL</v>
          </cell>
        </row>
        <row r="48">
          <cell r="A48" t="str">
            <v>484.38A64.5100.655601</v>
          </cell>
          <cell r="B48" t="str">
            <v>A64_PL</v>
          </cell>
        </row>
        <row r="49">
          <cell r="A49" t="str">
            <v>484.38A64.5100.655641</v>
          </cell>
          <cell r="B49" t="str">
            <v>A64_PL</v>
          </cell>
        </row>
        <row r="50">
          <cell r="A50" t="str">
            <v>484.38A64.5100.655801</v>
          </cell>
          <cell r="B50" t="str">
            <v>A64_PL</v>
          </cell>
        </row>
        <row r="51">
          <cell r="A51" t="str">
            <v>484.38A64.5100.672107</v>
          </cell>
          <cell r="B51" t="str">
            <v>A64_PL</v>
          </cell>
        </row>
        <row r="52">
          <cell r="A52" t="str">
            <v>484.38A64.5100.672110</v>
          </cell>
          <cell r="B52" t="str">
            <v>A64_PL</v>
          </cell>
        </row>
        <row r="53">
          <cell r="A53" t="str">
            <v>484.38A64.5100.672203</v>
          </cell>
          <cell r="B53" t="str">
            <v>A64_PL</v>
          </cell>
        </row>
        <row r="54">
          <cell r="A54" t="str">
            <v>484.38A64.5100.691001</v>
          </cell>
          <cell r="B54" t="str">
            <v>A64_PL</v>
          </cell>
        </row>
        <row r="55">
          <cell r="A55" t="str">
            <v>484.38A64.5100.700003</v>
          </cell>
          <cell r="B55" t="str">
            <v>A64_PL</v>
          </cell>
        </row>
        <row r="56">
          <cell r="A56" t="str">
            <v>484.38A64.5100.770076</v>
          </cell>
          <cell r="B56" t="str">
            <v>A64_PL</v>
          </cell>
        </row>
        <row r="57">
          <cell r="A57" t="str">
            <v>484.38A64.5100.779110</v>
          </cell>
          <cell r="B57" t="str">
            <v>A64_PL</v>
          </cell>
        </row>
        <row r="58">
          <cell r="A58" t="str">
            <v>484.38A64.5100.973601</v>
          </cell>
          <cell r="B58" t="str">
            <v>A64_PL</v>
          </cell>
        </row>
        <row r="59">
          <cell r="A59" t="str">
            <v>484.38A64.5100.973602</v>
          </cell>
          <cell r="B59" t="str">
            <v>A64_PL</v>
          </cell>
        </row>
        <row r="60">
          <cell r="A60" t="str">
            <v>484.38A64.5100.973603</v>
          </cell>
          <cell r="B60" t="str">
            <v>A64_PL</v>
          </cell>
        </row>
        <row r="61">
          <cell r="A61" t="str">
            <v>484.38A64.5101.373603</v>
          </cell>
          <cell r="B61" t="str">
            <v>A64_PL</v>
          </cell>
        </row>
        <row r="62">
          <cell r="A62" t="str">
            <v>484.38A64.5101.373605</v>
          </cell>
          <cell r="B62" t="str">
            <v>A64_PL</v>
          </cell>
        </row>
        <row r="63">
          <cell r="A63" t="str">
            <v>484.38A64.5101.373606</v>
          </cell>
          <cell r="B63" t="str">
            <v>A64_PL</v>
          </cell>
        </row>
        <row r="64">
          <cell r="A64" t="str">
            <v>484.38A64.5101.510002</v>
          </cell>
          <cell r="B64" t="str">
            <v>A64_PL</v>
          </cell>
        </row>
        <row r="65">
          <cell r="A65" t="str">
            <v>484.38A64.5101.540203</v>
          </cell>
          <cell r="B65" t="str">
            <v>A64_PL</v>
          </cell>
        </row>
        <row r="66">
          <cell r="A66" t="str">
            <v>484.38A64.5101.560370</v>
          </cell>
          <cell r="B66" t="str">
            <v>A64_PL</v>
          </cell>
        </row>
        <row r="67">
          <cell r="A67" t="str">
            <v>484.38A64.5101.600101</v>
          </cell>
          <cell r="B67" t="str">
            <v>A64_PL</v>
          </cell>
        </row>
        <row r="68">
          <cell r="A68" t="str">
            <v>484.38A64.5101.600103</v>
          </cell>
          <cell r="B68" t="str">
            <v>A64_PL</v>
          </cell>
        </row>
        <row r="69">
          <cell r="A69" t="str">
            <v>484.38A64.5101.601101</v>
          </cell>
          <cell r="B69" t="str">
            <v>A64_PL</v>
          </cell>
        </row>
        <row r="70">
          <cell r="A70" t="str">
            <v>484.38A64.5101.618001</v>
          </cell>
          <cell r="B70" t="str">
            <v>A64_PL</v>
          </cell>
        </row>
        <row r="71">
          <cell r="A71" t="str">
            <v>484.38A64.5101.672107</v>
          </cell>
          <cell r="B71" t="str">
            <v>A64_PL</v>
          </cell>
        </row>
        <row r="72">
          <cell r="A72" t="str">
            <v>484.38A64.5101.770076</v>
          </cell>
          <cell r="B72" t="str">
            <v>A64_PL</v>
          </cell>
        </row>
        <row r="73">
          <cell r="A73" t="str">
            <v>484.38A64.5101.973601</v>
          </cell>
          <cell r="B73" t="str">
            <v>A64_PL</v>
          </cell>
        </row>
        <row r="74">
          <cell r="A74" t="str">
            <v>484.38A64.5101.973602</v>
          </cell>
          <cell r="B74" t="str">
            <v>A64_PL</v>
          </cell>
        </row>
        <row r="75">
          <cell r="A75" t="str">
            <v>484.38A64.5101.973603</v>
          </cell>
          <cell r="B75" t="str">
            <v>A64_PL</v>
          </cell>
        </row>
        <row r="76">
          <cell r="A76" t="str">
            <v>484.38A64.5102.373603</v>
          </cell>
          <cell r="B76" t="str">
            <v>A64_PL</v>
          </cell>
        </row>
        <row r="77">
          <cell r="A77" t="str">
            <v>484.38A64.5102.373605</v>
          </cell>
          <cell r="B77" t="str">
            <v>A64_PL</v>
          </cell>
        </row>
        <row r="78">
          <cell r="A78" t="str">
            <v>484.38A64.5102.373606</v>
          </cell>
          <cell r="B78" t="str">
            <v>A64_PL</v>
          </cell>
        </row>
        <row r="79">
          <cell r="A79" t="str">
            <v>484.38A64.5102.510001</v>
          </cell>
          <cell r="B79" t="str">
            <v>A64_PL</v>
          </cell>
        </row>
        <row r="80">
          <cell r="A80" t="str">
            <v>484.38A64.5102.510002</v>
          </cell>
          <cell r="B80" t="str">
            <v>A64_PL</v>
          </cell>
        </row>
        <row r="81">
          <cell r="A81" t="str">
            <v>484.38A64.5102.520208</v>
          </cell>
          <cell r="B81" t="str">
            <v>A64_PL</v>
          </cell>
        </row>
        <row r="82">
          <cell r="A82" t="str">
            <v>484.38A64.5102.540203</v>
          </cell>
          <cell r="B82" t="str">
            <v>A64_PL</v>
          </cell>
        </row>
        <row r="83">
          <cell r="A83" t="str">
            <v>484.38A64.5102.560370</v>
          </cell>
          <cell r="B83" t="str">
            <v>A64_PL</v>
          </cell>
        </row>
        <row r="84">
          <cell r="A84" t="str">
            <v>484.38A64.5102.600101</v>
          </cell>
          <cell r="B84" t="str">
            <v>A64_PL</v>
          </cell>
        </row>
        <row r="85">
          <cell r="A85" t="str">
            <v>484.38A64.5102.600102</v>
          </cell>
          <cell r="B85" t="str">
            <v>A64_PL</v>
          </cell>
        </row>
        <row r="86">
          <cell r="A86" t="str">
            <v>484.38A64.5102.600103</v>
          </cell>
          <cell r="B86" t="str">
            <v>A64_PL</v>
          </cell>
        </row>
        <row r="87">
          <cell r="A87" t="str">
            <v>484.38A64.5102.600199</v>
          </cell>
          <cell r="B87" t="str">
            <v>A64_PL</v>
          </cell>
        </row>
        <row r="88">
          <cell r="A88" t="str">
            <v>484.38A64.5102.606106</v>
          </cell>
          <cell r="B88" t="str">
            <v>A64_PL</v>
          </cell>
        </row>
        <row r="89">
          <cell r="A89" t="str">
            <v>484.38A64.5102.607001</v>
          </cell>
          <cell r="B89" t="str">
            <v>A64_PL</v>
          </cell>
        </row>
        <row r="90">
          <cell r="A90" t="str">
            <v>484.38A64.5102.610112</v>
          </cell>
          <cell r="B90" t="str">
            <v>A64_PL</v>
          </cell>
        </row>
        <row r="91">
          <cell r="A91" t="str">
            <v>484.38A64.5102.611001</v>
          </cell>
          <cell r="B91" t="str">
            <v>A64_PL</v>
          </cell>
        </row>
        <row r="92">
          <cell r="A92" t="str">
            <v>484.38A64.5102.611201</v>
          </cell>
          <cell r="B92" t="str">
            <v>A64_PL</v>
          </cell>
        </row>
        <row r="93">
          <cell r="A93" t="str">
            <v>484.38A64.5102.616104</v>
          </cell>
          <cell r="B93" t="str">
            <v>A64_PL</v>
          </cell>
        </row>
        <row r="94">
          <cell r="A94" t="str">
            <v>484.38A64.5102.618001</v>
          </cell>
          <cell r="B94" t="str">
            <v>A64_PL</v>
          </cell>
        </row>
        <row r="95">
          <cell r="A95" t="str">
            <v>484.38A64.5102.652101</v>
          </cell>
          <cell r="B95" t="str">
            <v>A64_PL</v>
          </cell>
        </row>
        <row r="96">
          <cell r="A96" t="str">
            <v>484.38A64.5102.652302</v>
          </cell>
          <cell r="B96" t="str">
            <v>A64_PL</v>
          </cell>
        </row>
        <row r="97">
          <cell r="A97" t="str">
            <v>484.38A64.5102.655601</v>
          </cell>
          <cell r="B97" t="str">
            <v>A64_PL</v>
          </cell>
        </row>
        <row r="98">
          <cell r="A98" t="str">
            <v>484.38A64.5102.672107</v>
          </cell>
          <cell r="B98" t="str">
            <v>A64_PL</v>
          </cell>
        </row>
        <row r="99">
          <cell r="A99" t="str">
            <v>484.38A64.5102.672110</v>
          </cell>
          <cell r="B99" t="str">
            <v>A64_PL</v>
          </cell>
        </row>
        <row r="100">
          <cell r="A100" t="str">
            <v>484.38A64.5102.690001</v>
          </cell>
          <cell r="B100" t="str">
            <v>A64_PL</v>
          </cell>
        </row>
        <row r="101">
          <cell r="A101" t="str">
            <v>484.38A64.5102.691001</v>
          </cell>
          <cell r="B101" t="str">
            <v>A64_PL</v>
          </cell>
        </row>
        <row r="102">
          <cell r="A102" t="str">
            <v>484.38A64.5102.700002</v>
          </cell>
          <cell r="B102" t="str">
            <v>A64_PL</v>
          </cell>
        </row>
        <row r="103">
          <cell r="A103" t="str">
            <v>484.38A64.5102.770076</v>
          </cell>
          <cell r="B103" t="str">
            <v>A64_PL</v>
          </cell>
        </row>
        <row r="104">
          <cell r="A104" t="str">
            <v>484.38A64.5102.973601</v>
          </cell>
          <cell r="B104" t="str">
            <v>A64_PL</v>
          </cell>
        </row>
        <row r="105">
          <cell r="A105" t="str">
            <v>484.38A64.5102.973602</v>
          </cell>
          <cell r="B105" t="str">
            <v>A64_PL</v>
          </cell>
        </row>
        <row r="106">
          <cell r="A106" t="str">
            <v>484.38A64.5102.973603</v>
          </cell>
          <cell r="B106" t="str">
            <v>A64_PL</v>
          </cell>
        </row>
        <row r="107">
          <cell r="A107" t="str">
            <v>484.38A64.5103.373603</v>
          </cell>
          <cell r="B107" t="str">
            <v>A64_PL</v>
          </cell>
        </row>
        <row r="108">
          <cell r="A108" t="str">
            <v>484.38A64.5103.373605</v>
          </cell>
          <cell r="B108" t="str">
            <v>A64_PL</v>
          </cell>
        </row>
        <row r="109">
          <cell r="A109" t="str">
            <v>484.38A64.5103.373606</v>
          </cell>
          <cell r="B109" t="str">
            <v>A64_PL</v>
          </cell>
        </row>
        <row r="110">
          <cell r="A110" t="str">
            <v>484.38A64.5103.510001</v>
          </cell>
          <cell r="B110" t="str">
            <v>A64_PL</v>
          </cell>
        </row>
        <row r="111">
          <cell r="A111" t="str">
            <v>484.38A64.5103.510002</v>
          </cell>
          <cell r="B111" t="str">
            <v>A64_PL</v>
          </cell>
        </row>
        <row r="112">
          <cell r="A112" t="str">
            <v>484.38A64.5103.520208</v>
          </cell>
          <cell r="B112" t="str">
            <v>A64_PL</v>
          </cell>
        </row>
        <row r="113">
          <cell r="A113" t="str">
            <v>484.38A64.5103.540203</v>
          </cell>
          <cell r="B113" t="str">
            <v>A64_PL</v>
          </cell>
        </row>
        <row r="114">
          <cell r="A114" t="str">
            <v>484.38A64.5103.560370</v>
          </cell>
          <cell r="B114" t="str">
            <v>A64_PL</v>
          </cell>
        </row>
        <row r="115">
          <cell r="A115" t="str">
            <v>484.38A64.5103.600101</v>
          </cell>
          <cell r="B115" t="str">
            <v>A64_PL</v>
          </cell>
        </row>
        <row r="116">
          <cell r="A116" t="str">
            <v>484.38A64.5103.600102</v>
          </cell>
          <cell r="B116" t="str">
            <v>A64_PL</v>
          </cell>
        </row>
        <row r="117">
          <cell r="A117" t="str">
            <v>484.38A64.5103.600103</v>
          </cell>
          <cell r="B117" t="str">
            <v>A64_PL</v>
          </cell>
        </row>
        <row r="118">
          <cell r="A118" t="str">
            <v>484.38A64.5103.600104</v>
          </cell>
          <cell r="B118" t="str">
            <v>A64_PL</v>
          </cell>
        </row>
        <row r="119">
          <cell r="A119" t="str">
            <v>484.38A64.5103.600199</v>
          </cell>
          <cell r="B119" t="str">
            <v>A64_PL</v>
          </cell>
        </row>
        <row r="120">
          <cell r="A120" t="str">
            <v>484.38A64.5103.600501</v>
          </cell>
          <cell r="B120" t="str">
            <v>A64_PL</v>
          </cell>
        </row>
        <row r="121">
          <cell r="A121" t="str">
            <v>484.38A64.5103.600503</v>
          </cell>
          <cell r="B121" t="str">
            <v>A64_PL</v>
          </cell>
        </row>
        <row r="122">
          <cell r="A122" t="str">
            <v>484.38A64.5103.600507</v>
          </cell>
          <cell r="B122" t="str">
            <v>A64_PL</v>
          </cell>
        </row>
        <row r="123">
          <cell r="A123" t="str">
            <v>484.38A64.5103.607001</v>
          </cell>
          <cell r="B123" t="str">
            <v>A64_PL</v>
          </cell>
        </row>
        <row r="124">
          <cell r="A124" t="str">
            <v>484.38A64.5103.610075</v>
          </cell>
          <cell r="B124" t="str">
            <v>A64_PL</v>
          </cell>
        </row>
        <row r="125">
          <cell r="A125" t="str">
            <v>484.38A64.5103.610112</v>
          </cell>
          <cell r="B125" t="str">
            <v>A64_PL</v>
          </cell>
        </row>
        <row r="126">
          <cell r="A126" t="str">
            <v>484.38A64.5103.611001</v>
          </cell>
          <cell r="B126" t="str">
            <v>A64_PL</v>
          </cell>
        </row>
        <row r="127">
          <cell r="A127" t="str">
            <v>484.38A64.5103.611201</v>
          </cell>
          <cell r="B127" t="str">
            <v>A64_PL</v>
          </cell>
        </row>
        <row r="128">
          <cell r="A128" t="str">
            <v>484.38A64.5103.616101</v>
          </cell>
          <cell r="B128" t="str">
            <v>A64_PL</v>
          </cell>
        </row>
        <row r="129">
          <cell r="A129" t="str">
            <v>484.38A64.5103.618001</v>
          </cell>
          <cell r="B129" t="str">
            <v>A64_PL</v>
          </cell>
        </row>
        <row r="130">
          <cell r="A130" t="str">
            <v>484.38A64.5103.632103</v>
          </cell>
          <cell r="B130" t="str">
            <v>A64_PL</v>
          </cell>
        </row>
        <row r="131">
          <cell r="A131" t="str">
            <v>484.38A64.5103.632612</v>
          </cell>
          <cell r="B131" t="str">
            <v>A64_PL</v>
          </cell>
        </row>
        <row r="132">
          <cell r="A132" t="str">
            <v>484.38A64.5103.652302</v>
          </cell>
          <cell r="B132" t="str">
            <v>A64_PL</v>
          </cell>
        </row>
        <row r="133">
          <cell r="A133" t="str">
            <v>484.38A64.5103.655601</v>
          </cell>
          <cell r="B133" t="str">
            <v>A64_PL</v>
          </cell>
        </row>
        <row r="134">
          <cell r="A134" t="str">
            <v>484.38A64.5103.655801</v>
          </cell>
          <cell r="B134" t="str">
            <v>A64_PL</v>
          </cell>
        </row>
        <row r="135">
          <cell r="A135" t="str">
            <v>484.38A64.5103.672107</v>
          </cell>
          <cell r="B135" t="str">
            <v>A64_PL</v>
          </cell>
        </row>
        <row r="136">
          <cell r="A136" t="str">
            <v>484.38A64.5103.672110</v>
          </cell>
          <cell r="B136" t="str">
            <v>A64_PL</v>
          </cell>
        </row>
        <row r="137">
          <cell r="A137" t="str">
            <v>484.38A64.5103.691001</v>
          </cell>
          <cell r="B137" t="str">
            <v>A64_PL</v>
          </cell>
        </row>
        <row r="138">
          <cell r="A138" t="str">
            <v>484.38A64.5103.700002</v>
          </cell>
          <cell r="B138" t="str">
            <v>A64_PL</v>
          </cell>
        </row>
        <row r="139">
          <cell r="A139" t="str">
            <v>484.38A64.5103.725001</v>
          </cell>
          <cell r="B139" t="str">
            <v>A64_PL</v>
          </cell>
        </row>
        <row r="140">
          <cell r="A140" t="str">
            <v>484.38A64.5103.973601</v>
          </cell>
          <cell r="B140" t="str">
            <v>A64_PL</v>
          </cell>
        </row>
        <row r="141">
          <cell r="A141" t="str">
            <v>484.38A64.5103.973602</v>
          </cell>
          <cell r="B141" t="str">
            <v>A64_PL</v>
          </cell>
        </row>
        <row r="142">
          <cell r="A142" t="str">
            <v>484.38A64.5103.973603</v>
          </cell>
          <cell r="B142" t="str">
            <v>A64_PL</v>
          </cell>
        </row>
        <row r="143">
          <cell r="A143" t="str">
            <v>484.38A64.5122.373603</v>
          </cell>
          <cell r="B143" t="str">
            <v>A64_PL</v>
          </cell>
        </row>
        <row r="144">
          <cell r="A144" t="str">
            <v>484.38A64.5122.373605</v>
          </cell>
          <cell r="B144" t="str">
            <v>A64_PL</v>
          </cell>
        </row>
        <row r="145">
          <cell r="A145" t="str">
            <v>484.38A64.5122.373606</v>
          </cell>
          <cell r="B145" t="str">
            <v>A64_PL</v>
          </cell>
        </row>
        <row r="146">
          <cell r="A146" t="str">
            <v>484.38A64.5122.510001</v>
          </cell>
          <cell r="B146" t="str">
            <v>A64_PL</v>
          </cell>
        </row>
        <row r="147">
          <cell r="A147" t="str">
            <v>484.38A64.5122.510002</v>
          </cell>
          <cell r="B147" t="str">
            <v>A64_PL</v>
          </cell>
        </row>
        <row r="148">
          <cell r="A148" t="str">
            <v>484.38A64.5122.520208</v>
          </cell>
          <cell r="B148" t="str">
            <v>A64_PL</v>
          </cell>
        </row>
        <row r="149">
          <cell r="A149" t="str">
            <v>484.38A64.5122.540203</v>
          </cell>
          <cell r="B149" t="str">
            <v>A64_PL</v>
          </cell>
        </row>
        <row r="150">
          <cell r="A150" t="str">
            <v>484.38A64.5122.560370</v>
          </cell>
          <cell r="B150" t="str">
            <v>A64_PL</v>
          </cell>
        </row>
        <row r="151">
          <cell r="A151" t="str">
            <v>484.38A64.5122.600101</v>
          </cell>
          <cell r="B151" t="str">
            <v>A64_PL</v>
          </cell>
        </row>
        <row r="152">
          <cell r="A152" t="str">
            <v>484.38A64.5122.600102</v>
          </cell>
          <cell r="B152" t="str">
            <v>A64_PL</v>
          </cell>
        </row>
        <row r="153">
          <cell r="A153" t="str">
            <v>484.38A64.5122.600103</v>
          </cell>
          <cell r="B153" t="str">
            <v>A64_PL</v>
          </cell>
        </row>
        <row r="154">
          <cell r="A154" t="str">
            <v>484.38A64.5122.600199</v>
          </cell>
          <cell r="B154" t="str">
            <v>A64_PL</v>
          </cell>
        </row>
        <row r="155">
          <cell r="A155" t="str">
            <v>484.38A64.5122.607001</v>
          </cell>
          <cell r="B155" t="str">
            <v>A64_PL</v>
          </cell>
        </row>
        <row r="156">
          <cell r="A156" t="str">
            <v>484.38A64.5122.611001</v>
          </cell>
          <cell r="B156" t="str">
            <v>A64_PL</v>
          </cell>
        </row>
        <row r="157">
          <cell r="A157" t="str">
            <v>484.38A64.5122.618001</v>
          </cell>
          <cell r="B157" t="str">
            <v>A64_PL</v>
          </cell>
        </row>
        <row r="158">
          <cell r="A158" t="str">
            <v>484.38A64.5122.632103</v>
          </cell>
          <cell r="B158" t="str">
            <v>A64_PL</v>
          </cell>
        </row>
        <row r="159">
          <cell r="A159" t="str">
            <v>484.38A64.5122.655601</v>
          </cell>
          <cell r="B159" t="str">
            <v>A64_PL</v>
          </cell>
        </row>
        <row r="160">
          <cell r="A160" t="str">
            <v>484.38A64.5122.657002</v>
          </cell>
          <cell r="B160" t="str">
            <v>A64_PL</v>
          </cell>
        </row>
        <row r="161">
          <cell r="A161" t="str">
            <v>484.38A64.5122.672107</v>
          </cell>
          <cell r="B161" t="str">
            <v>A64_PL</v>
          </cell>
        </row>
        <row r="162">
          <cell r="A162" t="str">
            <v>484.38A64.5122.672110</v>
          </cell>
          <cell r="B162" t="str">
            <v>A64_PL</v>
          </cell>
        </row>
        <row r="163">
          <cell r="A163" t="str">
            <v>484.38A64.5122.690001</v>
          </cell>
          <cell r="B163" t="str">
            <v>A64_PL</v>
          </cell>
        </row>
        <row r="164">
          <cell r="A164" t="str">
            <v>484.38A64.5122.691001</v>
          </cell>
          <cell r="B164" t="str">
            <v>A64_PL</v>
          </cell>
        </row>
        <row r="165">
          <cell r="A165" t="str">
            <v>484.38A64.5122.700002</v>
          </cell>
          <cell r="B165" t="str">
            <v>A64_PL</v>
          </cell>
        </row>
        <row r="166">
          <cell r="A166" t="str">
            <v>484.38A64.5122.973601</v>
          </cell>
          <cell r="B166" t="str">
            <v>A64_PL</v>
          </cell>
        </row>
        <row r="167">
          <cell r="A167" t="str">
            <v>484.38A64.5122.973602</v>
          </cell>
          <cell r="B167" t="str">
            <v>A64_PL</v>
          </cell>
        </row>
        <row r="168">
          <cell r="A168" t="str">
            <v>484.38A64.5122.973603</v>
          </cell>
          <cell r="B168" t="str">
            <v>A64_PL</v>
          </cell>
        </row>
        <row r="169">
          <cell r="A169" t="str">
            <v>484.38A64.5141.373603</v>
          </cell>
          <cell r="B169" t="str">
            <v>A64_PL</v>
          </cell>
        </row>
        <row r="170">
          <cell r="A170" t="str">
            <v>484.38A64.5141.373605</v>
          </cell>
          <cell r="B170" t="str">
            <v>A64_PL</v>
          </cell>
        </row>
        <row r="171">
          <cell r="A171" t="str">
            <v>484.38A64.5141.373606</v>
          </cell>
          <cell r="B171" t="str">
            <v>A64_PL</v>
          </cell>
        </row>
        <row r="172">
          <cell r="A172" t="str">
            <v>484.38A64.5141.510002</v>
          </cell>
          <cell r="B172" t="str">
            <v>A64_PL</v>
          </cell>
        </row>
        <row r="173">
          <cell r="A173" t="str">
            <v>484.38A64.5141.540203</v>
          </cell>
          <cell r="B173" t="str">
            <v>A64_PL</v>
          </cell>
        </row>
        <row r="174">
          <cell r="A174" t="str">
            <v>484.38A64.5141.560370</v>
          </cell>
          <cell r="B174" t="str">
            <v>A64_PL</v>
          </cell>
        </row>
        <row r="175">
          <cell r="A175" t="str">
            <v>484.38A64.5141.600101</v>
          </cell>
          <cell r="B175" t="str">
            <v>A64_PL</v>
          </cell>
        </row>
        <row r="176">
          <cell r="A176" t="str">
            <v>484.38A64.5141.600102</v>
          </cell>
          <cell r="B176" t="str">
            <v>A64_PL</v>
          </cell>
        </row>
        <row r="177">
          <cell r="A177" t="str">
            <v>484.38A64.5141.600103</v>
          </cell>
          <cell r="B177" t="str">
            <v>A64_PL</v>
          </cell>
        </row>
        <row r="178">
          <cell r="A178" t="str">
            <v>484.38A64.5141.600199</v>
          </cell>
          <cell r="B178" t="str">
            <v>A64_PL</v>
          </cell>
        </row>
        <row r="179">
          <cell r="A179" t="str">
            <v>484.38A64.5141.601101</v>
          </cell>
          <cell r="B179" t="str">
            <v>A64_PL</v>
          </cell>
        </row>
        <row r="180">
          <cell r="A180" t="str">
            <v>484.38A64.5141.611001</v>
          </cell>
          <cell r="B180" t="str">
            <v>A64_PL</v>
          </cell>
        </row>
        <row r="181">
          <cell r="A181" t="str">
            <v>484.38A64.5141.618001</v>
          </cell>
          <cell r="B181" t="str">
            <v>A64_PL</v>
          </cell>
        </row>
        <row r="182">
          <cell r="A182" t="str">
            <v>484.38A64.5141.652302</v>
          </cell>
          <cell r="B182" t="str">
            <v>A64_PL</v>
          </cell>
        </row>
        <row r="183">
          <cell r="A183" t="str">
            <v>484.38A64.5141.655601</v>
          </cell>
          <cell r="B183" t="str">
            <v>A64_PL</v>
          </cell>
        </row>
        <row r="184">
          <cell r="A184" t="str">
            <v>484.38A64.5141.655801</v>
          </cell>
          <cell r="B184" t="str">
            <v>A64_PL</v>
          </cell>
        </row>
        <row r="185">
          <cell r="A185" t="str">
            <v>484.38A64.5141.672102</v>
          </cell>
          <cell r="B185" t="str">
            <v>A64_PL</v>
          </cell>
        </row>
        <row r="186">
          <cell r="A186" t="str">
            <v>484.38A64.5141.672107</v>
          </cell>
          <cell r="B186" t="str">
            <v>A64_PL</v>
          </cell>
        </row>
        <row r="187">
          <cell r="A187" t="str">
            <v>484.38A64.5141.690001</v>
          </cell>
          <cell r="B187" t="str">
            <v>A64_PL</v>
          </cell>
        </row>
        <row r="188">
          <cell r="A188" t="str">
            <v>484.38A64.5141.770076</v>
          </cell>
          <cell r="B188" t="str">
            <v>A64_PL</v>
          </cell>
        </row>
        <row r="189">
          <cell r="A189" t="str">
            <v>484.38A64.5141.973601</v>
          </cell>
          <cell r="B189" t="str">
            <v>A64_PL</v>
          </cell>
        </row>
        <row r="190">
          <cell r="A190" t="str">
            <v>484.38A64.5141.973602</v>
          </cell>
          <cell r="B190" t="str">
            <v>A64_PL</v>
          </cell>
        </row>
        <row r="191">
          <cell r="A191" t="str">
            <v>484.38A64.5141.973603</v>
          </cell>
          <cell r="B191" t="str">
            <v>A64_PL</v>
          </cell>
        </row>
        <row r="192">
          <cell r="A192" t="str">
            <v>484.38A64.5143.373603</v>
          </cell>
          <cell r="B192" t="str">
            <v>A64_PL</v>
          </cell>
        </row>
        <row r="193">
          <cell r="A193" t="str">
            <v>484.38A64.5143.373605</v>
          </cell>
          <cell r="B193" t="str">
            <v>A64_PL</v>
          </cell>
        </row>
        <row r="194">
          <cell r="A194" t="str">
            <v>484.38A64.5143.373606</v>
          </cell>
          <cell r="B194" t="str">
            <v>A64_PL</v>
          </cell>
        </row>
        <row r="195">
          <cell r="A195" t="str">
            <v>484.38A64.5143.510002</v>
          </cell>
          <cell r="B195" t="str">
            <v>A64_PL</v>
          </cell>
        </row>
        <row r="196">
          <cell r="A196" t="str">
            <v>484.38A64.5143.540203</v>
          </cell>
          <cell r="B196" t="str">
            <v>A64_PL</v>
          </cell>
        </row>
        <row r="197">
          <cell r="A197" t="str">
            <v>484.38A64.5143.540204</v>
          </cell>
          <cell r="B197" t="str">
            <v>A64_PL</v>
          </cell>
        </row>
        <row r="198">
          <cell r="A198" t="str">
            <v>484.38A64.5143.560370</v>
          </cell>
          <cell r="B198" t="str">
            <v>A64_PL</v>
          </cell>
        </row>
        <row r="199">
          <cell r="A199" t="str">
            <v>484.38A64.5143.600101</v>
          </cell>
          <cell r="B199" t="str">
            <v>A64_PL</v>
          </cell>
        </row>
        <row r="200">
          <cell r="A200" t="str">
            <v>484.38A64.5143.600102</v>
          </cell>
          <cell r="B200" t="str">
            <v>A64_PL</v>
          </cell>
        </row>
        <row r="201">
          <cell r="A201" t="str">
            <v>484.38A64.5143.600103</v>
          </cell>
          <cell r="B201" t="str">
            <v>A64_PL</v>
          </cell>
        </row>
        <row r="202">
          <cell r="A202" t="str">
            <v>484.38A64.5143.600199</v>
          </cell>
          <cell r="B202" t="str">
            <v>A64_PL</v>
          </cell>
        </row>
        <row r="203">
          <cell r="A203" t="str">
            <v>484.38A64.5143.600501</v>
          </cell>
          <cell r="B203" t="str">
            <v>A64_PL</v>
          </cell>
        </row>
        <row r="204">
          <cell r="A204" t="str">
            <v>484.38A64.5143.600503</v>
          </cell>
          <cell r="B204" t="str">
            <v>A64_PL</v>
          </cell>
        </row>
        <row r="205">
          <cell r="A205" t="str">
            <v>484.38A64.5143.600507</v>
          </cell>
          <cell r="B205" t="str">
            <v>A64_PL</v>
          </cell>
        </row>
        <row r="206">
          <cell r="A206" t="str">
            <v>484.38A64.5143.607001</v>
          </cell>
          <cell r="B206" t="str">
            <v>A64_PL</v>
          </cell>
        </row>
        <row r="207">
          <cell r="A207" t="str">
            <v>484.38A64.5143.611001</v>
          </cell>
          <cell r="B207" t="str">
            <v>A64_PL</v>
          </cell>
        </row>
        <row r="208">
          <cell r="A208" t="str">
            <v>484.38A64.5143.611201</v>
          </cell>
          <cell r="B208" t="str">
            <v>A64_PL</v>
          </cell>
        </row>
        <row r="209">
          <cell r="A209" t="str">
            <v>484.38A64.5143.611203</v>
          </cell>
          <cell r="B209" t="str">
            <v>A64_PL</v>
          </cell>
        </row>
        <row r="210">
          <cell r="A210" t="str">
            <v>484.38A64.5143.616203</v>
          </cell>
          <cell r="B210" t="str">
            <v>A64_PL</v>
          </cell>
        </row>
        <row r="211">
          <cell r="A211" t="str">
            <v>484.38A64.5143.618001</v>
          </cell>
          <cell r="B211" t="str">
            <v>A64_PL</v>
          </cell>
        </row>
        <row r="212">
          <cell r="A212" t="str">
            <v>484.38A64.5143.655601</v>
          </cell>
          <cell r="B212" t="str">
            <v>A64_PL</v>
          </cell>
        </row>
        <row r="213">
          <cell r="A213" t="str">
            <v>484.38A64.5143.655742</v>
          </cell>
          <cell r="B213" t="str">
            <v>A64_PL</v>
          </cell>
        </row>
        <row r="214">
          <cell r="A214" t="str">
            <v>484.38A64.5143.655801</v>
          </cell>
          <cell r="B214" t="str">
            <v>A64_PL</v>
          </cell>
        </row>
        <row r="215">
          <cell r="A215" t="str">
            <v>484.38A64.5143.672107</v>
          </cell>
          <cell r="B215" t="str">
            <v>A64_PL</v>
          </cell>
        </row>
        <row r="216">
          <cell r="A216" t="str">
            <v>484.38A64.5143.672110</v>
          </cell>
          <cell r="B216" t="str">
            <v>A64_PL</v>
          </cell>
        </row>
        <row r="217">
          <cell r="A217" t="str">
            <v>484.38A64.5143.690001</v>
          </cell>
          <cell r="B217" t="str">
            <v>A64_PL</v>
          </cell>
        </row>
        <row r="218">
          <cell r="A218" t="str">
            <v>484.38A64.5143.691001</v>
          </cell>
          <cell r="B218" t="str">
            <v>A64_PL</v>
          </cell>
        </row>
        <row r="219">
          <cell r="A219" t="str">
            <v>484.38A64.5143.725001</v>
          </cell>
          <cell r="B219" t="str">
            <v>A64_PL</v>
          </cell>
        </row>
        <row r="220">
          <cell r="A220" t="str">
            <v>484.38A64.5143.760590</v>
          </cell>
          <cell r="B220" t="str">
            <v>A64_PL</v>
          </cell>
        </row>
        <row r="221">
          <cell r="A221" t="str">
            <v>484.38A64.5143.770075</v>
          </cell>
          <cell r="B221" t="str">
            <v>A64_PL</v>
          </cell>
        </row>
        <row r="222">
          <cell r="A222" t="str">
            <v>484.38A64.5143.779110</v>
          </cell>
          <cell r="B222" t="str">
            <v>A64_PL</v>
          </cell>
        </row>
        <row r="223">
          <cell r="A223" t="str">
            <v>484.38A64.5143.973601</v>
          </cell>
          <cell r="B223" t="str">
            <v>A64_PL</v>
          </cell>
        </row>
        <row r="224">
          <cell r="A224" t="str">
            <v>484.38A64.5143.973602</v>
          </cell>
          <cell r="B224" t="str">
            <v>A64_PL</v>
          </cell>
        </row>
        <row r="225">
          <cell r="A225" t="str">
            <v>484.38A64.5143.973603</v>
          </cell>
          <cell r="B225" t="str">
            <v>A64_PL</v>
          </cell>
        </row>
        <row r="226">
          <cell r="A226" t="str">
            <v>484.38A64.5146.373603</v>
          </cell>
          <cell r="B226" t="str">
            <v>A64_PL</v>
          </cell>
        </row>
        <row r="227">
          <cell r="A227" t="str">
            <v>484.38A64.5146.373605</v>
          </cell>
          <cell r="B227" t="str">
            <v>A64_PL</v>
          </cell>
        </row>
        <row r="228">
          <cell r="A228" t="str">
            <v>484.38A64.5146.373606</v>
          </cell>
          <cell r="B228" t="str">
            <v>A64_PL</v>
          </cell>
        </row>
        <row r="229">
          <cell r="A229" t="str">
            <v>484.38A64.5146.510002</v>
          </cell>
          <cell r="B229" t="str">
            <v>A64_PL</v>
          </cell>
        </row>
        <row r="230">
          <cell r="A230" t="str">
            <v>484.38A64.5146.520208</v>
          </cell>
          <cell r="B230" t="str">
            <v>A64_PL</v>
          </cell>
        </row>
        <row r="231">
          <cell r="A231" t="str">
            <v>484.38A64.5146.540203</v>
          </cell>
          <cell r="B231" t="str">
            <v>A64_PL</v>
          </cell>
        </row>
        <row r="232">
          <cell r="A232" t="str">
            <v>484.38A64.5146.560370</v>
          </cell>
          <cell r="B232" t="str">
            <v>A64_PL</v>
          </cell>
        </row>
        <row r="233">
          <cell r="A233" t="str">
            <v>484.38A64.5146.600101</v>
          </cell>
          <cell r="B233" t="str">
            <v>A64_PL</v>
          </cell>
        </row>
        <row r="234">
          <cell r="A234" t="str">
            <v>484.38A64.5146.600102</v>
          </cell>
          <cell r="B234" t="str">
            <v>A64_PL</v>
          </cell>
        </row>
        <row r="235">
          <cell r="A235" t="str">
            <v>484.38A64.5146.600103</v>
          </cell>
          <cell r="B235" t="str">
            <v>A64_PL</v>
          </cell>
        </row>
        <row r="236">
          <cell r="A236" t="str">
            <v>484.38A64.5146.600199</v>
          </cell>
          <cell r="B236" t="str">
            <v>A64_PL</v>
          </cell>
        </row>
        <row r="237">
          <cell r="A237" t="str">
            <v>484.38A64.5146.600501</v>
          </cell>
          <cell r="B237" t="str">
            <v>A64_PL</v>
          </cell>
        </row>
        <row r="238">
          <cell r="A238" t="str">
            <v>484.38A64.5146.600503</v>
          </cell>
          <cell r="B238" t="str">
            <v>A64_PL</v>
          </cell>
        </row>
        <row r="239">
          <cell r="A239" t="str">
            <v>484.38A64.5146.601101</v>
          </cell>
          <cell r="B239" t="str">
            <v>A64_PL</v>
          </cell>
        </row>
        <row r="240">
          <cell r="A240" t="str">
            <v>484.38A64.5146.606106</v>
          </cell>
          <cell r="B240" t="str">
            <v>A64_PL</v>
          </cell>
        </row>
        <row r="241">
          <cell r="A241" t="str">
            <v>484.38A64.5146.607001</v>
          </cell>
          <cell r="B241" t="str">
            <v>A64_PL</v>
          </cell>
        </row>
        <row r="242">
          <cell r="A242" t="str">
            <v>484.38A64.5146.610112</v>
          </cell>
          <cell r="B242" t="str">
            <v>A64_PL</v>
          </cell>
        </row>
        <row r="243">
          <cell r="A243" t="str">
            <v>484.38A64.5146.611001</v>
          </cell>
          <cell r="B243" t="str">
            <v>A64_PL</v>
          </cell>
        </row>
        <row r="244">
          <cell r="A244" t="str">
            <v>484.38A64.5146.611201</v>
          </cell>
          <cell r="B244" t="str">
            <v>A64_PL</v>
          </cell>
        </row>
        <row r="245">
          <cell r="A245" t="str">
            <v>484.38A64.5146.616104</v>
          </cell>
          <cell r="B245" t="str">
            <v>A64_PL</v>
          </cell>
        </row>
        <row r="246">
          <cell r="A246" t="str">
            <v>484.38A64.5146.618001</v>
          </cell>
          <cell r="B246" t="str">
            <v>A64_PL</v>
          </cell>
        </row>
        <row r="247">
          <cell r="A247" t="str">
            <v>484.38A64.5146.652302</v>
          </cell>
          <cell r="B247" t="str">
            <v>A64_PL</v>
          </cell>
        </row>
        <row r="248">
          <cell r="A248" t="str">
            <v>484.38A64.5146.655601</v>
          </cell>
          <cell r="B248" t="str">
            <v>A64_PL</v>
          </cell>
        </row>
        <row r="249">
          <cell r="A249" t="str">
            <v>484.38A64.5146.672107</v>
          </cell>
          <cell r="B249" t="str">
            <v>A64_PL</v>
          </cell>
        </row>
        <row r="250">
          <cell r="A250" t="str">
            <v>484.38A64.5146.672110</v>
          </cell>
          <cell r="B250" t="str">
            <v>A64_PL</v>
          </cell>
        </row>
        <row r="251">
          <cell r="A251" t="str">
            <v>484.38A64.5146.672203</v>
          </cell>
          <cell r="B251" t="str">
            <v>A64_PL</v>
          </cell>
        </row>
        <row r="252">
          <cell r="A252" t="str">
            <v>484.38A64.5146.690001</v>
          </cell>
          <cell r="B252" t="str">
            <v>A64_PL</v>
          </cell>
        </row>
        <row r="253">
          <cell r="A253" t="str">
            <v>484.38A64.5146.691001</v>
          </cell>
          <cell r="B253" t="str">
            <v>A64_PL</v>
          </cell>
        </row>
        <row r="254">
          <cell r="A254" t="str">
            <v>484.38A64.5146.700002</v>
          </cell>
          <cell r="B254" t="str">
            <v>A64_PL</v>
          </cell>
        </row>
        <row r="255">
          <cell r="A255" t="str">
            <v>484.38A64.5146.710011</v>
          </cell>
          <cell r="B255" t="str">
            <v>A64_PL</v>
          </cell>
        </row>
        <row r="256">
          <cell r="A256" t="str">
            <v>484.38A64.5146.725001</v>
          </cell>
          <cell r="B256" t="str">
            <v>A64_PL</v>
          </cell>
        </row>
        <row r="257">
          <cell r="A257" t="str">
            <v>484.38A64.5146.770076</v>
          </cell>
          <cell r="B257" t="str">
            <v>A64_PL</v>
          </cell>
        </row>
        <row r="258">
          <cell r="A258" t="str">
            <v>484.38A64.5146.779110</v>
          </cell>
          <cell r="B258" t="str">
            <v>A64_PL</v>
          </cell>
        </row>
        <row r="259">
          <cell r="A259" t="str">
            <v>484.38A64.5146.973601</v>
          </cell>
          <cell r="B259" t="str">
            <v>A64_PL</v>
          </cell>
        </row>
        <row r="260">
          <cell r="A260" t="str">
            <v>484.38A64.5146.973602</v>
          </cell>
          <cell r="B260" t="str">
            <v>A64_PL</v>
          </cell>
        </row>
        <row r="261">
          <cell r="A261" t="str">
            <v>484.38A64.5146.973603</v>
          </cell>
          <cell r="B261" t="str">
            <v>A64_PL</v>
          </cell>
        </row>
        <row r="262">
          <cell r="A262" t="str">
            <v>484.38A64.5165.373408</v>
          </cell>
          <cell r="B262" t="str">
            <v>A64_PL</v>
          </cell>
        </row>
        <row r="263">
          <cell r="A263" t="str">
            <v>484.38A64.5165.373603</v>
          </cell>
          <cell r="B263" t="str">
            <v>A64_PL</v>
          </cell>
        </row>
        <row r="264">
          <cell r="A264" t="str">
            <v>484.38A64.5165.390001</v>
          </cell>
          <cell r="B264" t="str">
            <v>A64_PL</v>
          </cell>
        </row>
        <row r="265">
          <cell r="A265" t="str">
            <v>484.38A64.5165.474302</v>
          </cell>
          <cell r="B265" t="str">
            <v>A64_PL</v>
          </cell>
        </row>
        <row r="266">
          <cell r="A266" t="str">
            <v>484.38A64.5165.510001</v>
          </cell>
          <cell r="B266" t="str">
            <v>A64_PL</v>
          </cell>
        </row>
        <row r="267">
          <cell r="A267" t="str">
            <v>484.38A64.5165.510002</v>
          </cell>
          <cell r="B267" t="str">
            <v>A64_PL</v>
          </cell>
        </row>
        <row r="268">
          <cell r="A268" t="str">
            <v>484.38A64.5165.520208</v>
          </cell>
          <cell r="B268" t="str">
            <v>A64_PL</v>
          </cell>
        </row>
        <row r="269">
          <cell r="A269" t="str">
            <v>484.38A64.5165.540203</v>
          </cell>
          <cell r="B269" t="str">
            <v>A64_PL</v>
          </cell>
        </row>
        <row r="270">
          <cell r="A270" t="str">
            <v>484.38A64.5165.540204</v>
          </cell>
          <cell r="B270" t="str">
            <v>A64_PL</v>
          </cell>
        </row>
        <row r="271">
          <cell r="A271" t="str">
            <v>484.38A64.5165.560370</v>
          </cell>
          <cell r="B271" t="str">
            <v>A64_PL</v>
          </cell>
        </row>
        <row r="272">
          <cell r="A272" t="str">
            <v>484.38A64.5165.600101</v>
          </cell>
          <cell r="B272" t="str">
            <v>A64_PL</v>
          </cell>
        </row>
        <row r="273">
          <cell r="A273" t="str">
            <v>484.38A64.5165.600102</v>
          </cell>
          <cell r="B273" t="str">
            <v>A64_PL</v>
          </cell>
        </row>
        <row r="274">
          <cell r="A274" t="str">
            <v>484.38A64.5165.600103</v>
          </cell>
          <cell r="B274" t="str">
            <v>A64_PL</v>
          </cell>
        </row>
        <row r="275">
          <cell r="A275" t="str">
            <v>484.38A64.5165.600198</v>
          </cell>
          <cell r="B275" t="str">
            <v>A64_PL</v>
          </cell>
        </row>
        <row r="276">
          <cell r="A276" t="str">
            <v>484.38A64.5165.600501</v>
          </cell>
          <cell r="B276" t="str">
            <v>A64_PL</v>
          </cell>
        </row>
        <row r="277">
          <cell r="A277" t="str">
            <v>484.38A64.5165.601101</v>
          </cell>
          <cell r="B277" t="str">
            <v>A64_PL</v>
          </cell>
        </row>
        <row r="278">
          <cell r="A278" t="str">
            <v>484.38A64.5165.603104</v>
          </cell>
          <cell r="B278" t="str">
            <v>A64_PL</v>
          </cell>
        </row>
        <row r="279">
          <cell r="A279" t="str">
            <v>484.38A64.5165.606106</v>
          </cell>
          <cell r="B279" t="str">
            <v>A64_PL</v>
          </cell>
        </row>
        <row r="280">
          <cell r="A280" t="str">
            <v>484.38A64.5165.607001</v>
          </cell>
          <cell r="B280" t="str">
            <v>A64_PL</v>
          </cell>
        </row>
        <row r="281">
          <cell r="A281" t="str">
            <v>484.38A64.5165.610075</v>
          </cell>
          <cell r="B281" t="str">
            <v>A64_PL</v>
          </cell>
        </row>
        <row r="282">
          <cell r="A282" t="str">
            <v>484.38A64.5165.610112</v>
          </cell>
          <cell r="B282" t="str">
            <v>A64_PL</v>
          </cell>
        </row>
        <row r="283">
          <cell r="A283" t="str">
            <v>484.38A64.5165.611001</v>
          </cell>
          <cell r="B283" t="str">
            <v>A64_PL</v>
          </cell>
        </row>
        <row r="284">
          <cell r="A284" t="str">
            <v>484.38A64.5165.611201</v>
          </cell>
          <cell r="B284" t="str">
            <v>A64_PL</v>
          </cell>
        </row>
        <row r="285">
          <cell r="A285" t="str">
            <v>484.38A64.5165.611203</v>
          </cell>
          <cell r="B285" t="str">
            <v>A64_PL</v>
          </cell>
        </row>
        <row r="286">
          <cell r="A286" t="str">
            <v>484.38A64.5165.616101</v>
          </cell>
          <cell r="B286" t="str">
            <v>A64_PL</v>
          </cell>
        </row>
        <row r="287">
          <cell r="A287" t="str">
            <v>484.38A64.5165.616104</v>
          </cell>
          <cell r="B287" t="str">
            <v>A64_PL</v>
          </cell>
        </row>
        <row r="288">
          <cell r="A288" t="str">
            <v>484.38A64.5165.616203</v>
          </cell>
          <cell r="B288" t="str">
            <v>A64_PL</v>
          </cell>
        </row>
        <row r="289">
          <cell r="A289" t="str">
            <v>484.38A64.5165.618001</v>
          </cell>
          <cell r="B289" t="str">
            <v>A64_PL</v>
          </cell>
        </row>
        <row r="290">
          <cell r="A290" t="str">
            <v>484.38A64.5165.630104</v>
          </cell>
          <cell r="B290" t="str">
            <v>A64_PL</v>
          </cell>
        </row>
        <row r="291">
          <cell r="A291" t="str">
            <v>484.38A64.5165.632103</v>
          </cell>
          <cell r="B291" t="str">
            <v>A64_PL</v>
          </cell>
        </row>
        <row r="292">
          <cell r="A292" t="str">
            <v>484.38A64.5165.632612</v>
          </cell>
          <cell r="B292" t="str">
            <v>A64_PL</v>
          </cell>
        </row>
        <row r="293">
          <cell r="A293" t="str">
            <v>484.38A64.5165.652101</v>
          </cell>
          <cell r="B293" t="str">
            <v>A64_PL</v>
          </cell>
        </row>
        <row r="294">
          <cell r="A294" t="str">
            <v>484.38A64.5165.652102</v>
          </cell>
          <cell r="B294" t="str">
            <v>A64_PL</v>
          </cell>
        </row>
        <row r="295">
          <cell r="A295" t="str">
            <v>484.38A64.5165.652201</v>
          </cell>
          <cell r="B295" t="str">
            <v>A64_PL</v>
          </cell>
        </row>
        <row r="296">
          <cell r="A296" t="str">
            <v>484.38A64.5165.652302</v>
          </cell>
          <cell r="B296" t="str">
            <v>A64_PL</v>
          </cell>
        </row>
        <row r="297">
          <cell r="A297" t="str">
            <v>484.38A64.5165.652501</v>
          </cell>
          <cell r="B297" t="str">
            <v>A64_PL</v>
          </cell>
        </row>
        <row r="298">
          <cell r="A298" t="str">
            <v>484.38A64.5165.655601</v>
          </cell>
          <cell r="B298" t="str">
            <v>A64_PL</v>
          </cell>
        </row>
        <row r="299">
          <cell r="A299" t="str">
            <v>484.38A64.5165.655641</v>
          </cell>
          <cell r="B299" t="str">
            <v>A64_PL</v>
          </cell>
        </row>
        <row r="300">
          <cell r="A300" t="str">
            <v>484.38A64.5165.655742</v>
          </cell>
          <cell r="B300" t="str">
            <v>A64_PL</v>
          </cell>
        </row>
        <row r="301">
          <cell r="A301" t="str">
            <v>484.38A64.5165.655801</v>
          </cell>
          <cell r="B301" t="str">
            <v>A64_PL</v>
          </cell>
        </row>
        <row r="302">
          <cell r="A302" t="str">
            <v>484.38A64.5165.657002</v>
          </cell>
          <cell r="B302" t="str">
            <v>A64_PL</v>
          </cell>
        </row>
        <row r="303">
          <cell r="A303" t="str">
            <v>484.38A64.5165.672102</v>
          </cell>
          <cell r="B303" t="str">
            <v>A64_PL</v>
          </cell>
        </row>
        <row r="304">
          <cell r="A304" t="str">
            <v>484.38A64.5165.672107</v>
          </cell>
          <cell r="B304" t="str">
            <v>A64_PL</v>
          </cell>
        </row>
        <row r="305">
          <cell r="A305" t="str">
            <v>484.38A64.5165.672110</v>
          </cell>
          <cell r="B305" t="str">
            <v>A64_PL</v>
          </cell>
        </row>
        <row r="306">
          <cell r="A306" t="str">
            <v>484.38A64.5165.672112</v>
          </cell>
          <cell r="B306" t="str">
            <v>A64_PL</v>
          </cell>
        </row>
        <row r="307">
          <cell r="A307" t="str">
            <v>484.38A64.5165.672113</v>
          </cell>
          <cell r="B307" t="str">
            <v>A64_PL</v>
          </cell>
        </row>
        <row r="308">
          <cell r="A308" t="str">
            <v>484.38A64.5165.672601</v>
          </cell>
          <cell r="B308" t="str">
            <v>A64_PL</v>
          </cell>
        </row>
        <row r="309">
          <cell r="A309" t="str">
            <v>484.38A64.5165.690001</v>
          </cell>
          <cell r="B309" t="str">
            <v>A64_PL</v>
          </cell>
        </row>
        <row r="310">
          <cell r="A310" t="str">
            <v>484.38A64.5165.691001</v>
          </cell>
          <cell r="B310" t="str">
            <v>A64_PL</v>
          </cell>
        </row>
        <row r="311">
          <cell r="A311" t="str">
            <v>484.38A64.5165.700002</v>
          </cell>
          <cell r="B311" t="str">
            <v>A64_PL</v>
          </cell>
        </row>
        <row r="312">
          <cell r="A312" t="str">
            <v>484.38A64.5165.700400</v>
          </cell>
          <cell r="B312" t="str">
            <v>A64_PL</v>
          </cell>
        </row>
        <row r="313">
          <cell r="A313" t="str">
            <v>484.38A64.5165.710011</v>
          </cell>
          <cell r="B313" t="str">
            <v>A64_PL</v>
          </cell>
        </row>
        <row r="314">
          <cell r="A314" t="str">
            <v>484.38A64.5165.725001</v>
          </cell>
          <cell r="B314" t="str">
            <v>A64_PL</v>
          </cell>
        </row>
        <row r="315">
          <cell r="A315" t="str">
            <v>484.38A64.5165.759206</v>
          </cell>
          <cell r="B315" t="str">
            <v>A64_PL</v>
          </cell>
        </row>
        <row r="316">
          <cell r="A316" t="str">
            <v>484.38A64.5165.760590</v>
          </cell>
          <cell r="B316" t="str">
            <v>A64_PL</v>
          </cell>
        </row>
        <row r="317">
          <cell r="A317" t="str">
            <v>484.38A64.5165.769001</v>
          </cell>
          <cell r="B317" t="str">
            <v>A64_PL</v>
          </cell>
        </row>
        <row r="318">
          <cell r="A318" t="str">
            <v>484.38A64.5165.770075</v>
          </cell>
          <cell r="B318" t="str">
            <v>A64_PL</v>
          </cell>
        </row>
        <row r="319">
          <cell r="A319" t="str">
            <v>484.38A64.5165.770076</v>
          </cell>
          <cell r="B319" t="str">
            <v>A64_PL</v>
          </cell>
        </row>
        <row r="320">
          <cell r="A320" t="str">
            <v>484.38A64.5165.780006</v>
          </cell>
          <cell r="B320" t="str">
            <v>A64_PL</v>
          </cell>
        </row>
        <row r="321">
          <cell r="A321" t="str">
            <v>484.38A64.5166.510001</v>
          </cell>
          <cell r="B321" t="str">
            <v>A64_PL</v>
          </cell>
        </row>
        <row r="322">
          <cell r="A322" t="str">
            <v>484.38A64.5166.510002</v>
          </cell>
          <cell r="B322" t="str">
            <v>A64_PL</v>
          </cell>
        </row>
        <row r="323">
          <cell r="A323" t="str">
            <v>484.38A64.5166.520208</v>
          </cell>
          <cell r="B323" t="str">
            <v>A64_PL</v>
          </cell>
        </row>
        <row r="324">
          <cell r="A324" t="str">
            <v>484.38A64.5166.540203</v>
          </cell>
          <cell r="B324" t="str">
            <v>A64_PL</v>
          </cell>
        </row>
        <row r="325">
          <cell r="A325" t="str">
            <v>484.38A64.5166.560370</v>
          </cell>
          <cell r="B325" t="str">
            <v>A64_PL</v>
          </cell>
        </row>
        <row r="326">
          <cell r="A326" t="str">
            <v>484.38A64.5166.652201</v>
          </cell>
          <cell r="B326" t="str">
            <v>A64_PL</v>
          </cell>
        </row>
        <row r="327">
          <cell r="A327" t="str">
            <v>484.38A64.5166.655742</v>
          </cell>
          <cell r="B327" t="str">
            <v>A64_PL</v>
          </cell>
        </row>
        <row r="328">
          <cell r="A328" t="str">
            <v>484.38A64.5166.770076</v>
          </cell>
          <cell r="B328" t="str">
            <v>A64_PL</v>
          </cell>
        </row>
        <row r="329">
          <cell r="A329" t="str">
            <v>484.38A64.5170.510001</v>
          </cell>
          <cell r="B329" t="str">
            <v>A64_PL</v>
          </cell>
        </row>
        <row r="330">
          <cell r="A330" t="str">
            <v>484.38A64.5170.510002</v>
          </cell>
          <cell r="B330" t="str">
            <v>A64_PL</v>
          </cell>
        </row>
        <row r="331">
          <cell r="A331" t="str">
            <v>484.38A64.5170.540203</v>
          </cell>
          <cell r="B331" t="str">
            <v>A64_PL</v>
          </cell>
        </row>
        <row r="332">
          <cell r="A332" t="str">
            <v>484.38A64.5170.540204</v>
          </cell>
          <cell r="B332" t="str">
            <v>A64_PL</v>
          </cell>
        </row>
        <row r="333">
          <cell r="A333" t="str">
            <v>484.38A64.5170.560370</v>
          </cell>
          <cell r="B333" t="str">
            <v>A64_PL</v>
          </cell>
        </row>
        <row r="334">
          <cell r="A334" t="str">
            <v>484.38A64.5170.600101</v>
          </cell>
          <cell r="B334" t="str">
            <v>A64_PL</v>
          </cell>
        </row>
        <row r="335">
          <cell r="A335" t="str">
            <v>484.38A64.5170.600103</v>
          </cell>
          <cell r="B335" t="str">
            <v>A64_PL</v>
          </cell>
        </row>
        <row r="336">
          <cell r="A336" t="str">
            <v>484.38A64.5170.618001</v>
          </cell>
          <cell r="B336" t="str">
            <v>A64_PL</v>
          </cell>
        </row>
        <row r="337">
          <cell r="A337" t="str">
            <v>484.38A64.5170.652302</v>
          </cell>
          <cell r="B337" t="str">
            <v>A64_PL</v>
          </cell>
        </row>
        <row r="338">
          <cell r="A338" t="str">
            <v>484.38A64.5170.655601</v>
          </cell>
          <cell r="B338" t="str">
            <v>A64_PL</v>
          </cell>
        </row>
        <row r="339">
          <cell r="A339" t="str">
            <v>484.38A64.5170.655801</v>
          </cell>
          <cell r="B339" t="str">
            <v>A64_PL</v>
          </cell>
        </row>
        <row r="340">
          <cell r="A340" t="str">
            <v>484.38A64.5170.672110</v>
          </cell>
          <cell r="B340" t="str">
            <v>A64_PL</v>
          </cell>
        </row>
        <row r="341">
          <cell r="A341" t="str">
            <v>484.38A64.5170.770076</v>
          </cell>
          <cell r="B341" t="str">
            <v>A64_PL</v>
          </cell>
        </row>
        <row r="342">
          <cell r="A342" t="str">
            <v>484.38A64.5175.510001</v>
          </cell>
          <cell r="B342" t="str">
            <v>A64_PL</v>
          </cell>
        </row>
        <row r="343">
          <cell r="A343" t="str">
            <v>484.38A64.5175.510002</v>
          </cell>
          <cell r="B343" t="str">
            <v>A64_PL</v>
          </cell>
        </row>
        <row r="344">
          <cell r="A344" t="str">
            <v>484.38A64.5175.540203</v>
          </cell>
          <cell r="B344" t="str">
            <v>A64_PL</v>
          </cell>
        </row>
        <row r="345">
          <cell r="A345" t="str">
            <v>484.38A64.5175.560370</v>
          </cell>
          <cell r="B345" t="str">
            <v>A64_PL</v>
          </cell>
        </row>
        <row r="346">
          <cell r="A346" t="str">
            <v>484.38A64.5175.600101</v>
          </cell>
          <cell r="B346" t="str">
            <v>A64_PL</v>
          </cell>
        </row>
        <row r="347">
          <cell r="A347" t="str">
            <v>484.38A64.5175.600103</v>
          </cell>
          <cell r="B347" t="str">
            <v>A64_PL</v>
          </cell>
        </row>
        <row r="348">
          <cell r="A348" t="str">
            <v>484.38A64.5175.600507</v>
          </cell>
          <cell r="B348" t="str">
            <v>A64_PL</v>
          </cell>
        </row>
        <row r="349">
          <cell r="A349" t="str">
            <v>484.38A64.5175.618001</v>
          </cell>
          <cell r="B349" t="str">
            <v>A64_PL</v>
          </cell>
        </row>
        <row r="350">
          <cell r="A350" t="str">
            <v>484.38A64.5175.652101</v>
          </cell>
          <cell r="B350" t="str">
            <v>A64_PL</v>
          </cell>
        </row>
        <row r="351">
          <cell r="A351" t="str">
            <v>484.38A64.5175.655601</v>
          </cell>
          <cell r="B351" t="str">
            <v>A64_PL</v>
          </cell>
        </row>
        <row r="352">
          <cell r="A352" t="str">
            <v>484.38A64.5175.672110</v>
          </cell>
          <cell r="B352" t="str">
            <v>A64_PL</v>
          </cell>
        </row>
        <row r="353">
          <cell r="A353" t="str">
            <v>484.38A64.5175.770076</v>
          </cell>
          <cell r="B353" t="str">
            <v>A64_PL</v>
          </cell>
        </row>
        <row r="354">
          <cell r="A354" t="str">
            <v>484.38A64.5180.510001</v>
          </cell>
          <cell r="B354" t="str">
            <v>A64_PL</v>
          </cell>
        </row>
        <row r="355">
          <cell r="A355" t="str">
            <v>484.38A64.5180.510002</v>
          </cell>
          <cell r="B355" t="str">
            <v>A64_PL</v>
          </cell>
        </row>
        <row r="356">
          <cell r="A356" t="str">
            <v>484.38A64.5180.540203</v>
          </cell>
          <cell r="B356" t="str">
            <v>A64_PL</v>
          </cell>
        </row>
        <row r="357">
          <cell r="A357" t="str">
            <v>484.38A64.5180.560370</v>
          </cell>
          <cell r="B357" t="str">
            <v>A64_PL</v>
          </cell>
        </row>
        <row r="358">
          <cell r="A358" t="str">
            <v>484.38A64.5180.611201</v>
          </cell>
          <cell r="B358" t="str">
            <v>A64_PL</v>
          </cell>
        </row>
        <row r="359">
          <cell r="A359" t="str">
            <v>484.38A64.5180.618001</v>
          </cell>
          <cell r="B359" t="str">
            <v>A64_PL</v>
          </cell>
        </row>
        <row r="360">
          <cell r="A360" t="str">
            <v>484.38A64.5180.655601</v>
          </cell>
          <cell r="B360" t="str">
            <v>A64_PL</v>
          </cell>
        </row>
        <row r="361">
          <cell r="A361" t="str">
            <v>484.38A64.5180.655641</v>
          </cell>
          <cell r="B361" t="str">
            <v>A64_PL</v>
          </cell>
        </row>
        <row r="362">
          <cell r="A362" t="str">
            <v>484.38A64.5180.655742</v>
          </cell>
          <cell r="B362" t="str">
            <v>A64_PL</v>
          </cell>
        </row>
        <row r="363">
          <cell r="A363" t="str">
            <v>484.38A64.5180.690001</v>
          </cell>
          <cell r="B363" t="str">
            <v>A64_PL</v>
          </cell>
        </row>
        <row r="364">
          <cell r="A364" t="str">
            <v>484.38A64.5180.725001</v>
          </cell>
          <cell r="B364" t="str">
            <v>A64_PL</v>
          </cell>
        </row>
        <row r="365">
          <cell r="A365" t="str">
            <v>484.38A64.5180.760590</v>
          </cell>
          <cell r="B365" t="str">
            <v>A64_PL</v>
          </cell>
        </row>
        <row r="366">
          <cell r="A366" t="str">
            <v>484.38A64.5180.770076</v>
          </cell>
          <cell r="B366" t="str">
            <v>A64_PL</v>
          </cell>
        </row>
        <row r="367">
          <cell r="A367" t="str">
            <v>484.38A64.5196.373408</v>
          </cell>
          <cell r="B367" t="str">
            <v>A64_PL</v>
          </cell>
        </row>
        <row r="368">
          <cell r="A368" t="str">
            <v>484.38A64.5196.390001</v>
          </cell>
          <cell r="B368" t="str">
            <v>A64_PL</v>
          </cell>
        </row>
        <row r="369">
          <cell r="A369" t="str">
            <v>484.38A64.5196.510001</v>
          </cell>
          <cell r="B369" t="str">
            <v>A64_PL</v>
          </cell>
        </row>
        <row r="370">
          <cell r="A370" t="str">
            <v>484.38A64.5196.510002</v>
          </cell>
          <cell r="B370" t="str">
            <v>A64_PL</v>
          </cell>
        </row>
        <row r="371">
          <cell r="A371" t="str">
            <v>484.38A64.5196.540203</v>
          </cell>
          <cell r="B371" t="str">
            <v>A64_PL</v>
          </cell>
        </row>
        <row r="372">
          <cell r="A372" t="str">
            <v>484.38A64.5196.540204</v>
          </cell>
          <cell r="B372" t="str">
            <v>A64_PL</v>
          </cell>
        </row>
        <row r="373">
          <cell r="A373" t="str">
            <v>484.38A64.5196.560370</v>
          </cell>
          <cell r="B373" t="str">
            <v>A64_PL</v>
          </cell>
        </row>
        <row r="374">
          <cell r="A374" t="str">
            <v>484.38A64.5196.611001</v>
          </cell>
          <cell r="B374" t="str">
            <v>A64_PL</v>
          </cell>
        </row>
        <row r="375">
          <cell r="A375" t="str">
            <v>484.38A64.5196.611201</v>
          </cell>
          <cell r="B375" t="str">
            <v>A64_PL</v>
          </cell>
        </row>
        <row r="376">
          <cell r="A376" t="str">
            <v>484.38A64.5196.611203</v>
          </cell>
          <cell r="B376" t="str">
            <v>A64_PL</v>
          </cell>
        </row>
        <row r="377">
          <cell r="A377" t="str">
            <v>484.38A64.5196.616101</v>
          </cell>
          <cell r="B377" t="str">
            <v>A64_PL</v>
          </cell>
        </row>
        <row r="378">
          <cell r="A378" t="str">
            <v>484.38A64.5196.616102</v>
          </cell>
          <cell r="B378" t="str">
            <v>A64_PL</v>
          </cell>
        </row>
        <row r="379">
          <cell r="A379" t="str">
            <v>484.38A64.5196.616104</v>
          </cell>
          <cell r="B379" t="str">
            <v>A64_PL</v>
          </cell>
        </row>
        <row r="380">
          <cell r="A380" t="str">
            <v>484.38A64.5196.616151</v>
          </cell>
          <cell r="B380" t="str">
            <v>A64_PL</v>
          </cell>
        </row>
        <row r="381">
          <cell r="A381" t="str">
            <v>484.38A64.5196.618001</v>
          </cell>
          <cell r="B381" t="str">
            <v>A64_PL</v>
          </cell>
        </row>
        <row r="382">
          <cell r="A382" t="str">
            <v>484.38A64.5196.618109</v>
          </cell>
          <cell r="B382" t="str">
            <v>A64_PL</v>
          </cell>
        </row>
        <row r="383">
          <cell r="A383" t="str">
            <v>484.38A64.5196.652101</v>
          </cell>
          <cell r="B383" t="str">
            <v>A64_PL</v>
          </cell>
        </row>
        <row r="384">
          <cell r="A384" t="str">
            <v>484.38A64.5196.652201</v>
          </cell>
          <cell r="B384" t="str">
            <v>A64_PL</v>
          </cell>
        </row>
        <row r="385">
          <cell r="A385" t="str">
            <v>484.38A64.5196.652302</v>
          </cell>
          <cell r="B385" t="str">
            <v>A64_PL</v>
          </cell>
        </row>
        <row r="386">
          <cell r="A386" t="str">
            <v>484.38A64.5196.655601</v>
          </cell>
          <cell r="B386" t="str">
            <v>A64_PL</v>
          </cell>
        </row>
        <row r="387">
          <cell r="A387" t="str">
            <v>484.38A64.5196.655641</v>
          </cell>
          <cell r="B387" t="str">
            <v>A64_PL</v>
          </cell>
        </row>
        <row r="388">
          <cell r="A388" t="str">
            <v>484.38A64.5196.655742</v>
          </cell>
          <cell r="B388" t="str">
            <v>A64_PL</v>
          </cell>
        </row>
        <row r="389">
          <cell r="A389" t="str">
            <v>484.38A64.5196.655801</v>
          </cell>
          <cell r="B389" t="str">
            <v>A64_PL</v>
          </cell>
        </row>
        <row r="390">
          <cell r="A390" t="str">
            <v>484.38A64.5196.690001</v>
          </cell>
          <cell r="B390" t="str">
            <v>A64_PL</v>
          </cell>
        </row>
        <row r="391">
          <cell r="A391" t="str">
            <v>484.38A64.5196.691001</v>
          </cell>
          <cell r="B391" t="str">
            <v>A64_PL</v>
          </cell>
        </row>
        <row r="392">
          <cell r="A392" t="str">
            <v>484.38A64.5196.700002</v>
          </cell>
          <cell r="B392" t="str">
            <v>A64_PL</v>
          </cell>
        </row>
        <row r="393">
          <cell r="A393" t="str">
            <v>484.38A64.5196.710011</v>
          </cell>
          <cell r="B393" t="str">
            <v>A64_PL</v>
          </cell>
        </row>
        <row r="394">
          <cell r="A394" t="str">
            <v>484.38A64.5196.725001</v>
          </cell>
          <cell r="B394" t="str">
            <v>A64_PL</v>
          </cell>
        </row>
        <row r="395">
          <cell r="A395" t="str">
            <v>484.38A64.5196.730175</v>
          </cell>
          <cell r="B395" t="str">
            <v>A64_PL</v>
          </cell>
        </row>
        <row r="396">
          <cell r="A396" t="str">
            <v>484.38A64.5196.760590</v>
          </cell>
          <cell r="B396" t="str">
            <v>A64_PL</v>
          </cell>
        </row>
        <row r="397">
          <cell r="A397" t="str">
            <v>484.38A64.5196.769001</v>
          </cell>
          <cell r="B397" t="str">
            <v>A64_PL</v>
          </cell>
        </row>
        <row r="398">
          <cell r="A398" t="str">
            <v>484.38A64.5196.770076</v>
          </cell>
          <cell r="B398" t="str">
            <v>A64_PL</v>
          </cell>
        </row>
        <row r="399">
          <cell r="A399" t="str">
            <v>484.38A64.5405.351201</v>
          </cell>
          <cell r="B399" t="str">
            <v>A64_PL</v>
          </cell>
        </row>
        <row r="400">
          <cell r="A400" t="str">
            <v>484.38A64.5405.373603</v>
          </cell>
          <cell r="B400" t="str">
            <v>A64_PL</v>
          </cell>
        </row>
        <row r="401">
          <cell r="A401" t="str">
            <v>484.38A64.5405.374802</v>
          </cell>
          <cell r="B401" t="str">
            <v>A64_PL</v>
          </cell>
        </row>
        <row r="402">
          <cell r="A402" t="str">
            <v>484.38A64.5405.390001</v>
          </cell>
          <cell r="B402" t="str">
            <v>A64_PL</v>
          </cell>
        </row>
        <row r="403">
          <cell r="A403" t="str">
            <v>484.38A64.5405.451201</v>
          </cell>
          <cell r="B403" t="str">
            <v>A64_PL</v>
          </cell>
        </row>
        <row r="404">
          <cell r="A404" t="str">
            <v>484.38A64.5405.474302</v>
          </cell>
          <cell r="B404" t="str">
            <v>A64_PL</v>
          </cell>
        </row>
        <row r="405">
          <cell r="A405" t="str">
            <v>484.38A64.5405.520001</v>
          </cell>
          <cell r="B405" t="str">
            <v>A64_PL</v>
          </cell>
        </row>
        <row r="406">
          <cell r="A406" t="str">
            <v>484.38A64.5405.600507</v>
          </cell>
          <cell r="B406" t="str">
            <v>A64_PL</v>
          </cell>
        </row>
        <row r="407">
          <cell r="A407" t="str">
            <v>484.38A64.5405.672601</v>
          </cell>
          <cell r="B407" t="str">
            <v>A64_PL</v>
          </cell>
        </row>
        <row r="408">
          <cell r="A408" t="str">
            <v>484.38A64.5405.690001</v>
          </cell>
          <cell r="B408" t="str">
            <v>A64_PL</v>
          </cell>
        </row>
        <row r="409">
          <cell r="A409" t="str">
            <v>484.38A64.5405.700400</v>
          </cell>
          <cell r="B409" t="str">
            <v>A64_PL</v>
          </cell>
        </row>
        <row r="410">
          <cell r="A410" t="str">
            <v>484.38A64.5405.710303</v>
          </cell>
          <cell r="B410" t="str">
            <v>A64_PL</v>
          </cell>
        </row>
        <row r="411">
          <cell r="A411" t="str">
            <v>484.38A64.5405.769001</v>
          </cell>
          <cell r="B411" t="str">
            <v>A64_PL</v>
          </cell>
        </row>
        <row r="412">
          <cell r="A412" t="str">
            <v>484.38A64.5405.770075</v>
          </cell>
          <cell r="B412" t="str">
            <v>A64_PL</v>
          </cell>
        </row>
        <row r="413">
          <cell r="A413" t="str">
            <v>484.38A64.5405.780005</v>
          </cell>
          <cell r="B413" t="str">
            <v>A64_PL</v>
          </cell>
        </row>
        <row r="414">
          <cell r="A414" t="str">
            <v>484.38A64.5447.664764</v>
          </cell>
          <cell r="B414" t="str">
            <v>A64_PL</v>
          </cell>
        </row>
        <row r="415">
          <cell r="A415" t="str">
            <v>484.38A64.5447.710303</v>
          </cell>
          <cell r="B415" t="str">
            <v>A64_PL</v>
          </cell>
        </row>
        <row r="416">
          <cell r="A416" t="str">
            <v>484.38A64.5447.760590</v>
          </cell>
          <cell r="B416" t="str">
            <v>A64_PL</v>
          </cell>
        </row>
        <row r="417">
          <cell r="A417" t="str">
            <v>484.38A64.5447.769001</v>
          </cell>
          <cell r="B417" t="str">
            <v>A64_PL</v>
          </cell>
        </row>
        <row r="418">
          <cell r="A418" t="str">
            <v>484.38A64.5447.770075</v>
          </cell>
          <cell r="B418" t="str">
            <v>A64_PL</v>
          </cell>
        </row>
        <row r="419">
          <cell r="A419" t="str">
            <v>484.38A64.5447.780005</v>
          </cell>
          <cell r="B419" t="str">
            <v>A64_PL</v>
          </cell>
        </row>
        <row r="420">
          <cell r="A420" t="str">
            <v>484.38A64.5450.351201</v>
          </cell>
          <cell r="B420" t="str">
            <v>A64_PL</v>
          </cell>
        </row>
        <row r="421">
          <cell r="A421" t="str">
            <v>484.38A64.5450.373603</v>
          </cell>
          <cell r="B421" t="str">
            <v>A64_PL</v>
          </cell>
        </row>
        <row r="422">
          <cell r="A422" t="str">
            <v>484.38A64.5450.374802</v>
          </cell>
          <cell r="B422" t="str">
            <v>A64_PL</v>
          </cell>
        </row>
        <row r="423">
          <cell r="A423" t="str">
            <v>484.38A64.5450.390001</v>
          </cell>
          <cell r="B423" t="str">
            <v>A64_PL</v>
          </cell>
        </row>
        <row r="424">
          <cell r="A424" t="str">
            <v>484.38A64.5450.451201</v>
          </cell>
          <cell r="B424" t="str">
            <v>A64_PL</v>
          </cell>
        </row>
        <row r="425">
          <cell r="A425" t="str">
            <v>484.38A64.5450.474302</v>
          </cell>
          <cell r="B425" t="str">
            <v>A64_PL</v>
          </cell>
        </row>
        <row r="426">
          <cell r="A426" t="str">
            <v>484.38A64.5450.520001</v>
          </cell>
          <cell r="B426" t="str">
            <v>A64_PL</v>
          </cell>
        </row>
        <row r="427">
          <cell r="A427" t="str">
            <v>484.38A64.5450.600507</v>
          </cell>
          <cell r="B427" t="str">
            <v>A64_PL</v>
          </cell>
        </row>
        <row r="428">
          <cell r="A428" t="str">
            <v>484.38A64.5450.672601</v>
          </cell>
          <cell r="B428" t="str">
            <v>A64_PL</v>
          </cell>
        </row>
        <row r="429">
          <cell r="A429" t="str">
            <v>484.38A64.5450.690001</v>
          </cell>
          <cell r="B429" t="str">
            <v>A64_PL</v>
          </cell>
        </row>
        <row r="430">
          <cell r="A430" t="str">
            <v>484.38A64.5450.700400</v>
          </cell>
          <cell r="B430" t="str">
            <v>A64_PL</v>
          </cell>
        </row>
        <row r="431">
          <cell r="A431" t="str">
            <v>484.38A64.5450.710303</v>
          </cell>
          <cell r="B431" t="str">
            <v>A64_PL</v>
          </cell>
        </row>
        <row r="432">
          <cell r="A432" t="str">
            <v>484.38A64.5450.769001</v>
          </cell>
          <cell r="B432" t="str">
            <v>A64_PL</v>
          </cell>
        </row>
        <row r="433">
          <cell r="A433" t="str">
            <v>484.38A64.5450.770075</v>
          </cell>
          <cell r="B433" t="str">
            <v>A64_PL</v>
          </cell>
        </row>
        <row r="434">
          <cell r="A434" t="str">
            <v>484.38A64.5450.780005</v>
          </cell>
          <cell r="B434" t="str">
            <v>A64_PL</v>
          </cell>
        </row>
        <row r="435">
          <cell r="A435" t="str">
            <v>484.38A64.5450.973601</v>
          </cell>
          <cell r="B435" t="str">
            <v>A64_PL</v>
          </cell>
        </row>
        <row r="436">
          <cell r="A436" t="str">
            <v>484.38B14.5102.373603</v>
          </cell>
          <cell r="B436" t="str">
            <v>B14_PL</v>
          </cell>
        </row>
        <row r="437">
          <cell r="A437" t="str">
            <v>484.38B14.5102.373605</v>
          </cell>
          <cell r="B437" t="str">
            <v>B14_PL</v>
          </cell>
        </row>
        <row r="438">
          <cell r="A438" t="str">
            <v>484.38B14.5102.373606</v>
          </cell>
          <cell r="B438" t="str">
            <v>B14_PL</v>
          </cell>
        </row>
        <row r="439">
          <cell r="A439" t="str">
            <v>484.38B14.5102.973601</v>
          </cell>
          <cell r="B439" t="str">
            <v>B14_PL</v>
          </cell>
        </row>
        <row r="440">
          <cell r="A440" t="str">
            <v>484.38B14.5102.973602</v>
          </cell>
          <cell r="B440" t="str">
            <v>B14_PL</v>
          </cell>
        </row>
        <row r="441">
          <cell r="A441" t="str">
            <v>484.38B14.5102.973603</v>
          </cell>
          <cell r="B441" t="str">
            <v>B14_PL</v>
          </cell>
        </row>
        <row r="442">
          <cell r="A442" t="str">
            <v>484.38B14.5103.373603</v>
          </cell>
          <cell r="B442" t="str">
            <v>B14_PL</v>
          </cell>
        </row>
        <row r="443">
          <cell r="A443" t="str">
            <v>484.38B14.5103.373605</v>
          </cell>
          <cell r="B443" t="str">
            <v>B14_PL</v>
          </cell>
        </row>
        <row r="444">
          <cell r="A444" t="str">
            <v>484.38B14.5103.373606</v>
          </cell>
          <cell r="B444" t="str">
            <v>B14_PL</v>
          </cell>
        </row>
        <row r="445">
          <cell r="A445" t="str">
            <v>484.38B14.5103.973601</v>
          </cell>
          <cell r="B445" t="str">
            <v>B14_PL</v>
          </cell>
        </row>
        <row r="446">
          <cell r="A446" t="str">
            <v>484.38B14.5103.973602</v>
          </cell>
          <cell r="B446" t="str">
            <v>B14_PL</v>
          </cell>
        </row>
        <row r="447">
          <cell r="A447" t="str">
            <v>484.38B14.5103.973603</v>
          </cell>
          <cell r="B447" t="str">
            <v>B14_PL</v>
          </cell>
        </row>
        <row r="448">
          <cell r="A448" t="str">
            <v>484.38B14.5141.373603</v>
          </cell>
          <cell r="B448" t="str">
            <v>B14_PL</v>
          </cell>
        </row>
        <row r="449">
          <cell r="A449" t="str">
            <v>484.38B14.5141.373605</v>
          </cell>
          <cell r="B449" t="str">
            <v>B14_PL</v>
          </cell>
        </row>
        <row r="450">
          <cell r="A450" t="str">
            <v>484.38B14.5141.373606</v>
          </cell>
          <cell r="B450" t="str">
            <v>B14_PL</v>
          </cell>
        </row>
        <row r="451">
          <cell r="A451" t="str">
            <v>484.38B14.5141.973601</v>
          </cell>
          <cell r="B451" t="str">
            <v>B14_PL</v>
          </cell>
        </row>
        <row r="452">
          <cell r="A452" t="str">
            <v>484.38B14.5141.973602</v>
          </cell>
          <cell r="B452" t="str">
            <v>B14_PL</v>
          </cell>
        </row>
        <row r="453">
          <cell r="A453" t="str">
            <v>484.38B14.5141.973603</v>
          </cell>
          <cell r="B453" t="str">
            <v>B14_PL</v>
          </cell>
        </row>
        <row r="454">
          <cell r="A454" t="str">
            <v>484.38B14.5143.373603</v>
          </cell>
          <cell r="B454" t="str">
            <v>B14_PL</v>
          </cell>
        </row>
        <row r="455">
          <cell r="A455" t="str">
            <v>484.38B14.5143.373605</v>
          </cell>
          <cell r="B455" t="str">
            <v>B14_PL</v>
          </cell>
        </row>
        <row r="456">
          <cell r="A456" t="str">
            <v>484.38B14.5143.373606</v>
          </cell>
          <cell r="B456" t="str">
            <v>B14_PL</v>
          </cell>
        </row>
        <row r="457">
          <cell r="A457" t="str">
            <v>484.38B14.5143.973601</v>
          </cell>
          <cell r="B457" t="str">
            <v>B14_PL</v>
          </cell>
        </row>
        <row r="458">
          <cell r="A458" t="str">
            <v>484.38B14.5143.973602</v>
          </cell>
          <cell r="B458" t="str">
            <v>B14_PL</v>
          </cell>
        </row>
        <row r="459">
          <cell r="A459" t="str">
            <v>484.38B14.5143.973603</v>
          </cell>
          <cell r="B459" t="str">
            <v>B14_PL</v>
          </cell>
        </row>
        <row r="460">
          <cell r="A460" t="str">
            <v>484.38B14.5405.373603</v>
          </cell>
          <cell r="B460" t="str">
            <v>B14_PL</v>
          </cell>
        </row>
        <row r="461">
          <cell r="A461" t="str">
            <v>484.38B14.5405.474302</v>
          </cell>
          <cell r="B461" t="str">
            <v>B14_PL</v>
          </cell>
        </row>
        <row r="462">
          <cell r="A462" t="str">
            <v>484.38B14.5405.710303</v>
          </cell>
          <cell r="B462" t="str">
            <v>B14_PL</v>
          </cell>
        </row>
        <row r="463">
          <cell r="A463" t="str">
            <v>484.38B14.5405.770075</v>
          </cell>
          <cell r="B463" t="str">
            <v>B14_PL</v>
          </cell>
        </row>
        <row r="464">
          <cell r="A464" t="str">
            <v>484.38B14.5405.780005</v>
          </cell>
          <cell r="B464" t="str">
            <v>B14_PL</v>
          </cell>
        </row>
        <row r="465">
          <cell r="A465" t="str">
            <v>484.38B14.5447.710303</v>
          </cell>
          <cell r="B465" t="str">
            <v>B14_PL</v>
          </cell>
        </row>
        <row r="466">
          <cell r="A466" t="str">
            <v>484.38B14.5447.770075</v>
          </cell>
          <cell r="B466" t="str">
            <v>B14_PL</v>
          </cell>
        </row>
        <row r="467">
          <cell r="A467" t="str">
            <v>484.38B14.5447.780005</v>
          </cell>
          <cell r="B467" t="str">
            <v>B14_PL</v>
          </cell>
        </row>
        <row r="468">
          <cell r="A468" t="str">
            <v>484.38B14.5450.373603</v>
          </cell>
          <cell r="B468" t="str">
            <v>B14_PL</v>
          </cell>
        </row>
        <row r="469">
          <cell r="A469" t="str">
            <v>484.38B14.5450.474302</v>
          </cell>
          <cell r="B469" t="str">
            <v>B14_PL</v>
          </cell>
        </row>
        <row r="470">
          <cell r="A470" t="str">
            <v>484.38B14.5450.710303</v>
          </cell>
          <cell r="B470" t="str">
            <v>B14_PL</v>
          </cell>
        </row>
        <row r="471">
          <cell r="A471" t="str">
            <v>484.38B14.5450.770075</v>
          </cell>
          <cell r="B471" t="str">
            <v>B14_PL</v>
          </cell>
        </row>
        <row r="472">
          <cell r="A472" t="str">
            <v>484.38B14.5450.780005</v>
          </cell>
          <cell r="B472" t="str">
            <v>B14_PL</v>
          </cell>
        </row>
        <row r="473">
          <cell r="A473" t="str">
            <v>484.38B14.5450.973601</v>
          </cell>
          <cell r="B473" t="str">
            <v>B14_PL</v>
          </cell>
        </row>
        <row r="474">
          <cell r="A474" t="str">
            <v>484.38B85.5011.510001</v>
          </cell>
          <cell r="B474" t="str">
            <v>B85_PL</v>
          </cell>
        </row>
        <row r="475">
          <cell r="A475" t="str">
            <v>484.38B85.5011.510002</v>
          </cell>
          <cell r="B475" t="str">
            <v>B85_PL</v>
          </cell>
        </row>
        <row r="476">
          <cell r="A476" t="str">
            <v>484.38B85.5011.560370</v>
          </cell>
          <cell r="B476" t="str">
            <v>B85_PL</v>
          </cell>
        </row>
        <row r="477">
          <cell r="A477" t="str">
            <v>484.38B85.5011.616102</v>
          </cell>
          <cell r="B477" t="str">
            <v>B85_PL</v>
          </cell>
        </row>
        <row r="478">
          <cell r="A478" t="str">
            <v>484.38B85.5011.616104</v>
          </cell>
          <cell r="B478" t="str">
            <v>B85_PL</v>
          </cell>
        </row>
        <row r="479">
          <cell r="A479" t="str">
            <v>484.38B85.5020.710303</v>
          </cell>
          <cell r="B479" t="str">
            <v>B85_PL</v>
          </cell>
        </row>
        <row r="480">
          <cell r="A480" t="str">
            <v>484.38B85.5020.760590</v>
          </cell>
          <cell r="B480" t="str">
            <v>B85_PL</v>
          </cell>
        </row>
        <row r="481">
          <cell r="A481" t="str">
            <v>484.38B85.5020.770075</v>
          </cell>
          <cell r="B481" t="str">
            <v>B85_PL</v>
          </cell>
        </row>
        <row r="482">
          <cell r="A482" t="str">
            <v>484.38B85.5100.510002</v>
          </cell>
          <cell r="B482" t="str">
            <v>B85_PL</v>
          </cell>
        </row>
        <row r="483">
          <cell r="A483" t="str">
            <v>484.38B85.5100.540203</v>
          </cell>
          <cell r="B483" t="str">
            <v>B85_PL</v>
          </cell>
        </row>
        <row r="484">
          <cell r="A484" t="str">
            <v>484.38B85.5100.607001</v>
          </cell>
          <cell r="B484" t="str">
            <v>B85_PL</v>
          </cell>
        </row>
        <row r="485">
          <cell r="A485" t="str">
            <v>484.38B85.5100.655601</v>
          </cell>
          <cell r="B485" t="str">
            <v>B85_PL</v>
          </cell>
        </row>
        <row r="486">
          <cell r="A486" t="str">
            <v>484.38B85.5102.373603</v>
          </cell>
          <cell r="B486" t="str">
            <v>B85_PL</v>
          </cell>
        </row>
        <row r="487">
          <cell r="A487" t="str">
            <v>484.38B85.5102.373605</v>
          </cell>
          <cell r="B487" t="str">
            <v>B85_PL</v>
          </cell>
        </row>
        <row r="488">
          <cell r="A488" t="str">
            <v>484.38B85.5102.373606</v>
          </cell>
          <cell r="B488" t="str">
            <v>B85_PL</v>
          </cell>
        </row>
        <row r="489">
          <cell r="A489" t="str">
            <v>484.38B85.5102.510001</v>
          </cell>
          <cell r="B489" t="str">
            <v>B85_PL</v>
          </cell>
        </row>
        <row r="490">
          <cell r="A490" t="str">
            <v>484.38B85.5102.510002</v>
          </cell>
          <cell r="B490" t="str">
            <v>B85_PL</v>
          </cell>
        </row>
        <row r="491">
          <cell r="A491" t="str">
            <v>484.38B85.5102.520208</v>
          </cell>
          <cell r="B491" t="str">
            <v>B85_PL</v>
          </cell>
        </row>
        <row r="492">
          <cell r="A492" t="str">
            <v>484.38B85.5102.540203</v>
          </cell>
          <cell r="B492" t="str">
            <v>B85_PL</v>
          </cell>
        </row>
        <row r="493">
          <cell r="A493" t="str">
            <v>484.38B85.5102.560370</v>
          </cell>
          <cell r="B493" t="str">
            <v>B85_PL</v>
          </cell>
        </row>
        <row r="494">
          <cell r="A494" t="str">
            <v>484.38B85.5102.600101</v>
          </cell>
          <cell r="B494" t="str">
            <v>B85_PL</v>
          </cell>
        </row>
        <row r="495">
          <cell r="A495" t="str">
            <v>484.38B85.5102.600102</v>
          </cell>
          <cell r="B495" t="str">
            <v>B85_PL</v>
          </cell>
        </row>
        <row r="496">
          <cell r="A496" t="str">
            <v>484.38B85.5102.600103</v>
          </cell>
          <cell r="B496" t="str">
            <v>B85_PL</v>
          </cell>
        </row>
        <row r="497">
          <cell r="A497" t="str">
            <v>484.38B85.5102.600503</v>
          </cell>
          <cell r="B497" t="str">
            <v>B85_PL</v>
          </cell>
        </row>
        <row r="498">
          <cell r="A498" t="str">
            <v>484.38B85.5102.606106</v>
          </cell>
          <cell r="B498" t="str">
            <v>B85_PL</v>
          </cell>
        </row>
        <row r="499">
          <cell r="A499" t="str">
            <v>484.38B85.5102.611001</v>
          </cell>
          <cell r="B499" t="str">
            <v>B85_PL</v>
          </cell>
        </row>
        <row r="500">
          <cell r="A500" t="str">
            <v>484.38B85.5102.611201</v>
          </cell>
          <cell r="B500" t="str">
            <v>B85_PL</v>
          </cell>
        </row>
        <row r="501">
          <cell r="A501" t="str">
            <v>484.38B85.5102.616104</v>
          </cell>
          <cell r="B501" t="str">
            <v>B85_PL</v>
          </cell>
        </row>
        <row r="502">
          <cell r="A502" t="str">
            <v>484.38B85.5102.618001</v>
          </cell>
          <cell r="B502" t="str">
            <v>B85_PL</v>
          </cell>
        </row>
        <row r="503">
          <cell r="A503" t="str">
            <v>484.38B85.5102.632103</v>
          </cell>
          <cell r="B503" t="str">
            <v>B85_PL</v>
          </cell>
        </row>
        <row r="504">
          <cell r="A504" t="str">
            <v>484.38B85.5102.652501</v>
          </cell>
          <cell r="B504" t="str">
            <v>B85_PL</v>
          </cell>
        </row>
        <row r="505">
          <cell r="A505" t="str">
            <v>484.38B85.5102.655601</v>
          </cell>
          <cell r="B505" t="str">
            <v>B85_PL</v>
          </cell>
        </row>
        <row r="506">
          <cell r="A506" t="str">
            <v>484.38B85.5102.657002</v>
          </cell>
          <cell r="B506" t="str">
            <v>B85_PL</v>
          </cell>
        </row>
        <row r="507">
          <cell r="A507" t="str">
            <v>484.38B85.5102.672110</v>
          </cell>
          <cell r="B507" t="str">
            <v>B85_PL</v>
          </cell>
        </row>
        <row r="508">
          <cell r="A508" t="str">
            <v>484.38B85.5102.691001</v>
          </cell>
          <cell r="B508" t="str">
            <v>B85_PL</v>
          </cell>
        </row>
        <row r="509">
          <cell r="A509" t="str">
            <v>484.38B85.5102.700002</v>
          </cell>
          <cell r="B509" t="str">
            <v>B85_PL</v>
          </cell>
        </row>
        <row r="510">
          <cell r="A510" t="str">
            <v>484.38B85.5102.973601</v>
          </cell>
          <cell r="B510" t="str">
            <v>B85_PL</v>
          </cell>
        </row>
        <row r="511">
          <cell r="A511" t="str">
            <v>484.38B85.5102.973602</v>
          </cell>
          <cell r="B511" t="str">
            <v>B85_PL</v>
          </cell>
        </row>
        <row r="512">
          <cell r="A512" t="str">
            <v>484.38B85.5102.973603</v>
          </cell>
          <cell r="B512" t="str">
            <v>B85_PL</v>
          </cell>
        </row>
        <row r="513">
          <cell r="A513" t="str">
            <v>484.38B85.5122.520208</v>
          </cell>
          <cell r="B513" t="str">
            <v>B85_PL</v>
          </cell>
        </row>
        <row r="514">
          <cell r="A514" t="str">
            <v>484.38B85.5122.600103</v>
          </cell>
          <cell r="B514" t="str">
            <v>B85_PL</v>
          </cell>
        </row>
        <row r="515">
          <cell r="A515" t="str">
            <v>484.38B85.5122.655601</v>
          </cell>
          <cell r="B515" t="str">
            <v>B85_PL</v>
          </cell>
        </row>
        <row r="516">
          <cell r="A516" t="str">
            <v>484.38B85.5122.655801</v>
          </cell>
          <cell r="B516" t="str">
            <v>B85_PL</v>
          </cell>
        </row>
        <row r="517">
          <cell r="A517" t="str">
            <v>484.38B85.5141.373603</v>
          </cell>
          <cell r="B517" t="str">
            <v>B85_PL</v>
          </cell>
        </row>
        <row r="518">
          <cell r="A518" t="str">
            <v>484.38B85.5141.373605</v>
          </cell>
          <cell r="B518" t="str">
            <v>B85_PL</v>
          </cell>
        </row>
        <row r="519">
          <cell r="A519" t="str">
            <v>484.38B85.5141.373606</v>
          </cell>
          <cell r="B519" t="str">
            <v>B85_PL</v>
          </cell>
        </row>
        <row r="520">
          <cell r="A520" t="str">
            <v>484.38B85.5141.540204</v>
          </cell>
          <cell r="B520" t="str">
            <v>B85_PL</v>
          </cell>
        </row>
        <row r="521">
          <cell r="A521" t="str">
            <v>484.38B85.5141.560370</v>
          </cell>
          <cell r="B521" t="str">
            <v>B85_PL</v>
          </cell>
        </row>
        <row r="522">
          <cell r="A522" t="str">
            <v>484.38B85.5141.600103</v>
          </cell>
          <cell r="B522" t="str">
            <v>B85_PL</v>
          </cell>
        </row>
        <row r="523">
          <cell r="A523" t="str">
            <v>484.38B85.5141.601101</v>
          </cell>
          <cell r="B523" t="str">
            <v>B85_PL</v>
          </cell>
        </row>
        <row r="524">
          <cell r="A524" t="str">
            <v>484.38B85.5141.652302</v>
          </cell>
          <cell r="B524" t="str">
            <v>B85_PL</v>
          </cell>
        </row>
        <row r="525">
          <cell r="A525" t="str">
            <v>484.38B85.5141.655601</v>
          </cell>
          <cell r="B525" t="str">
            <v>B85_PL</v>
          </cell>
        </row>
        <row r="526">
          <cell r="A526" t="str">
            <v>484.38B85.5141.655801</v>
          </cell>
          <cell r="B526" t="str">
            <v>B85_PL</v>
          </cell>
        </row>
        <row r="527">
          <cell r="A527" t="str">
            <v>484.38B85.5141.672102</v>
          </cell>
          <cell r="B527" t="str">
            <v>B85_PL</v>
          </cell>
        </row>
        <row r="528">
          <cell r="A528" t="str">
            <v>484.38B85.5141.760590</v>
          </cell>
          <cell r="B528" t="str">
            <v>B85_PL</v>
          </cell>
        </row>
        <row r="529">
          <cell r="A529" t="str">
            <v>484.38B85.5141.973601</v>
          </cell>
          <cell r="B529" t="str">
            <v>B85_PL</v>
          </cell>
        </row>
        <row r="530">
          <cell r="A530" t="str">
            <v>484.38B85.5141.973602</v>
          </cell>
          <cell r="B530" t="str">
            <v>B85_PL</v>
          </cell>
        </row>
        <row r="531">
          <cell r="A531" t="str">
            <v>484.38B85.5141.973603</v>
          </cell>
          <cell r="B531" t="str">
            <v>B85_PL</v>
          </cell>
        </row>
        <row r="532">
          <cell r="A532" t="str">
            <v>484.38B85.5143.560370</v>
          </cell>
          <cell r="B532" t="str">
            <v>B85_PL</v>
          </cell>
        </row>
        <row r="533">
          <cell r="A533" t="str">
            <v>484.38B85.5143.672110</v>
          </cell>
          <cell r="B533" t="str">
            <v>B85_PL</v>
          </cell>
        </row>
        <row r="534">
          <cell r="A534" t="str">
            <v>484.38B85.5143.779110</v>
          </cell>
          <cell r="B534" t="str">
            <v>B85_PL</v>
          </cell>
        </row>
        <row r="535">
          <cell r="A535" t="str">
            <v>484.38B85.5165.373408</v>
          </cell>
          <cell r="B535" t="str">
            <v>B85_PL</v>
          </cell>
        </row>
        <row r="536">
          <cell r="A536" t="str">
            <v>484.38B85.5165.390001</v>
          </cell>
          <cell r="B536" t="str">
            <v>B85_PL</v>
          </cell>
        </row>
        <row r="537">
          <cell r="A537" t="str">
            <v>484.38B85.5165.510001</v>
          </cell>
          <cell r="B537" t="str">
            <v>B85_PL</v>
          </cell>
        </row>
        <row r="538">
          <cell r="A538" t="str">
            <v>484.38B85.5165.510002</v>
          </cell>
          <cell r="B538" t="str">
            <v>B85_PL</v>
          </cell>
        </row>
        <row r="539">
          <cell r="A539" t="str">
            <v>484.38B85.5165.520208</v>
          </cell>
          <cell r="B539" t="str">
            <v>B85_PL</v>
          </cell>
        </row>
        <row r="540">
          <cell r="A540" t="str">
            <v>484.38B85.5165.540203</v>
          </cell>
          <cell r="B540" t="str">
            <v>B85_PL</v>
          </cell>
        </row>
        <row r="541">
          <cell r="A541" t="str">
            <v>484.38B85.5165.560370</v>
          </cell>
          <cell r="B541" t="str">
            <v>B85_PL</v>
          </cell>
        </row>
        <row r="542">
          <cell r="A542" t="str">
            <v>484.38B85.5165.600101</v>
          </cell>
          <cell r="B542" t="str">
            <v>B85_PL</v>
          </cell>
        </row>
        <row r="543">
          <cell r="A543" t="str">
            <v>484.38B85.5165.600103</v>
          </cell>
          <cell r="B543" t="str">
            <v>B85_PL</v>
          </cell>
        </row>
        <row r="544">
          <cell r="A544" t="str">
            <v>484.38B85.5165.601101</v>
          </cell>
          <cell r="B544" t="str">
            <v>B85_PL</v>
          </cell>
        </row>
        <row r="545">
          <cell r="A545" t="str">
            <v>484.38B85.5165.603104</v>
          </cell>
          <cell r="B545" t="str">
            <v>B85_PL</v>
          </cell>
        </row>
        <row r="546">
          <cell r="A546" t="str">
            <v>484.38B85.5165.606106</v>
          </cell>
          <cell r="B546" t="str">
            <v>B85_PL</v>
          </cell>
        </row>
        <row r="547">
          <cell r="A547" t="str">
            <v>484.38B85.5165.607001</v>
          </cell>
          <cell r="B547" t="str">
            <v>B85_PL</v>
          </cell>
        </row>
        <row r="548">
          <cell r="A548" t="str">
            <v>484.38B85.5165.611001</v>
          </cell>
          <cell r="B548" t="str">
            <v>B85_PL</v>
          </cell>
        </row>
        <row r="549">
          <cell r="A549" t="str">
            <v>484.38B85.5165.611201</v>
          </cell>
          <cell r="B549" t="str">
            <v>B85_PL</v>
          </cell>
        </row>
        <row r="550">
          <cell r="A550" t="str">
            <v>484.38B85.5165.611203</v>
          </cell>
          <cell r="B550" t="str">
            <v>B85_PL</v>
          </cell>
        </row>
        <row r="551">
          <cell r="A551" t="str">
            <v>484.38B85.5165.616101</v>
          </cell>
          <cell r="B551" t="str">
            <v>B85_PL</v>
          </cell>
        </row>
        <row r="552">
          <cell r="A552" t="str">
            <v>484.38B85.5165.616102</v>
          </cell>
          <cell r="B552" t="str">
            <v>B85_PL</v>
          </cell>
        </row>
        <row r="553">
          <cell r="A553" t="str">
            <v>484.38B85.5165.616104</v>
          </cell>
          <cell r="B553" t="str">
            <v>B85_PL</v>
          </cell>
        </row>
        <row r="554">
          <cell r="A554" t="str">
            <v>484.38B85.5165.616203</v>
          </cell>
          <cell r="B554" t="str">
            <v>B85_PL</v>
          </cell>
        </row>
        <row r="555">
          <cell r="A555" t="str">
            <v>484.38B85.5165.618001</v>
          </cell>
          <cell r="B555" t="str">
            <v>B85_PL</v>
          </cell>
        </row>
        <row r="556">
          <cell r="A556" t="str">
            <v>484.38B85.5165.632103</v>
          </cell>
          <cell r="B556" t="str">
            <v>B85_PL</v>
          </cell>
        </row>
        <row r="557">
          <cell r="A557" t="str">
            <v>484.38B85.5165.632612</v>
          </cell>
          <cell r="B557" t="str">
            <v>B85_PL</v>
          </cell>
        </row>
        <row r="558">
          <cell r="A558" t="str">
            <v>484.38B85.5165.652101</v>
          </cell>
          <cell r="B558" t="str">
            <v>B85_PL</v>
          </cell>
        </row>
        <row r="559">
          <cell r="A559" t="str">
            <v>484.38B85.5165.652102</v>
          </cell>
          <cell r="B559" t="str">
            <v>B85_PL</v>
          </cell>
        </row>
        <row r="560">
          <cell r="A560" t="str">
            <v>484.38B85.5165.652302</v>
          </cell>
          <cell r="B560" t="str">
            <v>B85_PL</v>
          </cell>
        </row>
        <row r="561">
          <cell r="A561" t="str">
            <v>484.38B85.5165.652501</v>
          </cell>
          <cell r="B561" t="str">
            <v>B85_PL</v>
          </cell>
        </row>
        <row r="562">
          <cell r="A562" t="str">
            <v>484.38B85.5165.655601</v>
          </cell>
          <cell r="B562" t="str">
            <v>B85_PL</v>
          </cell>
        </row>
        <row r="563">
          <cell r="A563" t="str">
            <v>484.38B85.5165.655641</v>
          </cell>
          <cell r="B563" t="str">
            <v>B85_PL</v>
          </cell>
        </row>
        <row r="564">
          <cell r="A564" t="str">
            <v>484.38B85.5165.655742</v>
          </cell>
          <cell r="B564" t="str">
            <v>B85_PL</v>
          </cell>
        </row>
        <row r="565">
          <cell r="A565" t="str">
            <v>484.38B85.5165.655759</v>
          </cell>
          <cell r="B565" t="str">
            <v>B85_PL</v>
          </cell>
        </row>
        <row r="566">
          <cell r="A566" t="str">
            <v>484.38B85.5165.655801</v>
          </cell>
          <cell r="B566" t="str">
            <v>B85_PL</v>
          </cell>
        </row>
        <row r="567">
          <cell r="A567" t="str">
            <v>484.38B85.5165.657002</v>
          </cell>
          <cell r="B567" t="str">
            <v>B85_PL</v>
          </cell>
        </row>
        <row r="568">
          <cell r="A568" t="str">
            <v>484.38B85.5165.672102</v>
          </cell>
          <cell r="B568" t="str">
            <v>B85_PL</v>
          </cell>
        </row>
        <row r="569">
          <cell r="A569" t="str">
            <v>484.38B85.5165.672106</v>
          </cell>
          <cell r="B569" t="str">
            <v>B85_PL</v>
          </cell>
        </row>
        <row r="570">
          <cell r="A570" t="str">
            <v>484.38B85.5165.672110</v>
          </cell>
          <cell r="B570" t="str">
            <v>B85_PL</v>
          </cell>
        </row>
        <row r="571">
          <cell r="A571" t="str">
            <v>484.38B85.5165.672112</v>
          </cell>
          <cell r="B571" t="str">
            <v>B85_PL</v>
          </cell>
        </row>
        <row r="572">
          <cell r="A572" t="str">
            <v>484.38B85.5165.672113</v>
          </cell>
          <cell r="B572" t="str">
            <v>B85_PL</v>
          </cell>
        </row>
        <row r="573">
          <cell r="A573" t="str">
            <v>484.38B85.5165.672601</v>
          </cell>
          <cell r="B573" t="str">
            <v>B85_PL</v>
          </cell>
        </row>
        <row r="574">
          <cell r="A574" t="str">
            <v>484.38B85.5165.690001</v>
          </cell>
          <cell r="B574" t="str">
            <v>B85_PL</v>
          </cell>
        </row>
        <row r="575">
          <cell r="A575" t="str">
            <v>484.38B85.5165.691001</v>
          </cell>
          <cell r="B575" t="str">
            <v>B85_PL</v>
          </cell>
        </row>
        <row r="576">
          <cell r="A576" t="str">
            <v>484.38B85.5165.700002</v>
          </cell>
          <cell r="B576" t="str">
            <v>B85_PL</v>
          </cell>
        </row>
        <row r="577">
          <cell r="A577" t="str">
            <v>484.38B85.5165.700400</v>
          </cell>
          <cell r="B577" t="str">
            <v>B85_PL</v>
          </cell>
        </row>
        <row r="578">
          <cell r="A578" t="str">
            <v>484.38B85.5165.710011</v>
          </cell>
          <cell r="B578" t="str">
            <v>B85_PL</v>
          </cell>
        </row>
        <row r="579">
          <cell r="A579" t="str">
            <v>484.38B85.5165.725001</v>
          </cell>
          <cell r="B579" t="str">
            <v>B85_PL</v>
          </cell>
        </row>
        <row r="580">
          <cell r="A580" t="str">
            <v>484.38B85.5165.760590</v>
          </cell>
          <cell r="B580" t="str">
            <v>B85_PL</v>
          </cell>
        </row>
        <row r="581">
          <cell r="A581" t="str">
            <v>484.38B85.5165.769001</v>
          </cell>
          <cell r="B581" t="str">
            <v>B85_PL</v>
          </cell>
        </row>
        <row r="582">
          <cell r="A582" t="str">
            <v>484.38B85.5165.770075</v>
          </cell>
          <cell r="B582" t="str">
            <v>B85_PL</v>
          </cell>
        </row>
        <row r="583">
          <cell r="A583" t="str">
            <v>484.38B85.5165.770076</v>
          </cell>
          <cell r="B583" t="str">
            <v>B85_PL</v>
          </cell>
        </row>
        <row r="584">
          <cell r="A584" t="str">
            <v>484.38B85.5166.691001</v>
          </cell>
          <cell r="B584" t="str">
            <v>B85_PL</v>
          </cell>
        </row>
        <row r="585">
          <cell r="A585" t="str">
            <v>484.38B85.5175.510001</v>
          </cell>
          <cell r="B585" t="str">
            <v>B85_PL</v>
          </cell>
        </row>
        <row r="586">
          <cell r="A586" t="str">
            <v>484.38B85.5175.510002</v>
          </cell>
          <cell r="B586" t="str">
            <v>B85_PL</v>
          </cell>
        </row>
        <row r="587">
          <cell r="A587" t="str">
            <v>484.38B85.5175.540203</v>
          </cell>
          <cell r="B587" t="str">
            <v>B85_PL</v>
          </cell>
        </row>
        <row r="588">
          <cell r="A588" t="str">
            <v>484.38B85.5175.560370</v>
          </cell>
          <cell r="B588" t="str">
            <v>B85_PL</v>
          </cell>
        </row>
        <row r="589">
          <cell r="A589" t="str">
            <v>484.38B85.5175.600507</v>
          </cell>
          <cell r="B589" t="str">
            <v>B85_PL</v>
          </cell>
        </row>
        <row r="590">
          <cell r="A590" t="str">
            <v>484.38B85.5175.769001</v>
          </cell>
          <cell r="B590" t="str">
            <v>B85_PL</v>
          </cell>
        </row>
        <row r="591">
          <cell r="A591" t="str">
            <v>484.38B85.5180.560370</v>
          </cell>
          <cell r="B591" t="str">
            <v>B85_PL</v>
          </cell>
        </row>
        <row r="592">
          <cell r="A592" t="str">
            <v>484.38B85.5180.611201</v>
          </cell>
          <cell r="B592" t="str">
            <v>B85_PL</v>
          </cell>
        </row>
        <row r="593">
          <cell r="A593" t="str">
            <v>484.38B85.5405.373603</v>
          </cell>
          <cell r="B593" t="str">
            <v>B85_PL</v>
          </cell>
        </row>
        <row r="594">
          <cell r="A594" t="str">
            <v>484.38B85.5405.474302</v>
          </cell>
          <cell r="B594" t="str">
            <v>B85_PL</v>
          </cell>
        </row>
        <row r="595">
          <cell r="A595" t="str">
            <v>484.38B85.5405.600507</v>
          </cell>
          <cell r="B595" t="str">
            <v>B85_PL</v>
          </cell>
        </row>
        <row r="596">
          <cell r="A596" t="str">
            <v>484.38B85.5405.672601</v>
          </cell>
          <cell r="B596" t="str">
            <v>B85_PL</v>
          </cell>
        </row>
        <row r="597">
          <cell r="A597" t="str">
            <v>484.38B85.5405.770075</v>
          </cell>
          <cell r="B597" t="str">
            <v>B85_PL</v>
          </cell>
        </row>
        <row r="598">
          <cell r="A598" t="str">
            <v>484.38B85.5405.780005</v>
          </cell>
          <cell r="B598" t="str">
            <v>B85_PL</v>
          </cell>
        </row>
        <row r="599">
          <cell r="A599" t="str">
            <v>484.38B85.5447.770075</v>
          </cell>
          <cell r="B599" t="str">
            <v>B85_PL</v>
          </cell>
        </row>
        <row r="600">
          <cell r="A600" t="str">
            <v>484.38B85.5447.780005</v>
          </cell>
          <cell r="B600" t="str">
            <v>B85_PL</v>
          </cell>
        </row>
        <row r="601">
          <cell r="A601" t="str">
            <v>484.38B85.5450.373603</v>
          </cell>
          <cell r="B601" t="str">
            <v>B85_PL</v>
          </cell>
        </row>
        <row r="602">
          <cell r="A602" t="str">
            <v>484.38B85.5450.474302</v>
          </cell>
          <cell r="B602" t="str">
            <v>B85_PL</v>
          </cell>
        </row>
        <row r="603">
          <cell r="A603" t="str">
            <v>484.38B85.5450.600507</v>
          </cell>
          <cell r="B603" t="str">
            <v>B85_PL</v>
          </cell>
        </row>
        <row r="604">
          <cell r="A604" t="str">
            <v>484.38B85.5450.672601</v>
          </cell>
          <cell r="B604" t="str">
            <v>B85_PL</v>
          </cell>
        </row>
        <row r="605">
          <cell r="A605" t="str">
            <v>484.38B85.5450.770075</v>
          </cell>
          <cell r="B605" t="str">
            <v>B85_PL</v>
          </cell>
        </row>
        <row r="606">
          <cell r="A606" t="str">
            <v>484.38B85.5450.780005</v>
          </cell>
          <cell r="B606" t="str">
            <v>B85_PL</v>
          </cell>
        </row>
        <row r="607">
          <cell r="A607" t="str">
            <v>484.38B85.5450.973601</v>
          </cell>
          <cell r="B607" t="str">
            <v>B85_PL</v>
          </cell>
        </row>
        <row r="608">
          <cell r="A608" t="str">
            <v>484.38C64.5010.616104</v>
          </cell>
          <cell r="B608" t="str">
            <v>A64_PL/OTH_PL</v>
          </cell>
        </row>
        <row r="609">
          <cell r="A609" t="str">
            <v>484.38C64.5274.374802</v>
          </cell>
          <cell r="B609" t="str">
            <v>A64_PL/B14_PL/B85_PL/E85_PL/MDE_PL/OTH_PL</v>
          </cell>
        </row>
        <row r="610">
          <cell r="A610" t="str">
            <v>484.38C64.5274.474302</v>
          </cell>
          <cell r="B610" t="str">
            <v>OTH_PL</v>
          </cell>
        </row>
        <row r="611">
          <cell r="A611" t="str">
            <v>484.38C64.5274.974801</v>
          </cell>
          <cell r="B611" t="str">
            <v>OTH_PL</v>
          </cell>
        </row>
        <row r="612">
          <cell r="A612" t="str">
            <v>484.38C64.5450.765501</v>
          </cell>
          <cell r="B612" t="str">
            <v>OTH_PL</v>
          </cell>
        </row>
        <row r="613">
          <cell r="A613" t="str">
            <v>484.38E85.5103.373603</v>
          </cell>
          <cell r="B613" t="str">
            <v>E85_PL</v>
          </cell>
        </row>
        <row r="614">
          <cell r="A614" t="str">
            <v>484.38E85.5103.373605</v>
          </cell>
          <cell r="B614" t="str">
            <v>E85_PL</v>
          </cell>
        </row>
        <row r="615">
          <cell r="A615" t="str">
            <v>484.38E85.5103.373606</v>
          </cell>
          <cell r="B615" t="str">
            <v>E85_PL</v>
          </cell>
        </row>
        <row r="616">
          <cell r="A616" t="str">
            <v>484.38E85.5103.973601</v>
          </cell>
          <cell r="B616" t="str">
            <v>E85_PL</v>
          </cell>
        </row>
        <row r="617">
          <cell r="A617" t="str">
            <v>484.38E85.5103.973602</v>
          </cell>
          <cell r="B617" t="str">
            <v>E85_PL</v>
          </cell>
        </row>
        <row r="618">
          <cell r="A618" t="str">
            <v>484.38E85.5103.973603</v>
          </cell>
          <cell r="B618" t="str">
            <v>E85_PL</v>
          </cell>
        </row>
        <row r="619">
          <cell r="A619" t="str">
            <v>484.38E85.5141.373603</v>
          </cell>
          <cell r="B619" t="str">
            <v>E85_PL</v>
          </cell>
        </row>
        <row r="620">
          <cell r="A620" t="str">
            <v>484.38E85.5141.373605</v>
          </cell>
          <cell r="B620" t="str">
            <v>E85_PL</v>
          </cell>
        </row>
        <row r="621">
          <cell r="A621" t="str">
            <v>484.38E85.5141.373606</v>
          </cell>
          <cell r="B621" t="str">
            <v>E85_PL</v>
          </cell>
        </row>
        <row r="622">
          <cell r="A622" t="str">
            <v>484.38E85.5141.973601</v>
          </cell>
          <cell r="B622" t="str">
            <v>E85_PL</v>
          </cell>
        </row>
        <row r="623">
          <cell r="A623" t="str">
            <v>484.38E85.5141.973602</v>
          </cell>
          <cell r="B623" t="str">
            <v>E85_PL</v>
          </cell>
        </row>
        <row r="624">
          <cell r="A624" t="str">
            <v>484.38E85.5141.973603</v>
          </cell>
          <cell r="B624" t="str">
            <v>E85_PL</v>
          </cell>
        </row>
        <row r="625">
          <cell r="A625" t="str">
            <v>484.38E85.5143.373603</v>
          </cell>
          <cell r="B625" t="str">
            <v>E85_PL</v>
          </cell>
        </row>
        <row r="626">
          <cell r="A626" t="str">
            <v>484.38E85.5143.373605</v>
          </cell>
          <cell r="B626" t="str">
            <v>E85_PL</v>
          </cell>
        </row>
        <row r="627">
          <cell r="A627" t="str">
            <v>484.38E85.5143.373606</v>
          </cell>
          <cell r="B627" t="str">
            <v>E85_PL</v>
          </cell>
        </row>
        <row r="628">
          <cell r="A628" t="str">
            <v>484.38E85.5143.973601</v>
          </cell>
          <cell r="B628" t="str">
            <v>E85_PL</v>
          </cell>
        </row>
        <row r="629">
          <cell r="A629" t="str">
            <v>484.38E85.5143.973602</v>
          </cell>
          <cell r="B629" t="str">
            <v>E85_PL</v>
          </cell>
        </row>
        <row r="630">
          <cell r="A630" t="str">
            <v>484.38E85.5405.373603</v>
          </cell>
          <cell r="B630" t="str">
            <v>E85_PL</v>
          </cell>
        </row>
        <row r="631">
          <cell r="A631" t="str">
            <v>484.38E85.5405.474302</v>
          </cell>
          <cell r="B631" t="str">
            <v>E85_PL</v>
          </cell>
        </row>
        <row r="632">
          <cell r="A632" t="str">
            <v>484.38E85.5405.710303</v>
          </cell>
          <cell r="B632" t="str">
            <v>E85_PL</v>
          </cell>
        </row>
        <row r="633">
          <cell r="A633" t="str">
            <v>484.38E85.5405.770075</v>
          </cell>
          <cell r="B633" t="str">
            <v>E85_PL</v>
          </cell>
        </row>
        <row r="634">
          <cell r="A634" t="str">
            <v>484.38E85.5405.780005</v>
          </cell>
          <cell r="B634" t="str">
            <v>E85_PL</v>
          </cell>
        </row>
        <row r="635">
          <cell r="A635" t="str">
            <v>484.38E85.5447.710303</v>
          </cell>
          <cell r="B635" t="str">
            <v>E85_PL</v>
          </cell>
        </row>
        <row r="636">
          <cell r="A636" t="str">
            <v>484.38E85.5447.770075</v>
          </cell>
          <cell r="B636" t="str">
            <v>E85_PL</v>
          </cell>
        </row>
        <row r="637">
          <cell r="A637" t="str">
            <v>484.38E85.5447.780005</v>
          </cell>
          <cell r="B637" t="str">
            <v>E85_PL</v>
          </cell>
        </row>
        <row r="638">
          <cell r="A638" t="str">
            <v>484.38E85.5450.373603</v>
          </cell>
          <cell r="B638" t="str">
            <v>E85_PL</v>
          </cell>
        </row>
        <row r="639">
          <cell r="A639" t="str">
            <v>484.38E85.5450.474302</v>
          </cell>
          <cell r="B639" t="str">
            <v>E85_PL</v>
          </cell>
        </row>
        <row r="640">
          <cell r="A640" t="str">
            <v>484.38E85.5450.710303</v>
          </cell>
          <cell r="B640" t="str">
            <v>E85_PL</v>
          </cell>
        </row>
        <row r="641">
          <cell r="A641" t="str">
            <v>484.38E85.5450.770075</v>
          </cell>
          <cell r="B641" t="str">
            <v>E85_PL</v>
          </cell>
        </row>
        <row r="642">
          <cell r="A642" t="str">
            <v>484.38E85.5450.780005</v>
          </cell>
          <cell r="B642" t="str">
            <v>E85_PL</v>
          </cell>
        </row>
        <row r="643">
          <cell r="A643" t="str">
            <v>484.38E85.5450.973601</v>
          </cell>
          <cell r="B643" t="str">
            <v>E85_PL</v>
          </cell>
        </row>
        <row r="644">
          <cell r="A644" t="str">
            <v>484.38G04.0030.351101</v>
          </cell>
          <cell r="B644" t="str">
            <v>G04_PL</v>
          </cell>
        </row>
        <row r="645">
          <cell r="A645" t="str">
            <v>484.38G04.0030.351201</v>
          </cell>
          <cell r="B645" t="str">
            <v>G04_PL</v>
          </cell>
        </row>
        <row r="646">
          <cell r="A646" t="str">
            <v>484.38G04.0030.451201</v>
          </cell>
          <cell r="B646" t="str">
            <v>G04_PL</v>
          </cell>
        </row>
        <row r="647">
          <cell r="A647" t="str">
            <v>484.38G04.0030.510001</v>
          </cell>
          <cell r="B647" t="str">
            <v>G04_PL</v>
          </cell>
        </row>
        <row r="648">
          <cell r="A648" t="str">
            <v>484.38G04.0030.510002</v>
          </cell>
          <cell r="B648" t="str">
            <v>G04_PL</v>
          </cell>
        </row>
        <row r="649">
          <cell r="A649" t="str">
            <v>484.38G04.0030.520001</v>
          </cell>
          <cell r="B649" t="str">
            <v>G04_PL</v>
          </cell>
        </row>
        <row r="650">
          <cell r="A650" t="str">
            <v>484.38G04.0030.520208</v>
          </cell>
          <cell r="B650" t="str">
            <v>G04_PL</v>
          </cell>
        </row>
        <row r="651">
          <cell r="A651" t="str">
            <v>484.38G04.0030.540203</v>
          </cell>
          <cell r="B651" t="str">
            <v>G04_PL</v>
          </cell>
        </row>
        <row r="652">
          <cell r="A652" t="str">
            <v>484.38G04.0030.540204</v>
          </cell>
          <cell r="B652" t="str">
            <v>G04_PL</v>
          </cell>
        </row>
        <row r="653">
          <cell r="A653" t="str">
            <v>484.38G04.0030.560370</v>
          </cell>
          <cell r="B653" t="str">
            <v>G04_PL</v>
          </cell>
        </row>
        <row r="654">
          <cell r="A654" t="str">
            <v>484.38G04.0030.618001</v>
          </cell>
          <cell r="B654" t="str">
            <v>G04_PL</v>
          </cell>
        </row>
        <row r="655">
          <cell r="A655" t="str">
            <v>484.38G04.0030.630104</v>
          </cell>
          <cell r="B655" t="str">
            <v>G04_PL</v>
          </cell>
        </row>
        <row r="656">
          <cell r="A656" t="str">
            <v>484.38G04.0030.631206</v>
          </cell>
          <cell r="B656" t="str">
            <v>G04_PL</v>
          </cell>
        </row>
        <row r="657">
          <cell r="A657" t="str">
            <v>484.38G04.0079.351201</v>
          </cell>
          <cell r="B657" t="str">
            <v>G04_PL</v>
          </cell>
        </row>
        <row r="658">
          <cell r="A658" t="str">
            <v>484.38G04.0079.451201</v>
          </cell>
          <cell r="B658" t="str">
            <v>G04_PL</v>
          </cell>
        </row>
        <row r="659">
          <cell r="A659" t="str">
            <v>484.38G04.0079.520001</v>
          </cell>
          <cell r="B659" t="str">
            <v>G04_PL</v>
          </cell>
        </row>
        <row r="660">
          <cell r="A660" t="str">
            <v>484.38N64.5010.361401</v>
          </cell>
          <cell r="B660" t="str">
            <v>N64_PL</v>
          </cell>
        </row>
        <row r="661">
          <cell r="A661" t="str">
            <v>484.38N64.5010.361402</v>
          </cell>
          <cell r="B661" t="str">
            <v>N64_PL</v>
          </cell>
        </row>
        <row r="662">
          <cell r="A662" t="str">
            <v>484.38N64.5010.361403</v>
          </cell>
          <cell r="B662" t="str">
            <v>N64_PL</v>
          </cell>
        </row>
        <row r="663">
          <cell r="A663" t="str">
            <v>484.38N64.5010.361406</v>
          </cell>
          <cell r="B663" t="str">
            <v>N64_PL</v>
          </cell>
        </row>
        <row r="664">
          <cell r="A664" t="str">
            <v>484.38N64.5010.361408</v>
          </cell>
          <cell r="B664" t="str">
            <v>N64_PL</v>
          </cell>
        </row>
        <row r="665">
          <cell r="A665" t="str">
            <v>484.38N64.5010.361409</v>
          </cell>
          <cell r="B665" t="str">
            <v>N64_PL</v>
          </cell>
        </row>
        <row r="666">
          <cell r="A666" t="str">
            <v>484.38N64.5010.361410</v>
          </cell>
          <cell r="B666" t="str">
            <v>N64_PL</v>
          </cell>
        </row>
        <row r="667">
          <cell r="A667" t="str">
            <v>484.38N64.5010.361412</v>
          </cell>
          <cell r="B667" t="str">
            <v>N64_PL</v>
          </cell>
        </row>
        <row r="668">
          <cell r="A668" t="str">
            <v>484.38N64.5010.361420</v>
          </cell>
          <cell r="B668" t="str">
            <v>N64_PL</v>
          </cell>
        </row>
        <row r="669">
          <cell r="A669" t="str">
            <v>484.38N64.5010.361422</v>
          </cell>
          <cell r="B669" t="str">
            <v>N64_PL</v>
          </cell>
        </row>
        <row r="670">
          <cell r="A670" t="str">
            <v>484.38N64.5010.361702</v>
          </cell>
          <cell r="B670" t="str">
            <v>N64_PL</v>
          </cell>
        </row>
        <row r="671">
          <cell r="A671" t="str">
            <v>484.38N64.5010.361703</v>
          </cell>
          <cell r="B671" t="str">
            <v>N64_PL</v>
          </cell>
        </row>
        <row r="672">
          <cell r="A672" t="str">
            <v>484.38N64.5010.377301</v>
          </cell>
          <cell r="B672" t="str">
            <v>N64_PL</v>
          </cell>
        </row>
        <row r="673">
          <cell r="A673" t="str">
            <v>484.38N64.5010.390001</v>
          </cell>
          <cell r="B673" t="str">
            <v>N64_PL</v>
          </cell>
        </row>
        <row r="674">
          <cell r="A674" t="str">
            <v>484.38N64.5010.602201</v>
          </cell>
          <cell r="B674" t="str">
            <v>N64_PL</v>
          </cell>
        </row>
        <row r="675">
          <cell r="A675" t="str">
            <v>484.38N64.5010.608102</v>
          </cell>
          <cell r="B675" t="str">
            <v>N64_PL</v>
          </cell>
        </row>
        <row r="676">
          <cell r="A676" t="str">
            <v>484.38N64.5010.608106</v>
          </cell>
          <cell r="B676" t="str">
            <v>N64_PL</v>
          </cell>
        </row>
        <row r="677">
          <cell r="A677" t="str">
            <v>484.38N64.5010.608201</v>
          </cell>
          <cell r="B677" t="str">
            <v>N64_PL</v>
          </cell>
        </row>
        <row r="678">
          <cell r="A678" t="str">
            <v>484.38N64.5010.608203</v>
          </cell>
          <cell r="B678" t="str">
            <v>N64_PL</v>
          </cell>
        </row>
        <row r="679">
          <cell r="A679" t="str">
            <v>484.38N64.5010.610106</v>
          </cell>
          <cell r="B679" t="str">
            <v>N64_PL</v>
          </cell>
        </row>
        <row r="680">
          <cell r="A680" t="str">
            <v>484.38N64.5010.610201</v>
          </cell>
          <cell r="B680" t="str">
            <v>N64_PL</v>
          </cell>
        </row>
        <row r="681">
          <cell r="A681" t="str">
            <v>484.38N64.5010.611001</v>
          </cell>
          <cell r="B681" t="str">
            <v>N64_PL</v>
          </cell>
        </row>
        <row r="682">
          <cell r="A682" t="str">
            <v>484.38N64.5010.611201</v>
          </cell>
          <cell r="B682" t="str">
            <v>N64_PL</v>
          </cell>
        </row>
        <row r="683">
          <cell r="A683" t="str">
            <v>484.38N64.5010.616102</v>
          </cell>
          <cell r="B683" t="str">
            <v>N64_PL</v>
          </cell>
        </row>
        <row r="684">
          <cell r="A684" t="str">
            <v>484.38N64.5010.631206</v>
          </cell>
          <cell r="B684" t="str">
            <v>N64_PL</v>
          </cell>
        </row>
        <row r="685">
          <cell r="A685" t="str">
            <v>484.38N64.5010.656003</v>
          </cell>
          <cell r="B685" t="str">
            <v>N64_PL</v>
          </cell>
        </row>
        <row r="686">
          <cell r="A686" t="str">
            <v>484.38N64.5010.657002</v>
          </cell>
          <cell r="B686" t="str">
            <v>N64_PL</v>
          </cell>
        </row>
        <row r="687">
          <cell r="A687" t="str">
            <v>484.38N64.5010.690001</v>
          </cell>
          <cell r="B687" t="str">
            <v>N64_PL</v>
          </cell>
        </row>
        <row r="688">
          <cell r="A688" t="str">
            <v>484.38N64.5010.691001</v>
          </cell>
          <cell r="B688" t="str">
            <v>N64_PL</v>
          </cell>
        </row>
        <row r="689">
          <cell r="A689" t="str">
            <v>484.38N64.5010.700003</v>
          </cell>
          <cell r="B689" t="str">
            <v>N64_PL</v>
          </cell>
        </row>
        <row r="690">
          <cell r="A690" t="str">
            <v>484.38N64.5010.760590</v>
          </cell>
          <cell r="B690" t="str">
            <v>N64_PL</v>
          </cell>
        </row>
        <row r="691">
          <cell r="A691" t="str">
            <v>484.38N64.5010.769001</v>
          </cell>
          <cell r="B691" t="str">
            <v>N64_PL</v>
          </cell>
        </row>
        <row r="692">
          <cell r="A692" t="str">
            <v>484.38N64.5010.770075</v>
          </cell>
          <cell r="B692" t="str">
            <v>N64_PL</v>
          </cell>
        </row>
        <row r="693">
          <cell r="A693" t="str">
            <v>484.38N64.5010.910110</v>
          </cell>
          <cell r="B693" t="str">
            <v>N64_PL</v>
          </cell>
        </row>
        <row r="694">
          <cell r="A694" t="str">
            <v>484.38N64.5010.910130</v>
          </cell>
          <cell r="B694" t="str">
            <v>N64_PL</v>
          </cell>
        </row>
        <row r="695">
          <cell r="A695" t="str">
            <v>484.38N64.5010.910150</v>
          </cell>
          <cell r="B695" t="str">
            <v>N64_PL</v>
          </cell>
        </row>
        <row r="696">
          <cell r="A696" t="str">
            <v>484.38N64.5010.910151</v>
          </cell>
          <cell r="B696" t="str">
            <v>N64_PL</v>
          </cell>
        </row>
        <row r="697">
          <cell r="A697" t="str">
            <v>484.38N64.5010.914101</v>
          </cell>
          <cell r="B697" t="str">
            <v>N64_PL</v>
          </cell>
        </row>
        <row r="698">
          <cell r="A698" t="str">
            <v>484.38N64.5010.914104</v>
          </cell>
          <cell r="B698" t="str">
            <v>N64_PL</v>
          </cell>
        </row>
        <row r="699">
          <cell r="A699" t="str">
            <v>484.38N64.5010.919500</v>
          </cell>
          <cell r="B699" t="str">
            <v>N64_PL</v>
          </cell>
        </row>
        <row r="700">
          <cell r="A700" t="str">
            <v>484.38N64.5010.919510</v>
          </cell>
          <cell r="B700" t="str">
            <v>N64_PL</v>
          </cell>
        </row>
        <row r="701">
          <cell r="A701" t="str">
            <v>484.38N64.5010.919515</v>
          </cell>
          <cell r="B701" t="str">
            <v>N64_PL</v>
          </cell>
        </row>
        <row r="702">
          <cell r="A702" t="str">
            <v>484.38N64.5010.919520</v>
          </cell>
          <cell r="B702" t="str">
            <v>N64_PL</v>
          </cell>
        </row>
        <row r="703">
          <cell r="A703" t="str">
            <v>484.38N64.5010.964152</v>
          </cell>
          <cell r="B703" t="str">
            <v>N64_PL</v>
          </cell>
        </row>
        <row r="704">
          <cell r="A704" t="str">
            <v>484.38N64.5021.361401</v>
          </cell>
          <cell r="B704" t="str">
            <v>N64_PL</v>
          </cell>
        </row>
        <row r="705">
          <cell r="A705" t="str">
            <v>484.38N64.5021.361402</v>
          </cell>
          <cell r="B705" t="str">
            <v>N64_PL</v>
          </cell>
        </row>
        <row r="706">
          <cell r="A706" t="str">
            <v>484.38N64.5021.361403</v>
          </cell>
          <cell r="B706" t="str">
            <v>N64_PL</v>
          </cell>
        </row>
        <row r="707">
          <cell r="A707" t="str">
            <v>484.38N64.5021.361406</v>
          </cell>
          <cell r="B707" t="str">
            <v>N64_PL</v>
          </cell>
        </row>
        <row r="708">
          <cell r="A708" t="str">
            <v>484.38N64.5021.361408</v>
          </cell>
          <cell r="B708" t="str">
            <v>N64_PL</v>
          </cell>
        </row>
        <row r="709">
          <cell r="A709" t="str">
            <v>484.38N64.5021.361409</v>
          </cell>
          <cell r="B709" t="str">
            <v>N64_PL</v>
          </cell>
        </row>
        <row r="710">
          <cell r="A710" t="str">
            <v>484.38N64.5021.361410</v>
          </cell>
          <cell r="B710" t="str">
            <v>N64_PL</v>
          </cell>
        </row>
        <row r="711">
          <cell r="A711" t="str">
            <v>484.38N64.5021.361412</v>
          </cell>
          <cell r="B711" t="str">
            <v>N64_PL</v>
          </cell>
        </row>
        <row r="712">
          <cell r="A712" t="str">
            <v>484.38N64.5021.361420</v>
          </cell>
          <cell r="B712" t="str">
            <v>N64_PL</v>
          </cell>
        </row>
        <row r="713">
          <cell r="A713" t="str">
            <v>484.38N64.5021.361422</v>
          </cell>
          <cell r="B713" t="str">
            <v>N64_PL</v>
          </cell>
        </row>
        <row r="714">
          <cell r="A714" t="str">
            <v>484.38N64.5021.361702</v>
          </cell>
          <cell r="B714" t="str">
            <v>N64_PL</v>
          </cell>
        </row>
        <row r="715">
          <cell r="A715" t="str">
            <v>484.38N64.5021.361703</v>
          </cell>
          <cell r="B715" t="str">
            <v>N64_PL</v>
          </cell>
        </row>
        <row r="716">
          <cell r="A716" t="str">
            <v>484.38N64.5021.377301</v>
          </cell>
          <cell r="B716" t="str">
            <v>N64_PL</v>
          </cell>
        </row>
        <row r="717">
          <cell r="A717" t="str">
            <v>484.38N64.5021.390001</v>
          </cell>
          <cell r="B717" t="str">
            <v>N64_PL</v>
          </cell>
        </row>
        <row r="718">
          <cell r="A718" t="str">
            <v>484.38N64.5021.601102</v>
          </cell>
          <cell r="B718" t="str">
            <v>N64_PL</v>
          </cell>
        </row>
        <row r="719">
          <cell r="A719" t="str">
            <v>484.38N64.5021.602201</v>
          </cell>
          <cell r="B719" t="str">
            <v>N64_PL</v>
          </cell>
        </row>
        <row r="720">
          <cell r="A720" t="str">
            <v>484.38N64.5021.606101</v>
          </cell>
          <cell r="B720" t="str">
            <v>N64_PL</v>
          </cell>
        </row>
        <row r="721">
          <cell r="A721" t="str">
            <v>484.38N64.5021.608102</v>
          </cell>
          <cell r="B721" t="str">
            <v>N64_PL</v>
          </cell>
        </row>
        <row r="722">
          <cell r="A722" t="str">
            <v>484.38N64.5021.608106</v>
          </cell>
          <cell r="B722" t="str">
            <v>N64_PL</v>
          </cell>
        </row>
        <row r="723">
          <cell r="A723" t="str">
            <v>484.38N64.5021.608201</v>
          </cell>
          <cell r="B723" t="str">
            <v>N64_PL</v>
          </cell>
        </row>
        <row r="724">
          <cell r="A724" t="str">
            <v>484.38N64.5021.608203</v>
          </cell>
          <cell r="B724" t="str">
            <v>N64_PL</v>
          </cell>
        </row>
        <row r="725">
          <cell r="A725" t="str">
            <v>484.38N64.5021.610106</v>
          </cell>
          <cell r="B725" t="str">
            <v>N64_PL</v>
          </cell>
        </row>
        <row r="726">
          <cell r="A726" t="str">
            <v>484.38N64.5021.610201</v>
          </cell>
          <cell r="B726" t="str">
            <v>N64_PL</v>
          </cell>
        </row>
        <row r="727">
          <cell r="A727" t="str">
            <v>484.38N64.5021.611001</v>
          </cell>
          <cell r="B727" t="str">
            <v>N64_PL</v>
          </cell>
        </row>
        <row r="728">
          <cell r="A728" t="str">
            <v>484.38N64.5021.611201</v>
          </cell>
          <cell r="B728" t="str">
            <v>N64_PL</v>
          </cell>
        </row>
        <row r="729">
          <cell r="A729" t="str">
            <v>484.38N64.5021.616102</v>
          </cell>
          <cell r="B729" t="str">
            <v>N64_PL</v>
          </cell>
        </row>
        <row r="730">
          <cell r="A730" t="str">
            <v>484.38N64.5021.616208</v>
          </cell>
          <cell r="B730" t="str">
            <v>N64_PL</v>
          </cell>
        </row>
        <row r="731">
          <cell r="A731" t="str">
            <v>484.38N64.5021.631206</v>
          </cell>
          <cell r="B731" t="str">
            <v>N64_PL</v>
          </cell>
        </row>
        <row r="732">
          <cell r="A732" t="str">
            <v>484.38N64.5021.656003</v>
          </cell>
          <cell r="B732" t="str">
            <v>N64_PL</v>
          </cell>
        </row>
        <row r="733">
          <cell r="A733" t="str">
            <v>484.38N64.5021.657002</v>
          </cell>
          <cell r="B733" t="str">
            <v>N64_PL</v>
          </cell>
        </row>
        <row r="734">
          <cell r="A734" t="str">
            <v>484.38N64.5021.690001</v>
          </cell>
          <cell r="B734" t="str">
            <v>N64_PL</v>
          </cell>
        </row>
        <row r="735">
          <cell r="A735" t="str">
            <v>484.38N64.5021.691001</v>
          </cell>
          <cell r="B735" t="str">
            <v>N64_PL</v>
          </cell>
        </row>
        <row r="736">
          <cell r="A736" t="str">
            <v>484.38N64.5021.700003</v>
          </cell>
          <cell r="B736" t="str">
            <v>N64_PL</v>
          </cell>
        </row>
        <row r="737">
          <cell r="A737" t="str">
            <v>484.38N64.5021.712006</v>
          </cell>
          <cell r="B737" t="str">
            <v>N64_PL</v>
          </cell>
        </row>
        <row r="738">
          <cell r="A738" t="str">
            <v>484.38N64.5021.759247</v>
          </cell>
          <cell r="B738" t="str">
            <v>N64_PL</v>
          </cell>
        </row>
        <row r="739">
          <cell r="A739" t="str">
            <v>484.38N64.5021.760590</v>
          </cell>
          <cell r="B739" t="str">
            <v>N64_PL</v>
          </cell>
        </row>
        <row r="740">
          <cell r="A740" t="str">
            <v>484.38N64.5021.770075</v>
          </cell>
          <cell r="B740" t="str">
            <v>N64_PL</v>
          </cell>
        </row>
        <row r="741">
          <cell r="A741" t="str">
            <v>484.85611.5165.801901</v>
          </cell>
          <cell r="B741" t="str">
            <v>A64_PL/OTH_PL</v>
          </cell>
        </row>
        <row r="742">
          <cell r="A742" t="str">
            <v>484.85611.5196.801901</v>
          </cell>
          <cell r="B742" t="str">
            <v>A64_PL/OTH_PL</v>
          </cell>
        </row>
        <row r="743">
          <cell r="A743" t="str">
            <v>484.85611.8856.801601</v>
          </cell>
          <cell r="B743" t="str">
            <v>A64_PL/OTH_PL</v>
          </cell>
        </row>
        <row r="744">
          <cell r="A744" t="str">
            <v>484.85611.8856.801901</v>
          </cell>
          <cell r="B744" t="str">
            <v>A64_PL/OTH_PL</v>
          </cell>
        </row>
        <row r="745">
          <cell r="A745" t="str">
            <v>484.85821.8851.800601</v>
          </cell>
          <cell r="B745" t="str">
            <v>A64_PL/OTH_PL</v>
          </cell>
        </row>
        <row r="746">
          <cell r="A746" t="str">
            <v>484.85821.8854.800601</v>
          </cell>
          <cell r="B746" t="str">
            <v>A64_PL/OTH_PL</v>
          </cell>
        </row>
        <row r="747">
          <cell r="A747" t="str">
            <v>484.85938.8990.765212</v>
          </cell>
          <cell r="B747" t="str">
            <v>A64_PL</v>
          </cell>
        </row>
      </sheetData>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G"/>
      <sheetName val="G300 "/>
      <sheetName val="G310"/>
      <sheetName val="G311 Land register"/>
      <sheetName val="G312_CIP"/>
      <sheetName val="G313_Automobile"/>
      <sheetName val="G320 Ins"/>
      <sheetName val="G330 "/>
      <sheetName val="G340"/>
      <sheetName val="G350"/>
      <sheetName val="G360"/>
      <sheetName val="apr-jun 14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DEP12"/>
      <sheetName val="AccpacTB"/>
      <sheetName val="List valid date"/>
      <sheetName val="CJEs"/>
      <sheetName val="Wkgs_BS Lead"/>
      <sheetName val="14.9月分"/>
      <sheetName val="CIPA"/>
      <sheetName val="99 FM - NFM"/>
      <sheetName val="10-1 Media"/>
      <sheetName val="10-cut"/>
      <sheetName val="10"/>
      <sheetName val="REPORT"/>
      <sheetName val="Sum"/>
      <sheetName val="J3_-_Nong_Pra_Lai"/>
      <sheetName val="J4_-_Cha_Cheng_Sao"/>
      <sheetName val="Wkgs_BS_Lead"/>
      <sheetName val="14_9月分"/>
      <sheetName val="M_Maincomp"/>
      <sheetName val="Used_Acc"/>
      <sheetName val="CST1198"/>
      <sheetName val="EW-FA-0900"/>
      <sheetName val="S33"/>
      <sheetName val="code"/>
      <sheetName val="Master"/>
      <sheetName val="Monthly Sales Report"/>
      <sheetName val="Sheet1"/>
      <sheetName val="Variance"/>
      <sheetName val="อาคาร"/>
      <sheetName val="เครื่องตกแต่ง"/>
      <sheetName val="F_OH"/>
      <sheetName val="PGM_2LEVYTD"/>
      <sheetName val="Daily"/>
      <sheetName val="Links"/>
      <sheetName val="Lead"/>
      <sheetName val="MIVb"/>
      <sheetName val="เครื่องมือ"/>
      <sheetName val="SE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B1"/>
      <sheetName val="Group"/>
      <sheetName val="Age311299TESP"/>
      <sheetName val="P4DDBFTESP"/>
      <sheetName val="May-Apr 2009"/>
      <sheetName val="K-CUR"/>
      <sheetName val="kai_Tprofile_Report"/>
      <sheetName val="Data"/>
      <sheetName val="A"/>
      <sheetName val="Trial Balance"/>
      <sheetName val="L to 20"/>
      <sheetName val="AR_TERM"/>
      <sheetName val="TRAIL_MAR2000"/>
      <sheetName val="เงินกู้ MGC"/>
      <sheetName val="Retire SRO Sale"/>
      <sheetName val="Retire SRO Scrapping"/>
      <sheetName val="STart"/>
      <sheetName val="menu"/>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ALL-CPW"/>
      <sheetName val="INFO"/>
      <sheetName val="BSLA"/>
      <sheetName val="Date"/>
      <sheetName val="PL-D1"/>
      <sheetName val="P&amp;L-A2001DCCN"/>
      <sheetName val="EST_OPERATING_ASSET"/>
      <sheetName val="INDEX"/>
      <sheetName val="total"/>
      <sheetName val="OthCode"/>
      <sheetName val="Gia vat tu"/>
      <sheetName val="J3_-_Nong_Pra_Lai2"/>
      <sheetName val="J4_-_Cha_Cheng_Sao2"/>
      <sheetName val="Wkgs_BS_Lead2"/>
      <sheetName val="14_9月分2"/>
      <sheetName val="List_valid_date1"/>
      <sheetName val="99_FM_-_NFM1"/>
      <sheetName val="10-1_Media1"/>
      <sheetName val="Monthly_Sales_Report1"/>
      <sheetName val="Nominal_Accounts1"/>
      <sheetName val="Test_cost_oversea1"/>
      <sheetName val="Master_List_(ม_ค_-มี_ค)1"/>
      <sheetName val="May-Apr_20091"/>
      <sheetName val="Trial_Balance1"/>
      <sheetName val="L_to_201"/>
      <sheetName val="เงินกู้_MGC1"/>
      <sheetName val="Retire_SRO_Sale1"/>
      <sheetName val="Retire_SRO_Scrapping1"/>
      <sheetName val="aa_piping1"/>
      <sheetName val="px_civil1"/>
      <sheetName val="CIVIL_UP1"/>
      <sheetName val="Exchange_Rate1"/>
      <sheetName val="J3_-_Nong_Pra_Lai1"/>
      <sheetName val="J4_-_Cha_Cheng_Sao1"/>
      <sheetName val="Wkgs_BS_Lead1"/>
      <sheetName val="14_9月分1"/>
      <sheetName val="List_valid_date"/>
      <sheetName val="99_FM_-_NFM"/>
      <sheetName val="10-1_Media"/>
      <sheetName val="Monthly_Sales_Report"/>
      <sheetName val="Nominal_Accounts"/>
      <sheetName val="Test_cost_oversea"/>
      <sheetName val="Master_List_(ม_ค_-มี_ค)"/>
      <sheetName val="May-Apr_2009"/>
      <sheetName val="Trial_Balance"/>
      <sheetName val="L_to_20"/>
      <sheetName val="เงินกู้_MGC"/>
      <sheetName val="Retire_SRO_Sale"/>
      <sheetName val="Retire_SRO_Scrapping"/>
      <sheetName val="aa_piping"/>
      <sheetName val="px_civil"/>
      <sheetName val="CIVIL_UP"/>
      <sheetName val="Exchange_Rate"/>
      <sheetName val="Köpfe"/>
      <sheetName val="AGING LOCAL"/>
      <sheetName val="J3_-_Nong_Pra_Lai3"/>
      <sheetName val="J4_-_Cha_Cheng_Sao3"/>
      <sheetName val="Wkgs_BS_Lead3"/>
      <sheetName val="14_9月分3"/>
      <sheetName val="List_valid_date2"/>
      <sheetName val="99_FM_-_NFM2"/>
      <sheetName val="10-1_Media2"/>
      <sheetName val="Monthly_Sales_Report2"/>
      <sheetName val="Nominal_Accounts2"/>
      <sheetName val="Test_cost_oversea2"/>
      <sheetName val="Master_List_(ม_ค_-มี_ค)2"/>
      <sheetName val="May-Apr_20092"/>
      <sheetName val="Trial_Balance2"/>
      <sheetName val="L_to_202"/>
      <sheetName val="เงินกู้_MGC2"/>
      <sheetName val="Retire_SRO_Sale2"/>
      <sheetName val="Retire_SRO_Scrapping2"/>
      <sheetName val="aa_piping2"/>
      <sheetName val="px_civil2"/>
      <sheetName val="CIVIL_UP2"/>
      <sheetName val="Exchange_Rate2"/>
    </sheetNames>
    <sheetDataSet>
      <sheetData sheetId="0" refreshError="1"/>
      <sheetData sheetId="1" refreshError="1">
        <row r="10">
          <cell r="L10">
            <v>86676260.299999997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Sum"/>
      <sheetName val="J1"/>
      <sheetName val="Q300_old"/>
      <sheetName val="Nominal Accounts"/>
      <sheetName val="SEA"/>
      <sheetName val="CJEs"/>
      <sheetName val="J2"/>
      <sheetName val="Date"/>
      <sheetName val="PL-D1"/>
      <sheetName val="Furniture_Master"/>
      <sheetName val="Budget-Bal"/>
      <sheetName val="Monthly Sales Report"/>
      <sheetName val="อาคาร"/>
      <sheetName val="เครื่องตกแต่ง"/>
      <sheetName val="เครื่องมือ"/>
      <sheetName val="M_Maincomp"/>
      <sheetName val="BookBank"/>
      <sheetName val="Month"/>
      <sheetName val="Monthly"/>
      <sheetName val="Data-Base AR"/>
      <sheetName val="Trial Balance"/>
      <sheetName val="code"/>
      <sheetName val="Daily"/>
      <sheetName val="@Master9612"/>
      <sheetName val="Master List (ม.ค.-มี.ค)"/>
      <sheetName val="ทรัพย์ประจำระหว่างทำ"/>
      <sheetName val="Exchange Rate"/>
      <sheetName val="BSL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Warrant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ZDUTY-JAN01"/>
      <sheetName val="NZDUTY-FEB01"/>
      <sheetName val="NZDUTY-MAR01"/>
      <sheetName val="NZDUTY-APR01"/>
      <sheetName val="NZDUTY-MAY01"/>
      <sheetName val="NZDUTY-JUN01"/>
      <sheetName val="NZDUTY-JUL01"/>
      <sheetName val="NZDUTY-AUG01"/>
      <sheetName val="NZDUTY-SEP01"/>
      <sheetName val="NZDUTY-OCT01"/>
    </sheetNames>
    <sheetDataSet>
      <sheetData sheetId="0">
        <row r="208">
          <cell r="E208" t="str">
            <v>{goto}g9~/rvg9.g16~m9~</v>
          </cell>
        </row>
        <row r="209">
          <cell r="E209" t="str">
            <v>{goto}g16~0~</v>
          </cell>
        </row>
        <row r="210">
          <cell r="E210" t="str">
            <v>{goto}g25~0~</v>
          </cell>
        </row>
        <row r="211">
          <cell r="E211" t="str">
            <v>{goto}g29~0~</v>
          </cell>
        </row>
        <row r="212">
          <cell r="E212" t="str">
            <v>{goto}f36~/c~a38.h86~/c~a95.h142~</v>
          </cell>
        </row>
        <row r="213">
          <cell r="E213" t="str">
            <v>{goto}g36~/c~g38.g86~/c~g95.g142~</v>
          </cell>
        </row>
        <row r="214">
          <cell r="E214" t="str">
            <v>{home}</v>
          </cell>
        </row>
      </sheetData>
      <sheetData sheetId="1"/>
      <sheetData sheetId="2"/>
      <sheetData sheetId="3"/>
      <sheetData sheetId="4"/>
      <sheetData sheetId="5"/>
      <sheetData sheetId="6"/>
      <sheetData sheetId="7"/>
      <sheetData sheetId="8"/>
      <sheetData sheetId="9"/>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sheetName val="DETAIL10"/>
      <sheetName val="SMBC"/>
      <sheetName val="M300"/>
      <sheetName val="N300"/>
      <sheetName val="V300"/>
      <sheetName val="V310"/>
      <sheetName val="V320"/>
      <sheetName val="X300"/>
      <sheetName val="X320"/>
      <sheetName val="ZC300"/>
      <sheetName val="Cut sale"/>
      <sheetName val="Sheet1"/>
      <sheetName val="Cut sale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MA"/>
      <sheetName val="INFO"/>
      <sheetName val="DEP12"/>
      <sheetName val="10"/>
      <sheetName val="ASS_"/>
      <sheetName val="LIA_"/>
      <sheetName val="Raw Material"/>
      <sheetName val="PL"/>
      <sheetName val="GIVTR00P"/>
      <sheetName val="Wkgs_BS Lead"/>
      <sheetName val="vat"/>
      <sheetName val="total"/>
      <sheetName val="ＣＡＭＹ　ＭⅢ"/>
      <sheetName val="INDEX"/>
      <sheetName val="DEFERRED SIS"/>
      <sheetName val="DEPOSIT"/>
      <sheetName val="_ACCR_PAYABLE_SIS"/>
      <sheetName val="@Master9612"/>
      <sheetName val="CJEs"/>
      <sheetName val="L340-Ratio Analysis"/>
      <sheetName val="FOC DOMESTIC"/>
      <sheetName val="L310 (2)"/>
      <sheetName val="J1"/>
      <sheetName val="Exchange Rate"/>
      <sheetName val="fqc_ผลรวม"/>
      <sheetName val="Selection"/>
      <sheetName val="L310"/>
      <sheetName val="ASS_1"/>
      <sheetName val="LIA_1"/>
      <sheetName val="Raw_Material"/>
      <sheetName val="Wkgs_BS_Lead"/>
      <sheetName val="DEFERRED_SIS"/>
      <sheetName val="L310_(2)"/>
      <sheetName val="L340-Ratio_Analysis"/>
      <sheetName val="FOC_DOMESTIC"/>
      <sheetName val="Q1'05 (Yield)"/>
      <sheetName val="งบกำไรฯ_48(1)"/>
      <sheetName val="hl_วัน"/>
      <sheetName val="MASTER SCRAP"/>
      <sheetName val=" "/>
      <sheetName val="歷史資料"/>
      <sheetName val="Tabelle1"/>
      <sheetName val="effi"/>
      <sheetName val="TB"/>
    </sheetNames>
    <sheetDataSet>
      <sheetData sheetId="0" refreshError="1"/>
      <sheetData sheetId="1">
        <row r="167">
          <cell r="D167">
            <v>636650</v>
          </cell>
        </row>
      </sheetData>
      <sheetData sheetId="2">
        <row r="167">
          <cell r="D167">
            <v>636650</v>
          </cell>
        </row>
      </sheetData>
      <sheetData sheetId="3" refreshError="1">
        <row r="24">
          <cell r="B24">
            <v>-24727573.359999999</v>
          </cell>
        </row>
        <row r="167">
          <cell r="D167">
            <v>636650</v>
          </cell>
        </row>
      </sheetData>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BOI MasterList"/>
      <sheetName val="PO(Offshore)"/>
      <sheetName val="PO(Onshore)"/>
      <sheetName val="Sheet1"/>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ow r="1">
          <cell r="A1" t="str">
            <v>ใช่</v>
          </cell>
        </row>
        <row r="2">
          <cell r="A2" t="str">
            <v>ไม่ใช่</v>
          </cell>
        </row>
      </sheetData>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Description and values"/>
      <sheetName val="POLYSOURCE2002"/>
      <sheetName val="S"/>
      <sheetName val="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 Q2 18"/>
      <sheetName val="SAM Q1'19"/>
      <sheetName val="SAM YE17"/>
      <sheetName val="SAM Q1 18"/>
      <sheetName val="SAM Q3 18"/>
      <sheetName val="TB Q3 18"/>
      <sheetName val="allocate 16"/>
      <sheetName val="SUAM"/>
      <sheetName val="TB 16"/>
      <sheetName val="TB 17"/>
      <sheetName val="TB Q2 18"/>
      <sheetName val="TB Q1 18"/>
      <sheetName val="Allocate Q1'17"/>
      <sheetName val="Allocate Q2'17"/>
      <sheetName val="Allocate Q3'17"/>
      <sheetName val="Master TB"/>
      <sheetName val="Sheet1"/>
      <sheetName val="TBYE"/>
      <sheetName val="TBQ1"/>
      <sheetName val="Assignment"/>
      <sheetName val="F3-1"/>
      <sheetName val="Sheet5"/>
      <sheetName val="F3-3 (3M)"/>
      <sheetName val="F3-2"/>
      <sheetName val="F3-3"/>
      <sheetName val="OCI300"/>
      <sheetName val="P300"/>
      <sheetName val="O300"/>
      <sheetName val="I400A"/>
      <sheetName val="L300"/>
      <sheetName val="M300"/>
      <sheetName val="K300"/>
      <sheetName val="N300"/>
      <sheetName val="I300"/>
      <sheetName val="I400"/>
      <sheetName val="J300"/>
      <sheetName val="J300A"/>
      <sheetName val="J400"/>
      <sheetName val="J500"/>
      <sheetName val="G300"/>
      <sheetName val="H300"/>
      <sheetName val="N400"/>
      <sheetName val="T500"/>
      <sheetName val="V300"/>
      <sheetName val="V400"/>
      <sheetName val="Q300"/>
      <sheetName val="Q400"/>
      <sheetName val="Q500"/>
      <sheetName val="S300"/>
      <sheetName val="S400"/>
      <sheetName val="R300"/>
      <sheetName val="T300"/>
      <sheetName val="X300"/>
      <sheetName val="L400"/>
      <sheetName val="ZC300"/>
      <sheetName val="K400"/>
      <sheetName val="ZD300"/>
      <sheetName val="ZD400"/>
      <sheetName val="ZU300"/>
      <sheetName val="T400"/>
      <sheetName val="ZZ300"/>
      <sheetName val="eAudIT"/>
      <sheetName val="TBYE16 V3 USED"/>
      <sheetName val="DIff"/>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v>1101001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5">
          <cell r="G15">
            <v>562205.43999999994</v>
          </cell>
        </row>
      </sheetData>
      <sheetData sheetId="58"/>
      <sheetData sheetId="59"/>
      <sheetData sheetId="60"/>
      <sheetData sheetId="61"/>
      <sheetData sheetId="62"/>
      <sheetData sheetId="63"/>
      <sheetData sheetId="6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Detail"/>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8_x0004_-_x0017__x0000_"/>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งบทดลอง - ต.ค.2547"/>
      <sheetName val="201"/>
      <sheetName val="NZDUTY-JAN01"/>
      <sheetName val="DEP12"/>
      <sheetName val="อาคารkst1"/>
      <sheetName val="งบกำไรฯ_48(1)"/>
      <sheetName val="PState"/>
      <sheetName val="Group"/>
      <sheetName val="Cur Bal"/>
      <sheetName val="Raw Material"/>
      <sheetName val="เครื่องตกแต่ง"/>
      <sheetName val="เครื่องมือ"/>
      <sheetName val="อาคาร"/>
      <sheetName val="Detail"/>
    </sheetNames>
    <sheetDataSet>
      <sheetData sheetId="0">
        <row r="40">
          <cell r="D40" t="str">
            <v>아니오</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Raw Material"/>
    </sheetNames>
    <sheetDataSet>
      <sheetData sheetId="0">
        <row r="36">
          <cell r="D36" t="str">
            <v>아니오</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s>
    <sheetDataSet>
      <sheetData sheetId="0">
        <row r="1">
          <cell r="B1" t="str">
            <v>SMTL</v>
          </cell>
        </row>
        <row r="2">
          <cell r="B2">
            <v>2008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CE5AB-08F7-4438-8D8C-D128A4992011}">
  <sheetPr>
    <pageSetUpPr autoPageBreaks="0" fitToPage="1"/>
  </sheetPr>
  <dimension ref="A1:J84"/>
  <sheetViews>
    <sheetView tabSelected="1" view="pageBreakPreview" zoomScaleNormal="100" zoomScaleSheetLayoutView="100" workbookViewId="0"/>
  </sheetViews>
  <sheetFormatPr defaultColWidth="8.81640625" defaultRowHeight="22.5" customHeight="1"/>
  <cols>
    <col min="1" max="1" width="37.81640625" style="9" customWidth="1"/>
    <col min="2" max="2" width="8.7265625" style="66" customWidth="1"/>
    <col min="3" max="3" width="1.1796875" style="9" customWidth="1"/>
    <col min="4" max="4" width="12.7265625" style="25" customWidth="1"/>
    <col min="5" max="5" width="1.1796875" style="9" customWidth="1"/>
    <col min="6" max="6" width="12.7265625" style="25" customWidth="1"/>
    <col min="7" max="7" width="1.1796875" style="9" customWidth="1"/>
    <col min="8" max="8" width="12.7265625" style="25" customWidth="1"/>
    <col min="9" max="9" width="1.1796875" style="9" customWidth="1"/>
    <col min="10" max="10" width="12.7265625" style="25" customWidth="1"/>
    <col min="11" max="16384" width="8.81640625" style="9"/>
  </cols>
  <sheetData>
    <row r="1" spans="1:10" s="6" customFormat="1" ht="22.5" customHeight="1">
      <c r="A1" s="1" t="s">
        <v>0</v>
      </c>
      <c r="B1" s="2"/>
      <c r="C1" s="2"/>
      <c r="D1" s="3"/>
      <c r="E1" s="2"/>
      <c r="F1" s="3"/>
      <c r="G1" s="2"/>
      <c r="H1" s="4"/>
      <c r="I1" s="5"/>
      <c r="J1" s="4"/>
    </row>
    <row r="2" spans="1:10" s="6" customFormat="1" ht="22.5" customHeight="1">
      <c r="A2" s="1" t="s">
        <v>1</v>
      </c>
      <c r="B2" s="2"/>
      <c r="C2" s="2"/>
      <c r="D2" s="3"/>
      <c r="E2" s="2"/>
      <c r="F2" s="3"/>
      <c r="G2" s="2"/>
      <c r="H2" s="4"/>
      <c r="I2" s="5"/>
      <c r="J2" s="4"/>
    </row>
    <row r="3" spans="1:10" s="6" customFormat="1" ht="22.5" customHeight="1">
      <c r="A3" s="7"/>
      <c r="B3" s="2"/>
      <c r="C3" s="2"/>
      <c r="D3" s="3"/>
      <c r="E3" s="2"/>
      <c r="F3" s="3"/>
      <c r="G3" s="2"/>
      <c r="H3" s="4"/>
      <c r="I3" s="5"/>
      <c r="J3" s="4"/>
    </row>
    <row r="4" spans="1:10" ht="22.5" customHeight="1">
      <c r="A4" s="7"/>
      <c r="B4" s="2"/>
      <c r="C4" s="2"/>
      <c r="D4" s="253" t="s">
        <v>2</v>
      </c>
      <c r="E4" s="253"/>
      <c r="F4" s="253"/>
      <c r="G4" s="8"/>
      <c r="H4" s="254" t="s">
        <v>3</v>
      </c>
      <c r="I4" s="254"/>
      <c r="J4" s="254"/>
    </row>
    <row r="5" spans="1:10" ht="22.5" customHeight="1">
      <c r="A5" s="7"/>
      <c r="B5" s="2"/>
      <c r="C5" s="2"/>
      <c r="D5" s="255" t="s">
        <v>4</v>
      </c>
      <c r="E5" s="255"/>
      <c r="F5" s="255"/>
      <c r="G5" s="11"/>
      <c r="H5" s="255" t="s">
        <v>4</v>
      </c>
      <c r="I5" s="255"/>
      <c r="J5" s="255"/>
    </row>
    <row r="6" spans="1:10" s="15" customFormat="1" ht="22.5" customHeight="1">
      <c r="A6" s="12" t="s">
        <v>5</v>
      </c>
      <c r="B6" s="13" t="s">
        <v>6</v>
      </c>
      <c r="C6" s="13"/>
      <c r="D6" s="14">
        <v>2562</v>
      </c>
      <c r="E6" s="14"/>
      <c r="F6" s="14">
        <v>2561</v>
      </c>
      <c r="G6" s="14"/>
      <c r="H6" s="14">
        <v>2562</v>
      </c>
      <c r="I6" s="14"/>
      <c r="J6" s="14">
        <v>2561</v>
      </c>
    </row>
    <row r="7" spans="1:10" ht="22.5" customHeight="1">
      <c r="A7" s="11"/>
      <c r="B7" s="16"/>
      <c r="C7" s="11"/>
      <c r="D7" s="252" t="s">
        <v>7</v>
      </c>
      <c r="E7" s="252"/>
      <c r="F7" s="252"/>
      <c r="G7" s="252"/>
      <c r="H7" s="252"/>
      <c r="I7" s="252"/>
      <c r="J7" s="252"/>
    </row>
    <row r="8" spans="1:10" ht="22.5" customHeight="1">
      <c r="A8" s="17" t="s">
        <v>8</v>
      </c>
      <c r="B8" s="18"/>
      <c r="C8" s="18"/>
      <c r="D8" s="19"/>
      <c r="E8" s="18"/>
      <c r="F8" s="19"/>
      <c r="G8" s="18"/>
      <c r="H8" s="20"/>
      <c r="I8" s="21"/>
      <c r="J8" s="20"/>
    </row>
    <row r="9" spans="1:10" ht="22.5" customHeight="1">
      <c r="A9" s="22" t="s">
        <v>9</v>
      </c>
      <c r="B9" s="23">
        <v>6</v>
      </c>
      <c r="C9" s="24"/>
      <c r="D9" s="25">
        <v>114713</v>
      </c>
      <c r="E9" s="26"/>
      <c r="F9" s="25">
        <v>210781</v>
      </c>
      <c r="G9" s="26"/>
      <c r="H9" s="27">
        <v>42341</v>
      </c>
      <c r="I9" s="21"/>
      <c r="J9" s="27">
        <v>199373</v>
      </c>
    </row>
    <row r="10" spans="1:10" ht="22.5" customHeight="1">
      <c r="A10" s="22" t="s">
        <v>10</v>
      </c>
      <c r="B10" s="23" t="s">
        <v>188</v>
      </c>
      <c r="C10" s="28"/>
      <c r="D10" s="25">
        <v>273931</v>
      </c>
      <c r="E10" s="26"/>
      <c r="F10" s="25">
        <v>125972</v>
      </c>
      <c r="G10" s="26"/>
      <c r="H10" s="27">
        <v>148415</v>
      </c>
      <c r="I10" s="21"/>
      <c r="J10" s="27">
        <v>139704</v>
      </c>
    </row>
    <row r="11" spans="1:10" ht="22.5" customHeight="1">
      <c r="A11" s="22" t="s">
        <v>11</v>
      </c>
      <c r="B11" s="23" t="s">
        <v>189</v>
      </c>
      <c r="C11" s="24"/>
      <c r="D11" s="25">
        <v>6899</v>
      </c>
      <c r="E11" s="26"/>
      <c r="F11" s="25">
        <v>4435</v>
      </c>
      <c r="G11" s="26"/>
      <c r="H11" s="27">
        <v>3850</v>
      </c>
      <c r="I11" s="21"/>
      <c r="J11" s="27">
        <v>4410</v>
      </c>
    </row>
    <row r="12" spans="1:10" ht="22.5" customHeight="1">
      <c r="A12" s="22" t="s">
        <v>12</v>
      </c>
      <c r="B12" s="23" t="s">
        <v>175</v>
      </c>
      <c r="C12" s="28"/>
      <c r="D12" s="25">
        <v>315915</v>
      </c>
      <c r="E12" s="26"/>
      <c r="F12" s="25">
        <v>79229</v>
      </c>
      <c r="G12" s="26"/>
      <c r="H12" s="27">
        <v>90987</v>
      </c>
      <c r="I12" s="21"/>
      <c r="J12" s="27">
        <v>79229</v>
      </c>
    </row>
    <row r="13" spans="1:10" ht="22.5" customHeight="1">
      <c r="A13" s="22" t="s">
        <v>13</v>
      </c>
      <c r="B13" s="23">
        <v>27</v>
      </c>
      <c r="C13" s="24"/>
      <c r="D13" s="25">
        <v>6247</v>
      </c>
      <c r="E13" s="26"/>
      <c r="F13" s="25">
        <v>14230</v>
      </c>
      <c r="G13" s="26"/>
      <c r="H13" s="27">
        <v>2945</v>
      </c>
      <c r="I13" s="21"/>
      <c r="J13" s="27">
        <v>4639</v>
      </c>
    </row>
    <row r="14" spans="1:10" ht="22.5" customHeight="1">
      <c r="A14" s="7" t="s">
        <v>14</v>
      </c>
      <c r="B14" s="30"/>
      <c r="C14" s="2"/>
      <c r="D14" s="31">
        <f>SUM(D9:D13)</f>
        <v>717705</v>
      </c>
      <c r="E14" s="32"/>
      <c r="F14" s="31">
        <f>SUM(F9:F13)</f>
        <v>434647</v>
      </c>
      <c r="G14" s="32"/>
      <c r="H14" s="31">
        <f>SUM(H9:H13)</f>
        <v>288538</v>
      </c>
      <c r="I14" s="21"/>
      <c r="J14" s="31">
        <f>SUM(J9:J13)</f>
        <v>427355</v>
      </c>
    </row>
    <row r="15" spans="1:10" ht="22.5" customHeight="1">
      <c r="A15" s="33"/>
      <c r="B15" s="23"/>
      <c r="C15" s="28"/>
      <c r="D15" s="27"/>
      <c r="E15" s="26"/>
      <c r="F15" s="27"/>
      <c r="G15" s="26"/>
      <c r="H15" s="34"/>
      <c r="I15" s="21"/>
      <c r="J15" s="34"/>
    </row>
    <row r="16" spans="1:10" ht="22.5" customHeight="1">
      <c r="A16" s="17" t="s">
        <v>15</v>
      </c>
      <c r="B16" s="23"/>
      <c r="C16" s="28"/>
      <c r="D16" s="35"/>
      <c r="E16" s="36"/>
      <c r="F16" s="35"/>
      <c r="G16" s="36"/>
      <c r="H16" s="34"/>
      <c r="I16" s="21"/>
      <c r="J16" s="34"/>
    </row>
    <row r="17" spans="1:10" ht="22.5" customHeight="1">
      <c r="A17" s="33" t="s">
        <v>16</v>
      </c>
      <c r="B17" s="23" t="s">
        <v>131</v>
      </c>
      <c r="C17" s="28"/>
      <c r="D17" s="25">
        <v>0</v>
      </c>
      <c r="E17" s="26"/>
      <c r="F17" s="25">
        <v>0</v>
      </c>
      <c r="G17" s="26"/>
      <c r="H17" s="27">
        <v>1039997</v>
      </c>
      <c r="I17" s="21"/>
      <c r="J17" s="27">
        <v>9997</v>
      </c>
    </row>
    <row r="18" spans="1:10" ht="22.5" customHeight="1">
      <c r="A18" s="33" t="s">
        <v>173</v>
      </c>
      <c r="B18" s="23"/>
      <c r="C18" s="28"/>
      <c r="D18" s="25">
        <v>1752</v>
      </c>
      <c r="E18" s="26"/>
      <c r="F18" s="25">
        <v>0</v>
      </c>
      <c r="G18" s="26"/>
      <c r="H18" s="27">
        <v>0</v>
      </c>
      <c r="I18" s="21"/>
      <c r="J18" s="27">
        <v>0</v>
      </c>
    </row>
    <row r="19" spans="1:10" s="37" customFormat="1" ht="22.5" customHeight="1">
      <c r="A19" s="33" t="s">
        <v>17</v>
      </c>
      <c r="B19" s="23" t="s">
        <v>143</v>
      </c>
      <c r="C19" s="28"/>
      <c r="D19" s="25">
        <v>324169</v>
      </c>
      <c r="E19" s="26"/>
      <c r="F19" s="25">
        <v>102064</v>
      </c>
      <c r="G19" s="26"/>
      <c r="H19" s="27">
        <v>87533</v>
      </c>
      <c r="I19" s="11"/>
      <c r="J19" s="27">
        <v>102062</v>
      </c>
    </row>
    <row r="20" spans="1:10" s="37" customFormat="1" ht="22.5" customHeight="1">
      <c r="A20" s="33" t="s">
        <v>18</v>
      </c>
      <c r="B20" s="23" t="s">
        <v>176</v>
      </c>
      <c r="C20" s="28"/>
      <c r="D20" s="25">
        <v>378310</v>
      </c>
      <c r="E20" s="26"/>
      <c r="F20" s="25">
        <v>0</v>
      </c>
      <c r="G20" s="26"/>
      <c r="H20" s="27">
        <v>0</v>
      </c>
      <c r="I20" s="11"/>
      <c r="J20" s="27">
        <v>0</v>
      </c>
    </row>
    <row r="21" spans="1:10" s="37" customFormat="1" ht="22.5" customHeight="1">
      <c r="A21" s="33" t="s">
        <v>19</v>
      </c>
      <c r="B21" s="23" t="s">
        <v>176</v>
      </c>
      <c r="C21" s="28"/>
      <c r="D21" s="25">
        <v>162329</v>
      </c>
      <c r="E21" s="26"/>
      <c r="F21" s="25">
        <v>4521</v>
      </c>
      <c r="G21" s="26"/>
      <c r="H21" s="27">
        <v>3627</v>
      </c>
      <c r="I21" s="11"/>
      <c r="J21" s="27">
        <v>4521</v>
      </c>
    </row>
    <row r="22" spans="1:10" s="37" customFormat="1" ht="22.5" customHeight="1">
      <c r="A22" s="33" t="s">
        <v>20</v>
      </c>
      <c r="B22" s="23">
        <v>20</v>
      </c>
      <c r="C22" s="28"/>
      <c r="D22" s="25">
        <v>5785</v>
      </c>
      <c r="E22" s="26"/>
      <c r="F22" s="25">
        <v>2320</v>
      </c>
      <c r="G22" s="26"/>
      <c r="H22" s="27">
        <v>2999</v>
      </c>
      <c r="I22" s="11"/>
      <c r="J22" s="27">
        <v>2320</v>
      </c>
    </row>
    <row r="23" spans="1:10" s="37" customFormat="1" ht="22.5" customHeight="1">
      <c r="A23" s="22" t="s">
        <v>21</v>
      </c>
      <c r="B23" s="23"/>
      <c r="C23" s="28"/>
      <c r="D23" s="25">
        <v>3446</v>
      </c>
      <c r="E23" s="26"/>
      <c r="F23" s="25">
        <v>1040</v>
      </c>
      <c r="G23" s="26"/>
      <c r="H23" s="27">
        <v>3437</v>
      </c>
      <c r="I23" s="11"/>
      <c r="J23" s="27">
        <v>1040</v>
      </c>
    </row>
    <row r="24" spans="1:10" s="37" customFormat="1" ht="22.5" customHeight="1">
      <c r="A24" s="7" t="s">
        <v>22</v>
      </c>
      <c r="B24" s="30"/>
      <c r="C24" s="2"/>
      <c r="D24" s="31">
        <f>SUM(D17:D23)</f>
        <v>875791</v>
      </c>
      <c r="E24" s="32"/>
      <c r="F24" s="31">
        <f>SUM(F17:F23)</f>
        <v>109945</v>
      </c>
      <c r="G24" s="32"/>
      <c r="H24" s="31">
        <f>SUM(H17:H23)</f>
        <v>1137593</v>
      </c>
      <c r="I24" s="11"/>
      <c r="J24" s="31">
        <f>SUM(J17:J23)</f>
        <v>119940</v>
      </c>
    </row>
    <row r="25" spans="1:10" ht="22.5" customHeight="1">
      <c r="A25" s="33"/>
      <c r="B25" s="23"/>
      <c r="C25" s="28"/>
      <c r="D25" s="27"/>
      <c r="E25" s="26"/>
      <c r="F25" s="27"/>
      <c r="G25" s="26"/>
      <c r="H25" s="34"/>
      <c r="I25" s="21"/>
      <c r="J25" s="34"/>
    </row>
    <row r="26" spans="1:10" s="37" customFormat="1" ht="22.5" customHeight="1" thickBot="1">
      <c r="A26" s="7" t="s">
        <v>23</v>
      </c>
      <c r="B26" s="30">
        <v>17</v>
      </c>
      <c r="C26" s="2"/>
      <c r="D26" s="38">
        <f>SUM(D14,D24)</f>
        <v>1593496</v>
      </c>
      <c r="E26" s="32"/>
      <c r="F26" s="38">
        <f>SUM(F14,F24)</f>
        <v>544592</v>
      </c>
      <c r="G26" s="32"/>
      <c r="H26" s="38">
        <f>SUM(H14,H24)</f>
        <v>1426131</v>
      </c>
      <c r="I26" s="11"/>
      <c r="J26" s="38">
        <f>SUM(J14,J24)</f>
        <v>547295</v>
      </c>
    </row>
    <row r="27" spans="1:10" s="37" customFormat="1" ht="22.5" customHeight="1" thickTop="1">
      <c r="A27" s="7"/>
      <c r="B27" s="30"/>
      <c r="C27" s="2"/>
      <c r="D27" s="39"/>
      <c r="E27" s="32"/>
      <c r="F27" s="39"/>
      <c r="G27" s="32"/>
      <c r="H27" s="39"/>
      <c r="I27" s="11"/>
      <c r="J27" s="39"/>
    </row>
    <row r="28" spans="1:10" s="37" customFormat="1" ht="22.5" customHeight="1">
      <c r="A28" s="1" t="s">
        <v>0</v>
      </c>
      <c r="B28" s="30"/>
      <c r="C28" s="2"/>
      <c r="D28" s="3"/>
      <c r="E28" s="2"/>
      <c r="F28" s="3"/>
      <c r="G28" s="2"/>
      <c r="H28" s="40"/>
      <c r="I28" s="11"/>
      <c r="J28" s="40"/>
    </row>
    <row r="29" spans="1:10" s="37" customFormat="1" ht="22.5" customHeight="1">
      <c r="A29" s="1" t="s">
        <v>1</v>
      </c>
      <c r="B29" s="30"/>
      <c r="C29" s="2"/>
      <c r="D29" s="3"/>
      <c r="E29" s="2"/>
      <c r="F29" s="3"/>
      <c r="G29" s="2"/>
      <c r="H29" s="40"/>
      <c r="I29" s="11"/>
      <c r="J29" s="40"/>
    </row>
    <row r="30" spans="1:10" ht="22.5" customHeight="1">
      <c r="A30" s="33"/>
      <c r="B30" s="23"/>
      <c r="C30" s="28"/>
      <c r="D30" s="27"/>
      <c r="E30" s="26"/>
      <c r="F30" s="27"/>
      <c r="G30" s="26"/>
      <c r="H30" s="34"/>
      <c r="I30" s="21"/>
      <c r="J30" s="34"/>
    </row>
    <row r="31" spans="1:10" s="37" customFormat="1" ht="22.5" customHeight="1">
      <c r="A31" s="7"/>
      <c r="B31" s="30"/>
      <c r="C31" s="2"/>
      <c r="D31" s="251" t="str">
        <f>$D$4</f>
        <v>งบการเงินรวม</v>
      </c>
      <c r="E31" s="251"/>
      <c r="F31" s="251"/>
      <c r="G31" s="41"/>
      <c r="H31" s="254" t="s">
        <v>3</v>
      </c>
      <c r="I31" s="254"/>
      <c r="J31" s="254"/>
    </row>
    <row r="32" spans="1:10" s="37" customFormat="1" ht="22.5" customHeight="1">
      <c r="A32" s="7"/>
      <c r="B32" s="30"/>
      <c r="C32" s="2"/>
      <c r="D32" s="255" t="s">
        <v>4</v>
      </c>
      <c r="E32" s="255"/>
      <c r="F32" s="255"/>
      <c r="G32" s="11"/>
      <c r="H32" s="255" t="s">
        <v>4</v>
      </c>
      <c r="I32" s="255"/>
      <c r="J32" s="255"/>
    </row>
    <row r="33" spans="1:10" s="42" customFormat="1" ht="22.5" customHeight="1">
      <c r="A33" s="12" t="s">
        <v>24</v>
      </c>
      <c r="B33" s="13" t="s">
        <v>6</v>
      </c>
      <c r="C33" s="13"/>
      <c r="D33" s="14">
        <v>2562</v>
      </c>
      <c r="E33" s="14"/>
      <c r="F33" s="14">
        <v>2561</v>
      </c>
      <c r="G33" s="14"/>
      <c r="H33" s="14">
        <v>2562</v>
      </c>
      <c r="I33" s="14"/>
      <c r="J33" s="14">
        <v>2561</v>
      </c>
    </row>
    <row r="34" spans="1:10" s="37" customFormat="1" ht="22.5" customHeight="1">
      <c r="A34" s="7"/>
      <c r="B34" s="13"/>
      <c r="C34" s="43"/>
      <c r="D34" s="252" t="s">
        <v>7</v>
      </c>
      <c r="E34" s="252"/>
      <c r="F34" s="252"/>
      <c r="G34" s="252"/>
      <c r="H34" s="252"/>
      <c r="I34" s="252"/>
      <c r="J34" s="252"/>
    </row>
    <row r="35" spans="1:10" s="37" customFormat="1" ht="22.5" customHeight="1">
      <c r="A35" s="17" t="s">
        <v>25</v>
      </c>
      <c r="B35" s="44"/>
      <c r="C35" s="18"/>
      <c r="D35" s="45"/>
      <c r="E35" s="46"/>
      <c r="F35" s="45"/>
      <c r="G35" s="46"/>
      <c r="H35" s="47"/>
      <c r="I35" s="11"/>
      <c r="J35" s="47"/>
    </row>
    <row r="36" spans="1:10" s="37" customFormat="1" ht="22.5" customHeight="1">
      <c r="A36" s="11" t="s">
        <v>26</v>
      </c>
      <c r="B36" s="23">
        <v>12</v>
      </c>
      <c r="C36" s="24"/>
      <c r="D36" s="25">
        <v>37664</v>
      </c>
      <c r="E36" s="26"/>
      <c r="F36" s="25">
        <v>67216</v>
      </c>
      <c r="G36" s="26"/>
      <c r="H36" s="27">
        <v>15500</v>
      </c>
      <c r="I36" s="11"/>
      <c r="J36" s="27">
        <v>67216</v>
      </c>
    </row>
    <row r="37" spans="1:10" s="37" customFormat="1" ht="22.5" customHeight="1">
      <c r="A37" s="22" t="s">
        <v>27</v>
      </c>
      <c r="B37" s="23">
        <v>27</v>
      </c>
      <c r="C37" s="24"/>
      <c r="D37" s="25">
        <v>171368</v>
      </c>
      <c r="E37" s="26"/>
      <c r="F37" s="25">
        <v>96002</v>
      </c>
      <c r="G37" s="26"/>
      <c r="H37" s="27">
        <v>109190</v>
      </c>
      <c r="I37" s="11"/>
      <c r="J37" s="27">
        <v>96002</v>
      </c>
    </row>
    <row r="38" spans="1:10" s="37" customFormat="1" ht="22.5" customHeight="1">
      <c r="A38" s="22" t="s">
        <v>28</v>
      </c>
      <c r="B38" s="23" t="s">
        <v>196</v>
      </c>
      <c r="C38" s="24"/>
      <c r="D38" s="25">
        <v>124647</v>
      </c>
      <c r="E38" s="26"/>
      <c r="F38" s="25">
        <v>21960</v>
      </c>
      <c r="G38" s="26"/>
      <c r="H38" s="27">
        <v>113801</v>
      </c>
      <c r="I38" s="11"/>
      <c r="J38" s="27">
        <v>21871</v>
      </c>
    </row>
    <row r="39" spans="1:10" s="37" customFormat="1" ht="22.5" customHeight="1">
      <c r="A39" s="11" t="s">
        <v>29</v>
      </c>
      <c r="D39" s="25"/>
      <c r="H39" s="27"/>
    </row>
    <row r="40" spans="1:10" s="37" customFormat="1" ht="22.5" customHeight="1">
      <c r="A40" s="11" t="s">
        <v>30</v>
      </c>
      <c r="B40" s="23">
        <v>12</v>
      </c>
      <c r="C40" s="24"/>
      <c r="D40" s="25">
        <v>119564</v>
      </c>
      <c r="E40" s="26"/>
      <c r="F40" s="25">
        <v>0</v>
      </c>
      <c r="G40" s="26"/>
      <c r="H40" s="27">
        <v>26633</v>
      </c>
      <c r="I40" s="11"/>
      <c r="J40" s="27">
        <v>0</v>
      </c>
    </row>
    <row r="41" spans="1:10" s="37" customFormat="1" ht="22.5" customHeight="1">
      <c r="A41" s="11" t="s">
        <v>31</v>
      </c>
      <c r="D41" s="25"/>
      <c r="H41" s="27"/>
    </row>
    <row r="42" spans="1:10" s="37" customFormat="1" ht="22.5" customHeight="1">
      <c r="A42" s="11" t="s">
        <v>30</v>
      </c>
      <c r="B42" s="23">
        <v>12</v>
      </c>
      <c r="C42" s="24"/>
      <c r="D42" s="25">
        <v>2239</v>
      </c>
      <c r="E42" s="26"/>
      <c r="F42" s="25">
        <v>995</v>
      </c>
      <c r="G42" s="26"/>
      <c r="H42" s="27">
        <v>332</v>
      </c>
      <c r="I42" s="11"/>
      <c r="J42" s="26">
        <v>995</v>
      </c>
    </row>
    <row r="43" spans="1:10" s="37" customFormat="1" ht="22.5" customHeight="1">
      <c r="A43" s="11" t="s">
        <v>32</v>
      </c>
      <c r="B43" s="23"/>
      <c r="C43" s="24"/>
      <c r="D43" s="25">
        <v>8675</v>
      </c>
      <c r="E43" s="26"/>
      <c r="F43" s="25">
        <v>0</v>
      </c>
      <c r="G43" s="26"/>
      <c r="H43" s="27">
        <v>2560</v>
      </c>
      <c r="I43" s="11"/>
      <c r="J43" s="27">
        <v>0</v>
      </c>
    </row>
    <row r="44" spans="1:10" s="37" customFormat="1" ht="22.5" customHeight="1">
      <c r="A44" s="22" t="s">
        <v>33</v>
      </c>
      <c r="B44" s="30">
        <v>27</v>
      </c>
      <c r="C44" s="2"/>
      <c r="D44" s="25">
        <v>2584</v>
      </c>
      <c r="E44" s="48"/>
      <c r="F44" s="190">
        <v>661</v>
      </c>
      <c r="G44" s="48"/>
      <c r="H44" s="27">
        <v>1212</v>
      </c>
      <c r="I44" s="11"/>
      <c r="J44" s="27">
        <v>661</v>
      </c>
    </row>
    <row r="45" spans="1:10" s="37" customFormat="1" ht="22.5" customHeight="1">
      <c r="A45" s="7" t="s">
        <v>34</v>
      </c>
      <c r="B45" s="30"/>
      <c r="C45" s="2"/>
      <c r="D45" s="31">
        <f>SUM(D36:D44)</f>
        <v>466741</v>
      </c>
      <c r="E45" s="32"/>
      <c r="F45" s="31">
        <f>SUM(F36:F44)</f>
        <v>186834</v>
      </c>
      <c r="G45" s="32"/>
      <c r="H45" s="31">
        <f>SUM(H36:H44)</f>
        <v>269228</v>
      </c>
      <c r="I45" s="11"/>
      <c r="J45" s="31">
        <f>SUM(J36:J44)</f>
        <v>186745</v>
      </c>
    </row>
    <row r="46" spans="1:10" ht="22.5" customHeight="1">
      <c r="A46" s="33"/>
      <c r="B46" s="23"/>
      <c r="C46" s="28"/>
      <c r="D46" s="27"/>
      <c r="E46" s="26"/>
      <c r="F46" s="27"/>
      <c r="G46" s="26"/>
      <c r="H46" s="34"/>
      <c r="I46" s="21"/>
      <c r="J46" s="34"/>
    </row>
    <row r="47" spans="1:10" s="37" customFormat="1" ht="22.5" customHeight="1">
      <c r="A47" s="17" t="s">
        <v>35</v>
      </c>
      <c r="B47" s="30"/>
      <c r="C47" s="2"/>
      <c r="D47" s="50"/>
      <c r="E47" s="51"/>
      <c r="F47" s="50"/>
      <c r="G47" s="51"/>
      <c r="H47" s="52"/>
      <c r="I47" s="11"/>
      <c r="J47" s="52"/>
    </row>
    <row r="48" spans="1:10" s="37" customFormat="1" ht="22.5" customHeight="1">
      <c r="A48" s="22" t="s">
        <v>29</v>
      </c>
      <c r="B48" s="23">
        <v>12</v>
      </c>
      <c r="C48" s="24"/>
      <c r="D48" s="25">
        <v>517425</v>
      </c>
      <c r="E48" s="26"/>
      <c r="F48" s="25">
        <v>0</v>
      </c>
      <c r="G48" s="26"/>
      <c r="H48" s="27">
        <v>159112</v>
      </c>
      <c r="I48" s="11"/>
      <c r="J48" s="27">
        <v>0</v>
      </c>
    </row>
    <row r="49" spans="1:10" s="37" customFormat="1" ht="22.5" customHeight="1">
      <c r="A49" s="22" t="s">
        <v>36</v>
      </c>
      <c r="B49" s="23">
        <v>12</v>
      </c>
      <c r="C49" s="24"/>
      <c r="D49" s="25">
        <v>0</v>
      </c>
      <c r="E49" s="26"/>
      <c r="F49" s="25">
        <v>0</v>
      </c>
      <c r="G49" s="26"/>
      <c r="H49" s="27">
        <v>500000</v>
      </c>
      <c r="I49" s="11"/>
      <c r="J49" s="27">
        <v>0</v>
      </c>
    </row>
    <row r="50" spans="1:10" s="37" customFormat="1" ht="22.5" customHeight="1">
      <c r="A50" s="22" t="s">
        <v>28</v>
      </c>
      <c r="B50" s="23"/>
      <c r="C50" s="24"/>
      <c r="D50" s="25">
        <v>103000</v>
      </c>
      <c r="E50" s="26"/>
      <c r="F50" s="25">
        <v>0</v>
      </c>
      <c r="G50" s="26"/>
      <c r="H50" s="27">
        <v>103000</v>
      </c>
      <c r="I50" s="11"/>
      <c r="J50" s="27">
        <v>0</v>
      </c>
    </row>
    <row r="51" spans="1:10" s="37" customFormat="1" ht="22.5" customHeight="1">
      <c r="A51" s="53" t="s">
        <v>31</v>
      </c>
      <c r="B51" s="23">
        <v>12</v>
      </c>
      <c r="C51" s="24"/>
      <c r="D51" s="25">
        <v>3623</v>
      </c>
      <c r="E51" s="26"/>
      <c r="F51" s="25">
        <v>362</v>
      </c>
      <c r="G51" s="26"/>
      <c r="H51" s="27">
        <v>29</v>
      </c>
      <c r="I51" s="11"/>
      <c r="J51" s="27">
        <v>362</v>
      </c>
    </row>
    <row r="52" spans="1:10" s="37" customFormat="1" ht="22.5" customHeight="1">
      <c r="A52" s="53" t="s">
        <v>37</v>
      </c>
      <c r="B52" s="23" t="s">
        <v>192</v>
      </c>
      <c r="C52" s="24"/>
      <c r="D52" s="25">
        <v>54502</v>
      </c>
      <c r="E52" s="26"/>
      <c r="F52" s="25">
        <v>0</v>
      </c>
      <c r="G52" s="26"/>
      <c r="H52" s="27">
        <v>0</v>
      </c>
      <c r="I52" s="11"/>
      <c r="J52" s="27">
        <v>0</v>
      </c>
    </row>
    <row r="53" spans="1:10" s="37" customFormat="1" ht="22.5" customHeight="1">
      <c r="A53" s="22" t="s">
        <v>38</v>
      </c>
      <c r="C53" s="24"/>
    </row>
    <row r="54" spans="1:10" s="37" customFormat="1" ht="22.5" customHeight="1">
      <c r="A54" s="22" t="s">
        <v>39</v>
      </c>
      <c r="B54" s="23">
        <v>14</v>
      </c>
      <c r="C54" s="24"/>
      <c r="D54" s="25">
        <v>15748</v>
      </c>
      <c r="E54" s="26"/>
      <c r="F54" s="25">
        <v>8088</v>
      </c>
      <c r="G54" s="26"/>
      <c r="H54" s="27">
        <v>12230</v>
      </c>
      <c r="I54" s="11"/>
      <c r="J54" s="27">
        <v>8088</v>
      </c>
    </row>
    <row r="55" spans="1:10" s="37" customFormat="1" ht="22.5" customHeight="1">
      <c r="A55" s="7" t="s">
        <v>40</v>
      </c>
      <c r="B55" s="30"/>
      <c r="C55" s="2"/>
      <c r="D55" s="54">
        <f>SUM(D48:D54)</f>
        <v>694298</v>
      </c>
      <c r="E55" s="55"/>
      <c r="F55" s="54">
        <f>SUM(F48:F54)</f>
        <v>8450</v>
      </c>
      <c r="G55" s="55"/>
      <c r="H55" s="54">
        <f>SUM(H48:H54)</f>
        <v>774371</v>
      </c>
      <c r="I55" s="11"/>
      <c r="J55" s="54">
        <f>SUM(J48:J54)</f>
        <v>8450</v>
      </c>
    </row>
    <row r="56" spans="1:10" s="37" customFormat="1" ht="22.5" customHeight="1">
      <c r="A56" s="7"/>
      <c r="B56" s="30"/>
      <c r="C56" s="2"/>
      <c r="D56" s="56"/>
      <c r="E56" s="55"/>
      <c r="F56" s="56"/>
      <c r="G56" s="55"/>
      <c r="H56" s="56"/>
      <c r="I56" s="11"/>
      <c r="J56" s="56"/>
    </row>
    <row r="57" spans="1:10" s="37" customFormat="1" ht="22.5" customHeight="1">
      <c r="A57" s="7" t="s">
        <v>41</v>
      </c>
      <c r="B57" s="30">
        <v>17</v>
      </c>
      <c r="C57" s="2"/>
      <c r="D57" s="57">
        <f>D45+D55</f>
        <v>1161039</v>
      </c>
      <c r="E57" s="32"/>
      <c r="F57" s="57">
        <f>F45+F55</f>
        <v>195284</v>
      </c>
      <c r="G57" s="32"/>
      <c r="H57" s="57">
        <f>H45+H55</f>
        <v>1043599</v>
      </c>
      <c r="I57" s="58"/>
      <c r="J57" s="57">
        <f>J45+J55</f>
        <v>195195</v>
      </c>
    </row>
    <row r="58" spans="1:10" s="37" customFormat="1" ht="22.5" customHeight="1">
      <c r="A58" s="7"/>
      <c r="B58" s="30"/>
      <c r="C58" s="2"/>
      <c r="D58" s="39"/>
      <c r="E58" s="32"/>
      <c r="F58" s="39"/>
      <c r="G58" s="32"/>
      <c r="H58" s="39"/>
      <c r="I58" s="11"/>
      <c r="J58" s="39"/>
    </row>
    <row r="59" spans="1:10" s="37" customFormat="1" ht="22.5" customHeight="1">
      <c r="A59" s="1" t="s">
        <v>0</v>
      </c>
      <c r="B59" s="30"/>
      <c r="C59" s="2"/>
      <c r="D59" s="39"/>
      <c r="E59" s="32"/>
      <c r="F59" s="39"/>
      <c r="G59" s="32"/>
      <c r="H59" s="39"/>
      <c r="I59" s="11"/>
      <c r="J59" s="39"/>
    </row>
    <row r="60" spans="1:10" s="37" customFormat="1" ht="22.5" customHeight="1">
      <c r="A60" s="1" t="s">
        <v>1</v>
      </c>
      <c r="B60" s="30"/>
      <c r="C60" s="2"/>
      <c r="D60" s="39"/>
      <c r="E60" s="32"/>
      <c r="F60" s="39"/>
      <c r="G60" s="32"/>
      <c r="H60" s="39"/>
      <c r="I60" s="11"/>
      <c r="J60" s="39"/>
    </row>
    <row r="61" spans="1:10" s="37" customFormat="1" ht="22.5" customHeight="1">
      <c r="A61" s="1"/>
      <c r="B61" s="30"/>
      <c r="C61" s="2"/>
      <c r="D61" s="39"/>
      <c r="E61" s="32"/>
      <c r="F61" s="39"/>
      <c r="G61" s="32"/>
      <c r="H61" s="39"/>
      <c r="I61" s="11"/>
      <c r="J61" s="39"/>
    </row>
    <row r="62" spans="1:10" s="37" customFormat="1" ht="22.5" customHeight="1">
      <c r="A62" s="7"/>
      <c r="B62" s="30"/>
      <c r="C62" s="2"/>
      <c r="D62" s="251" t="str">
        <f>$D$4</f>
        <v>งบการเงินรวม</v>
      </c>
      <c r="E62" s="251"/>
      <c r="F62" s="251"/>
      <c r="G62" s="41"/>
      <c r="H62" s="251" t="str">
        <f>$H$4</f>
        <v>งบการเงินเฉพาะกิจการ</v>
      </c>
      <c r="I62" s="251"/>
      <c r="J62" s="251"/>
    </row>
    <row r="63" spans="1:10" s="37" customFormat="1" ht="22.5" customHeight="1">
      <c r="A63" s="7"/>
      <c r="B63" s="30"/>
      <c r="C63" s="2"/>
      <c r="D63" s="255" t="s">
        <v>4</v>
      </c>
      <c r="E63" s="255"/>
      <c r="F63" s="255"/>
      <c r="G63" s="11"/>
      <c r="H63" s="255" t="s">
        <v>4</v>
      </c>
      <c r="I63" s="255"/>
      <c r="J63" s="255"/>
    </row>
    <row r="64" spans="1:10" s="37" customFormat="1" ht="22.5" customHeight="1">
      <c r="A64" s="12" t="s">
        <v>24</v>
      </c>
      <c r="B64" s="13" t="s">
        <v>6</v>
      </c>
      <c r="C64" s="13"/>
      <c r="D64" s="14">
        <v>2562</v>
      </c>
      <c r="E64" s="14"/>
      <c r="F64" s="14">
        <v>2561</v>
      </c>
      <c r="G64" s="14"/>
      <c r="H64" s="14">
        <v>2562</v>
      </c>
      <c r="I64" s="14"/>
      <c r="J64" s="14">
        <v>2561</v>
      </c>
    </row>
    <row r="65" spans="1:10" s="37" customFormat="1" ht="22.5" customHeight="1">
      <c r="A65" s="7"/>
      <c r="B65" s="13"/>
      <c r="C65" s="43"/>
      <c r="D65" s="252" t="s">
        <v>7</v>
      </c>
      <c r="E65" s="252"/>
      <c r="F65" s="252"/>
      <c r="G65" s="252"/>
      <c r="H65" s="252"/>
      <c r="I65" s="252"/>
      <c r="J65" s="252"/>
    </row>
    <row r="66" spans="1:10" s="37" customFormat="1" ht="22.5" customHeight="1">
      <c r="A66" s="17" t="s">
        <v>42</v>
      </c>
      <c r="B66" s="30"/>
      <c r="C66" s="2"/>
      <c r="D66" s="50"/>
      <c r="E66" s="51"/>
      <c r="F66" s="50"/>
      <c r="G66" s="51"/>
      <c r="H66" s="52"/>
      <c r="I66" s="11"/>
      <c r="J66" s="52"/>
    </row>
    <row r="67" spans="1:10" s="37" customFormat="1" ht="22.5" customHeight="1">
      <c r="A67" s="22" t="s">
        <v>43</v>
      </c>
      <c r="B67" s="23"/>
      <c r="C67" s="2"/>
      <c r="D67" s="50"/>
      <c r="E67" s="51"/>
      <c r="F67" s="50"/>
      <c r="G67" s="51"/>
      <c r="H67" s="52"/>
      <c r="I67" s="11"/>
      <c r="J67" s="52"/>
    </row>
    <row r="68" spans="1:10" s="37" customFormat="1" ht="22.5" customHeight="1" thickBot="1">
      <c r="A68" s="22" t="s">
        <v>44</v>
      </c>
      <c r="B68" s="30">
        <v>15</v>
      </c>
      <c r="C68" s="24"/>
      <c r="D68" s="59">
        <v>159000</v>
      </c>
      <c r="E68" s="60"/>
      <c r="F68" s="59">
        <v>140000</v>
      </c>
      <c r="G68" s="60"/>
      <c r="H68" s="59">
        <v>159000</v>
      </c>
      <c r="I68" s="11"/>
      <c r="J68" s="59">
        <v>140000</v>
      </c>
    </row>
    <row r="69" spans="1:10" s="37" customFormat="1" ht="22.5" customHeight="1" thickTop="1">
      <c r="A69" s="22" t="s">
        <v>45</v>
      </c>
      <c r="B69" s="30">
        <v>15</v>
      </c>
      <c r="C69" s="2"/>
      <c r="D69" s="25">
        <v>145000</v>
      </c>
      <c r="E69" s="61"/>
      <c r="F69" s="25">
        <v>140000</v>
      </c>
      <c r="G69" s="61"/>
      <c r="H69" s="27">
        <v>145000</v>
      </c>
      <c r="I69" s="11"/>
      <c r="J69" s="27">
        <v>140000</v>
      </c>
    </row>
    <row r="70" spans="1:10" s="37" customFormat="1" ht="22.5" customHeight="1">
      <c r="A70" s="22" t="s">
        <v>46</v>
      </c>
      <c r="B70" s="23"/>
      <c r="C70" s="2"/>
      <c r="D70" s="25">
        <v>177835</v>
      </c>
      <c r="E70" s="61"/>
      <c r="F70" s="25">
        <v>177835</v>
      </c>
      <c r="G70" s="61"/>
      <c r="H70" s="27">
        <v>177835</v>
      </c>
      <c r="I70" s="11"/>
      <c r="J70" s="27">
        <v>177835</v>
      </c>
    </row>
    <row r="71" spans="1:10" s="37" customFormat="1" ht="22.5" customHeight="1">
      <c r="A71" s="22" t="s">
        <v>47</v>
      </c>
      <c r="B71" s="30"/>
      <c r="C71" s="2"/>
      <c r="D71" s="49"/>
      <c r="E71" s="48"/>
      <c r="F71" s="49"/>
      <c r="G71" s="48"/>
      <c r="H71" s="34"/>
      <c r="I71" s="11"/>
      <c r="J71" s="34"/>
    </row>
    <row r="72" spans="1:10" s="37" customFormat="1" ht="22.5" customHeight="1">
      <c r="A72" s="22" t="s">
        <v>48</v>
      </c>
      <c r="B72" s="30"/>
      <c r="C72" s="2"/>
      <c r="D72" s="49"/>
      <c r="E72" s="48"/>
      <c r="F72" s="49"/>
      <c r="G72" s="48"/>
      <c r="H72" s="34"/>
      <c r="I72" s="11"/>
      <c r="J72" s="34"/>
    </row>
    <row r="73" spans="1:10" s="37" customFormat="1" ht="22.5" customHeight="1">
      <c r="A73" s="62" t="s">
        <v>49</v>
      </c>
      <c r="B73" s="23"/>
      <c r="C73" s="24"/>
      <c r="D73" s="25">
        <v>3030</v>
      </c>
      <c r="E73" s="26"/>
      <c r="F73" s="25">
        <v>3030</v>
      </c>
      <c r="G73" s="26"/>
      <c r="H73" s="27">
        <v>3030</v>
      </c>
      <c r="I73" s="11"/>
      <c r="J73" s="27">
        <v>3030</v>
      </c>
    </row>
    <row r="74" spans="1:10" s="37" customFormat="1" ht="22.5" customHeight="1">
      <c r="A74" s="22" t="s">
        <v>50</v>
      </c>
      <c r="B74" s="30"/>
      <c r="C74" s="2"/>
      <c r="D74" s="25">
        <v>108695</v>
      </c>
      <c r="E74" s="48"/>
      <c r="F74" s="190">
        <v>28441</v>
      </c>
      <c r="G74" s="48"/>
      <c r="H74" s="27">
        <v>56667</v>
      </c>
      <c r="I74" s="11"/>
      <c r="J74" s="27">
        <v>31235</v>
      </c>
    </row>
    <row r="75" spans="1:10" s="37" customFormat="1" ht="22.5" customHeight="1">
      <c r="A75" s="22" t="s">
        <v>51</v>
      </c>
      <c r="B75" s="30"/>
      <c r="C75" s="2"/>
      <c r="D75" s="226">
        <v>-2105</v>
      </c>
      <c r="E75" s="48"/>
      <c r="F75" s="226">
        <v>0</v>
      </c>
      <c r="G75" s="48"/>
      <c r="H75" s="223">
        <v>0</v>
      </c>
      <c r="I75" s="11"/>
      <c r="J75" s="223">
        <v>0</v>
      </c>
    </row>
    <row r="76" spans="1:10" s="37" customFormat="1" ht="22.5" customHeight="1">
      <c r="A76" s="63" t="s">
        <v>52</v>
      </c>
      <c r="B76" s="30"/>
      <c r="C76" s="2"/>
      <c r="D76" s="64">
        <f>SUM(D69:D75)</f>
        <v>432455</v>
      </c>
      <c r="E76" s="48"/>
      <c r="F76" s="64">
        <f>SUM(F69:F75)</f>
        <v>349306</v>
      </c>
      <c r="G76" s="48"/>
      <c r="H76" s="64">
        <f>SUM(H69:H75)</f>
        <v>382532</v>
      </c>
      <c r="I76" s="11"/>
      <c r="J76" s="64">
        <f>SUM(J69:J75)</f>
        <v>352100</v>
      </c>
    </row>
    <row r="77" spans="1:10" s="37" customFormat="1" ht="22.5" customHeight="1">
      <c r="A77" s="22" t="s">
        <v>53</v>
      </c>
      <c r="B77" s="23"/>
      <c r="C77" s="2"/>
      <c r="D77" s="25">
        <v>2</v>
      </c>
      <c r="E77" s="48"/>
      <c r="F77" s="25">
        <v>2</v>
      </c>
      <c r="G77" s="48"/>
      <c r="H77" s="27">
        <v>0</v>
      </c>
      <c r="I77" s="11"/>
      <c r="J77" s="27">
        <v>0</v>
      </c>
    </row>
    <row r="78" spans="1:10" s="37" customFormat="1" ht="22.5" customHeight="1">
      <c r="A78" s="7" t="s">
        <v>54</v>
      </c>
      <c r="B78" s="30"/>
      <c r="C78" s="2"/>
      <c r="D78" s="31">
        <f>SUM(D76:D77)</f>
        <v>432457</v>
      </c>
      <c r="E78" s="32"/>
      <c r="F78" s="31">
        <f>SUM(F76:F77)</f>
        <v>349308</v>
      </c>
      <c r="G78" s="32"/>
      <c r="H78" s="31">
        <f>SUM(H76:H77)</f>
        <v>382532</v>
      </c>
      <c r="I78" s="11"/>
      <c r="J78" s="31">
        <f>SUM(J76:J77)</f>
        <v>352100</v>
      </c>
    </row>
    <row r="79" spans="1:10" s="37" customFormat="1" ht="22.5" customHeight="1">
      <c r="A79" s="33"/>
      <c r="B79" s="23"/>
      <c r="C79" s="28"/>
      <c r="D79" s="27"/>
      <c r="E79" s="26"/>
      <c r="F79" s="27"/>
      <c r="G79" s="26"/>
      <c r="H79" s="34"/>
      <c r="I79" s="21"/>
      <c r="J79" s="34"/>
    </row>
    <row r="80" spans="1:10" ht="22.5" customHeight="1" thickBot="1">
      <c r="A80" s="7" t="s">
        <v>55</v>
      </c>
      <c r="B80" s="2"/>
      <c r="C80" s="2"/>
      <c r="D80" s="38">
        <f>SUM(D57+D78)</f>
        <v>1593496</v>
      </c>
      <c r="E80" s="32"/>
      <c r="F80" s="38">
        <f>SUM(F57+F78)</f>
        <v>544592</v>
      </c>
      <c r="G80" s="32"/>
      <c r="H80" s="38">
        <f>SUM(H57+H78)</f>
        <v>1426131</v>
      </c>
      <c r="I80" s="58"/>
      <c r="J80" s="38">
        <f>SUM(J57+J78)</f>
        <v>547295</v>
      </c>
    </row>
    <row r="81" spans="1:6" s="65" customFormat="1" ht="22.5" customHeight="1" thickTop="1"/>
    <row r="82" spans="1:6" s="37" customFormat="1" ht="22.5" customHeight="1"/>
    <row r="83" spans="1:6" ht="22.5" customHeight="1">
      <c r="A83" s="6"/>
      <c r="B83" s="233"/>
      <c r="C83" s="6"/>
      <c r="D83" s="234"/>
      <c r="E83" s="6"/>
      <c r="F83" s="234"/>
    </row>
    <row r="84" spans="1:6" ht="22.5" customHeight="1">
      <c r="A84" s="6"/>
      <c r="B84" s="233"/>
      <c r="C84" s="6"/>
      <c r="D84" s="234"/>
      <c r="E84" s="6"/>
      <c r="F84" s="234"/>
    </row>
  </sheetData>
  <mergeCells count="15">
    <mergeCell ref="D62:F62"/>
    <mergeCell ref="H62:J62"/>
    <mergeCell ref="D65:J65"/>
    <mergeCell ref="D4:F4"/>
    <mergeCell ref="H4:J4"/>
    <mergeCell ref="D7:J7"/>
    <mergeCell ref="D31:F31"/>
    <mergeCell ref="H31:J31"/>
    <mergeCell ref="D34:J34"/>
    <mergeCell ref="D5:F5"/>
    <mergeCell ref="H5:J5"/>
    <mergeCell ref="D32:F32"/>
    <mergeCell ref="H32:J32"/>
    <mergeCell ref="D63:F63"/>
    <mergeCell ref="H63:J63"/>
  </mergeCells>
  <printOptions horizontalCentered="1"/>
  <pageMargins left="0.7" right="0.5" top="0.48" bottom="0.5" header="0.5" footer="0.5"/>
  <pageSetup paperSize="9" scale="88" firstPageNumber="6"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2" manualBreakCount="2">
    <brk id="27" max="16383" man="1"/>
    <brk id="58"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FA874-4B4F-4AC2-9BF0-69ED10E76857}">
  <sheetPr>
    <pageSetUpPr fitToPage="1"/>
  </sheetPr>
  <dimension ref="A1:O68"/>
  <sheetViews>
    <sheetView view="pageBreakPreview" zoomScaleNormal="100" zoomScaleSheetLayoutView="100" workbookViewId="0"/>
  </sheetViews>
  <sheetFormatPr defaultColWidth="8.81640625" defaultRowHeight="22.5" customHeight="1"/>
  <cols>
    <col min="1" max="1" width="37.81640625" style="37" customWidth="1"/>
    <col min="2" max="2" width="8.7265625" style="123" customWidth="1"/>
    <col min="3" max="3" width="1.1796875" style="37" customWidth="1"/>
    <col min="4" max="4" width="12.7265625" style="121" customWidth="1"/>
    <col min="5" max="5" width="1.1796875" style="37" customWidth="1"/>
    <col min="6" max="6" width="12.7265625" style="121" customWidth="1"/>
    <col min="7" max="7" width="1.1796875" style="37" customWidth="1"/>
    <col min="8" max="8" width="12.7265625" style="121" customWidth="1"/>
    <col min="9" max="9" width="1.1796875" style="37" customWidth="1"/>
    <col min="10" max="10" width="12.7265625" style="121" customWidth="1"/>
    <col min="11" max="11" width="8.54296875" style="116" customWidth="1"/>
    <col min="12" max="13" width="8.54296875" style="37" customWidth="1"/>
    <col min="14" max="16384" width="8.81640625" style="37"/>
  </cols>
  <sheetData>
    <row r="1" spans="1:13" s="65" customFormat="1" ht="22.5" customHeight="1">
      <c r="A1" s="1" t="s">
        <v>0</v>
      </c>
      <c r="B1" s="221"/>
      <c r="C1" s="69"/>
      <c r="D1" s="70"/>
      <c r="E1" s="69"/>
      <c r="F1" s="70"/>
      <c r="G1" s="69"/>
      <c r="H1" s="71"/>
      <c r="I1" s="58"/>
      <c r="J1" s="71"/>
      <c r="K1" s="72"/>
    </row>
    <row r="2" spans="1:13" s="65" customFormat="1" ht="22.5" customHeight="1">
      <c r="A2" s="1" t="s">
        <v>151</v>
      </c>
      <c r="B2" s="221"/>
      <c r="C2" s="69"/>
      <c r="D2" s="70"/>
      <c r="E2" s="69"/>
      <c r="F2" s="70"/>
      <c r="G2" s="69"/>
      <c r="H2" s="71"/>
      <c r="I2" s="58"/>
      <c r="J2" s="71"/>
      <c r="K2" s="72"/>
    </row>
    <row r="3" spans="1:13" s="65" customFormat="1" ht="22.5" customHeight="1">
      <c r="A3" s="7"/>
      <c r="B3" s="221"/>
      <c r="C3" s="69"/>
      <c r="D3" s="70"/>
      <c r="E3" s="69"/>
      <c r="F3" s="70"/>
      <c r="G3" s="69"/>
      <c r="H3" s="71"/>
      <c r="I3" s="58"/>
      <c r="J3" s="71"/>
      <c r="K3" s="72"/>
    </row>
    <row r="4" spans="1:13" s="65" customFormat="1" ht="22.5" customHeight="1">
      <c r="A4" s="7"/>
      <c r="B4" s="221"/>
      <c r="C4" s="69"/>
      <c r="D4" s="253" t="s">
        <v>2</v>
      </c>
      <c r="E4" s="253"/>
      <c r="F4" s="253"/>
      <c r="G4" s="11"/>
      <c r="H4" s="254" t="s">
        <v>3</v>
      </c>
      <c r="I4" s="254"/>
      <c r="J4" s="254"/>
      <c r="K4" s="72"/>
    </row>
    <row r="5" spans="1:13" s="65" customFormat="1" ht="22.5" customHeight="1">
      <c r="A5" s="73"/>
      <c r="B5" s="221"/>
      <c r="C5" s="69"/>
      <c r="D5" s="256" t="s">
        <v>161</v>
      </c>
      <c r="E5" s="256"/>
      <c r="F5" s="256"/>
      <c r="G5" s="69"/>
      <c r="H5" s="256" t="s">
        <v>161</v>
      </c>
      <c r="I5" s="256"/>
      <c r="J5" s="256"/>
      <c r="K5" s="72"/>
    </row>
    <row r="6" spans="1:13" s="77" customFormat="1" ht="22.5" customHeight="1">
      <c r="A6" s="74"/>
      <c r="B6" s="13" t="s">
        <v>6</v>
      </c>
      <c r="C6" s="75"/>
      <c r="D6" s="14">
        <f>'BS 6-8'!D6</f>
        <v>2562</v>
      </c>
      <c r="E6" s="14"/>
      <c r="F6" s="14">
        <f>'BS 6-8'!F6</f>
        <v>2561</v>
      </c>
      <c r="G6" s="76"/>
      <c r="H6" s="14">
        <f>'BS 6-8'!H6</f>
        <v>2562</v>
      </c>
      <c r="I6" s="14"/>
      <c r="J6" s="14">
        <f>'BS 6-8'!J6</f>
        <v>2561</v>
      </c>
      <c r="K6" s="72"/>
    </row>
    <row r="7" spans="1:13" s="65" customFormat="1" ht="22.5" customHeight="1">
      <c r="A7" s="78"/>
      <c r="B7" s="221"/>
      <c r="C7" s="79"/>
      <c r="D7" s="252" t="s">
        <v>7</v>
      </c>
      <c r="E7" s="252"/>
      <c r="F7" s="252"/>
      <c r="G7" s="252"/>
      <c r="H7" s="252"/>
      <c r="I7" s="252"/>
      <c r="J7" s="252"/>
      <c r="K7" s="72"/>
    </row>
    <row r="8" spans="1:13" s="65" customFormat="1" ht="22.5" customHeight="1">
      <c r="A8" s="78" t="s">
        <v>56</v>
      </c>
      <c r="B8" s="221"/>
      <c r="C8" s="79"/>
      <c r="D8" s="220"/>
      <c r="E8" s="220"/>
      <c r="F8" s="220"/>
      <c r="G8" s="220"/>
      <c r="H8" s="220"/>
      <c r="I8" s="220"/>
      <c r="J8" s="220"/>
      <c r="K8" s="72"/>
    </row>
    <row r="9" spans="1:13" s="65" customFormat="1" ht="22.5" customHeight="1">
      <c r="A9" s="80" t="s">
        <v>57</v>
      </c>
      <c r="B9" s="81" t="s">
        <v>190</v>
      </c>
      <c r="C9" s="82"/>
      <c r="D9" s="25">
        <v>1388899</v>
      </c>
      <c r="E9" s="84"/>
      <c r="F9" s="190">
        <v>595147</v>
      </c>
      <c r="G9" s="82"/>
      <c r="H9" s="25">
        <v>681971</v>
      </c>
      <c r="I9" s="85"/>
      <c r="J9" s="25">
        <v>591898</v>
      </c>
      <c r="K9" s="72"/>
      <c r="M9" s="240"/>
    </row>
    <row r="10" spans="1:13" s="65" customFormat="1" ht="22.5" customHeight="1">
      <c r="A10" s="80" t="s">
        <v>138</v>
      </c>
      <c r="B10" s="87">
        <v>27</v>
      </c>
      <c r="C10" s="82"/>
      <c r="D10" s="25">
        <v>809</v>
      </c>
      <c r="E10" s="84"/>
      <c r="F10" s="190">
        <v>1370</v>
      </c>
      <c r="G10" s="82"/>
      <c r="H10" s="25">
        <v>421</v>
      </c>
      <c r="I10" s="85"/>
      <c r="J10" s="25">
        <v>1015</v>
      </c>
      <c r="K10" s="72"/>
      <c r="M10" s="240"/>
    </row>
    <row r="11" spans="1:13" s="65" customFormat="1" ht="22.5" customHeight="1">
      <c r="A11" s="86" t="s">
        <v>58</v>
      </c>
      <c r="B11" s="81" t="s">
        <v>189</v>
      </c>
      <c r="C11" s="88"/>
      <c r="D11" s="25">
        <v>8078</v>
      </c>
      <c r="E11" s="89"/>
      <c r="F11" s="190">
        <v>3204</v>
      </c>
      <c r="G11" s="88"/>
      <c r="H11" s="25">
        <v>39489</v>
      </c>
      <c r="I11" s="90"/>
      <c r="J11" s="25">
        <v>3168</v>
      </c>
      <c r="K11" s="72"/>
      <c r="M11" s="240"/>
    </row>
    <row r="12" spans="1:13" s="65" customFormat="1" ht="22.5" customHeight="1">
      <c r="A12" s="73" t="s">
        <v>59</v>
      </c>
      <c r="B12" s="13"/>
      <c r="C12" s="88"/>
      <c r="D12" s="91">
        <f>SUM(D9:D11)</f>
        <v>1397786</v>
      </c>
      <c r="E12" s="92"/>
      <c r="F12" s="91">
        <f>SUM(F9:F11)</f>
        <v>599721</v>
      </c>
      <c r="G12" s="88"/>
      <c r="H12" s="91">
        <f>SUM(H9:H11)</f>
        <v>721881</v>
      </c>
      <c r="I12" s="93"/>
      <c r="J12" s="91">
        <f>SUM(J9:J11)</f>
        <v>596081</v>
      </c>
      <c r="K12" s="72"/>
    </row>
    <row r="13" spans="1:13" s="65" customFormat="1" ht="22.5" customHeight="1">
      <c r="A13" s="80"/>
      <c r="B13" s="13"/>
      <c r="C13" s="88"/>
      <c r="D13" s="94"/>
      <c r="E13" s="95"/>
      <c r="F13" s="94"/>
      <c r="G13" s="88"/>
      <c r="H13" s="94"/>
      <c r="I13" s="95"/>
      <c r="J13" s="94"/>
      <c r="K13" s="72"/>
    </row>
    <row r="14" spans="1:13" s="65" customFormat="1" ht="22.5" customHeight="1">
      <c r="A14" s="78" t="s">
        <v>60</v>
      </c>
      <c r="B14" s="13"/>
      <c r="C14" s="88"/>
      <c r="D14" s="94"/>
      <c r="E14" s="95"/>
      <c r="F14" s="94"/>
      <c r="G14" s="88"/>
      <c r="H14" s="94"/>
      <c r="I14" s="95"/>
      <c r="J14" s="94"/>
      <c r="K14" s="72"/>
    </row>
    <row r="15" spans="1:13" s="65" customFormat="1" ht="22.5" customHeight="1">
      <c r="A15" s="80" t="s">
        <v>61</v>
      </c>
      <c r="B15" s="87">
        <v>5</v>
      </c>
      <c r="C15" s="96"/>
      <c r="D15" s="25">
        <v>1049136</v>
      </c>
      <c r="E15" s="84"/>
      <c r="F15" s="25">
        <v>460517</v>
      </c>
      <c r="G15" s="96"/>
      <c r="H15" s="25">
        <v>525852</v>
      </c>
      <c r="I15" s="97"/>
      <c r="J15" s="25">
        <v>460481</v>
      </c>
      <c r="K15" s="72"/>
    </row>
    <row r="16" spans="1:13" s="65" customFormat="1" ht="22.5" customHeight="1">
      <c r="A16" s="86" t="s">
        <v>62</v>
      </c>
      <c r="B16" s="87"/>
      <c r="C16" s="88"/>
      <c r="D16" s="25">
        <v>35339</v>
      </c>
      <c r="E16" s="89"/>
      <c r="F16" s="25">
        <v>14172</v>
      </c>
      <c r="G16" s="88"/>
      <c r="H16" s="25">
        <v>14075</v>
      </c>
      <c r="I16" s="90"/>
      <c r="J16" s="25">
        <v>13255</v>
      </c>
      <c r="K16" s="72"/>
      <c r="M16" s="240"/>
    </row>
    <row r="17" spans="1:13" s="65" customFormat="1" ht="22.5" customHeight="1">
      <c r="A17" s="86" t="s">
        <v>63</v>
      </c>
      <c r="B17" s="87" t="s">
        <v>189</v>
      </c>
      <c r="C17" s="88"/>
      <c r="D17" s="25">
        <v>167852</v>
      </c>
      <c r="E17" s="89"/>
      <c r="F17" s="25">
        <v>136423</v>
      </c>
      <c r="G17" s="88"/>
      <c r="H17" s="25">
        <v>101375</v>
      </c>
      <c r="I17" s="99"/>
      <c r="J17" s="25">
        <v>130943</v>
      </c>
      <c r="K17" s="72"/>
      <c r="M17" s="240"/>
    </row>
    <row r="18" spans="1:13" s="65" customFormat="1" ht="22.5" customHeight="1">
      <c r="A18" s="80" t="s">
        <v>64</v>
      </c>
      <c r="B18" s="87">
        <v>5</v>
      </c>
      <c r="C18" s="88"/>
      <c r="D18" s="25">
        <v>41484</v>
      </c>
      <c r="E18" s="100"/>
      <c r="F18" s="25">
        <v>273</v>
      </c>
      <c r="G18" s="88"/>
      <c r="H18" s="25">
        <v>45365</v>
      </c>
      <c r="I18" s="95"/>
      <c r="J18" s="25">
        <v>273</v>
      </c>
      <c r="K18" s="72"/>
      <c r="M18" s="240"/>
    </row>
    <row r="19" spans="1:13" s="65" customFormat="1" ht="22.5" customHeight="1">
      <c r="A19" s="73" t="s">
        <v>65</v>
      </c>
      <c r="B19" s="87"/>
      <c r="C19" s="88"/>
      <c r="D19" s="91">
        <f>SUM(D15:D18)</f>
        <v>1293811</v>
      </c>
      <c r="E19" s="89"/>
      <c r="F19" s="91">
        <f>SUM(F15:F18)</f>
        <v>611385</v>
      </c>
      <c r="G19" s="88"/>
      <c r="H19" s="91">
        <f>SUM(H15:H18)</f>
        <v>686667</v>
      </c>
      <c r="I19" s="90"/>
      <c r="J19" s="91">
        <f>SUM(J15:J18)</f>
        <v>604952</v>
      </c>
      <c r="K19" s="72"/>
    </row>
    <row r="20" spans="1:13" s="65" customFormat="1" ht="22.5" customHeight="1">
      <c r="A20" s="86"/>
      <c r="B20" s="87"/>
      <c r="C20" s="88"/>
      <c r="D20" s="98"/>
      <c r="E20" s="89"/>
      <c r="F20" s="98"/>
      <c r="G20" s="88"/>
      <c r="H20" s="98"/>
      <c r="I20" s="90"/>
      <c r="J20" s="98"/>
      <c r="K20" s="72"/>
    </row>
    <row r="21" spans="1:13" s="65" customFormat="1" ht="22.5" customHeight="1">
      <c r="A21" s="73" t="s">
        <v>163</v>
      </c>
      <c r="B21" s="13">
        <v>17</v>
      </c>
      <c r="C21" s="88"/>
      <c r="D21" s="101">
        <f>D12-D19</f>
        <v>103975</v>
      </c>
      <c r="E21" s="92"/>
      <c r="F21" s="101">
        <f>F12-F19</f>
        <v>-11664</v>
      </c>
      <c r="G21" s="88"/>
      <c r="H21" s="101">
        <f>H12-H19</f>
        <v>35214</v>
      </c>
      <c r="I21" s="102"/>
      <c r="J21" s="101">
        <f>J12-J19</f>
        <v>-8871</v>
      </c>
      <c r="K21" s="72"/>
    </row>
    <row r="22" spans="1:13" s="65" customFormat="1" ht="22.5" customHeight="1">
      <c r="A22" s="80" t="s">
        <v>162</v>
      </c>
      <c r="B22" s="87">
        <v>20</v>
      </c>
      <c r="C22" s="88"/>
      <c r="D22" s="25">
        <v>-18165</v>
      </c>
      <c r="E22" s="89"/>
      <c r="F22" s="25">
        <v>736</v>
      </c>
      <c r="G22" s="88"/>
      <c r="H22" s="25">
        <v>-4226</v>
      </c>
      <c r="I22" s="100"/>
      <c r="J22" s="25">
        <v>736</v>
      </c>
      <c r="K22" s="72"/>
    </row>
    <row r="23" spans="1:13" s="65" customFormat="1" ht="22.5" customHeight="1" thickBot="1">
      <c r="A23" s="73" t="s">
        <v>164</v>
      </c>
      <c r="B23" s="13"/>
      <c r="C23" s="88"/>
      <c r="D23" s="103">
        <f>SUM(D21:D22)</f>
        <v>85810</v>
      </c>
      <c r="E23" s="92"/>
      <c r="F23" s="103">
        <f>SUM(F21:F22)</f>
        <v>-10928</v>
      </c>
      <c r="G23" s="88"/>
      <c r="H23" s="103">
        <f>SUM(H21:H22)</f>
        <v>30988</v>
      </c>
      <c r="I23" s="102"/>
      <c r="J23" s="103">
        <f>SUM(J21:J22)</f>
        <v>-8135</v>
      </c>
      <c r="K23" s="72"/>
    </row>
    <row r="24" spans="1:13" s="65" customFormat="1" ht="22.5" customHeight="1" thickTop="1">
      <c r="A24" s="73"/>
      <c r="B24" s="221"/>
      <c r="C24" s="69"/>
      <c r="D24" s="104"/>
      <c r="E24" s="105"/>
      <c r="F24" s="104"/>
      <c r="G24" s="69"/>
      <c r="H24" s="104"/>
      <c r="I24" s="104"/>
      <c r="J24" s="104"/>
      <c r="K24" s="72"/>
    </row>
    <row r="25" spans="1:13" s="65" customFormat="1" ht="22.5" customHeight="1">
      <c r="A25" s="73" t="s">
        <v>187</v>
      </c>
      <c r="B25" s="221"/>
      <c r="C25" s="69"/>
      <c r="D25" s="104"/>
      <c r="E25" s="105"/>
      <c r="F25" s="104"/>
      <c r="G25" s="69"/>
      <c r="H25" s="104"/>
      <c r="I25" s="104"/>
      <c r="J25" s="104"/>
      <c r="K25" s="72"/>
    </row>
    <row r="26" spans="1:13" s="65" customFormat="1" ht="22.5" customHeight="1">
      <c r="A26" s="80" t="s">
        <v>66</v>
      </c>
      <c r="B26" s="221"/>
      <c r="C26" s="69"/>
      <c r="D26" s="106">
        <v>85810</v>
      </c>
      <c r="E26" s="107"/>
      <c r="F26" s="106">
        <v>-10927</v>
      </c>
      <c r="G26" s="69"/>
      <c r="H26" s="106">
        <v>30988</v>
      </c>
      <c r="I26" s="104"/>
      <c r="J26" s="106">
        <v>-8135</v>
      </c>
      <c r="K26" s="72"/>
    </row>
    <row r="27" spans="1:13" s="65" customFormat="1" ht="22.5" customHeight="1">
      <c r="A27" s="80" t="s">
        <v>132</v>
      </c>
      <c r="B27" s="108"/>
      <c r="C27" s="69"/>
      <c r="D27" s="25">
        <v>0</v>
      </c>
      <c r="E27" s="107"/>
      <c r="F27" s="25">
        <v>-1</v>
      </c>
      <c r="G27" s="69"/>
      <c r="H27" s="25">
        <v>0</v>
      </c>
      <c r="I27" s="104"/>
      <c r="J27" s="25">
        <v>0</v>
      </c>
      <c r="K27" s="72"/>
    </row>
    <row r="28" spans="1:13" s="65" customFormat="1" ht="22.5" customHeight="1" thickBot="1">
      <c r="A28" s="73" t="s">
        <v>164</v>
      </c>
      <c r="B28" s="221"/>
      <c r="C28" s="69"/>
      <c r="D28" s="109">
        <f>D23</f>
        <v>85810</v>
      </c>
      <c r="E28" s="32"/>
      <c r="F28" s="109">
        <f>F23</f>
        <v>-10928</v>
      </c>
      <c r="G28" s="110"/>
      <c r="H28" s="109">
        <f>H23</f>
        <v>30988</v>
      </c>
      <c r="I28" s="104"/>
      <c r="J28" s="109">
        <f>J23</f>
        <v>-8135</v>
      </c>
      <c r="K28" s="72"/>
    </row>
    <row r="29" spans="1:13" s="65" customFormat="1" ht="22.5" customHeight="1" thickTop="1">
      <c r="A29" s="73"/>
      <c r="B29" s="221"/>
      <c r="C29" s="69"/>
      <c r="D29" s="104"/>
      <c r="E29" s="105"/>
      <c r="F29" s="104"/>
      <c r="G29" s="69"/>
      <c r="H29" s="104"/>
      <c r="I29" s="104"/>
      <c r="J29" s="104"/>
      <c r="K29" s="72"/>
    </row>
    <row r="30" spans="1:13" ht="22.5" customHeight="1" thickBot="1">
      <c r="A30" s="73" t="s">
        <v>165</v>
      </c>
      <c r="B30" s="108">
        <v>21</v>
      </c>
      <c r="C30" s="111"/>
      <c r="D30" s="112">
        <f>D28/289999</f>
        <v>0.29589757206059331</v>
      </c>
      <c r="E30" s="113"/>
      <c r="F30" s="112">
        <f>F28/289999</f>
        <v>-3.7682888561684696E-2</v>
      </c>
      <c r="G30" s="114"/>
      <c r="H30" s="112">
        <f>H28/289999</f>
        <v>0.10685554088117545</v>
      </c>
      <c r="I30" s="115"/>
      <c r="J30" s="112">
        <f>J28/289999</f>
        <v>-2.8051820868347822E-2</v>
      </c>
    </row>
    <row r="31" spans="1:13" ht="22.5" customHeight="1" thickTop="1">
      <c r="A31" s="117"/>
      <c r="B31" s="17"/>
      <c r="C31" s="118"/>
      <c r="D31" s="106"/>
      <c r="E31" s="118"/>
      <c r="F31" s="106"/>
      <c r="G31" s="118"/>
      <c r="H31" s="71"/>
      <c r="I31" s="58"/>
      <c r="J31" s="71"/>
    </row>
    <row r="32" spans="1:13" ht="22.5" customHeight="1">
      <c r="A32" s="1" t="s">
        <v>0</v>
      </c>
      <c r="B32" s="16"/>
      <c r="C32" s="11"/>
      <c r="D32" s="4"/>
      <c r="E32" s="11"/>
      <c r="F32" s="4"/>
      <c r="G32" s="11"/>
      <c r="H32" s="4"/>
      <c r="I32" s="11"/>
      <c r="J32" s="4"/>
    </row>
    <row r="33" spans="1:15" ht="22.5" customHeight="1">
      <c r="A33" s="1" t="s">
        <v>144</v>
      </c>
      <c r="B33" s="16"/>
      <c r="C33" s="11"/>
      <c r="D33" s="29"/>
      <c r="E33" s="61"/>
      <c r="F33" s="29"/>
      <c r="G33" s="11"/>
      <c r="H33" s="4"/>
      <c r="I33" s="11"/>
      <c r="J33" s="4"/>
    </row>
    <row r="34" spans="1:15" ht="22.5" customHeight="1">
      <c r="A34" s="11"/>
      <c r="B34" s="16"/>
      <c r="C34" s="11"/>
      <c r="D34" s="29"/>
      <c r="E34" s="119"/>
      <c r="F34" s="29"/>
      <c r="G34" s="11"/>
      <c r="H34" s="4"/>
      <c r="I34" s="11"/>
      <c r="J34" s="4"/>
    </row>
    <row r="35" spans="1:15" ht="22.5" customHeight="1">
      <c r="A35" s="11"/>
      <c r="B35" s="221"/>
      <c r="C35" s="69"/>
      <c r="D35" s="253" t="s">
        <v>2</v>
      </c>
      <c r="E35" s="253"/>
      <c r="F35" s="253"/>
      <c r="G35" s="11"/>
      <c r="H35" s="254" t="s">
        <v>3</v>
      </c>
      <c r="I35" s="254"/>
      <c r="J35" s="254"/>
    </row>
    <row r="36" spans="1:15" ht="22.5" customHeight="1">
      <c r="A36" s="11"/>
      <c r="B36" s="221"/>
      <c r="C36" s="69"/>
      <c r="D36" s="256" t="s">
        <v>161</v>
      </c>
      <c r="E36" s="256"/>
      <c r="F36" s="256"/>
      <c r="G36" s="69"/>
      <c r="H36" s="256" t="s">
        <v>161</v>
      </c>
      <c r="I36" s="256"/>
      <c r="J36" s="256"/>
    </row>
    <row r="37" spans="1:15" s="42" customFormat="1" ht="22.5" customHeight="1">
      <c r="A37" s="76"/>
      <c r="B37" s="13" t="s">
        <v>6</v>
      </c>
      <c r="C37" s="75"/>
      <c r="D37" s="14">
        <f>D6</f>
        <v>2562</v>
      </c>
      <c r="E37" s="14"/>
      <c r="F37" s="14">
        <f>F6</f>
        <v>2561</v>
      </c>
      <c r="G37" s="76"/>
      <c r="H37" s="14">
        <f>D37</f>
        <v>2562</v>
      </c>
      <c r="I37" s="14"/>
      <c r="J37" s="14">
        <f>F37</f>
        <v>2561</v>
      </c>
      <c r="K37" s="116"/>
    </row>
    <row r="38" spans="1:15" ht="22.5" customHeight="1">
      <c r="A38" s="11"/>
      <c r="B38" s="221"/>
      <c r="C38" s="79"/>
      <c r="D38" s="252" t="s">
        <v>7</v>
      </c>
      <c r="E38" s="252"/>
      <c r="F38" s="252"/>
      <c r="G38" s="252"/>
      <c r="H38" s="252"/>
      <c r="I38" s="252"/>
      <c r="J38" s="252"/>
    </row>
    <row r="39" spans="1:15" ht="22.5" customHeight="1">
      <c r="A39" s="73" t="s">
        <v>164</v>
      </c>
      <c r="B39" s="16"/>
      <c r="C39" s="11"/>
      <c r="D39" s="101">
        <f>D23</f>
        <v>85810</v>
      </c>
      <c r="E39" s="8"/>
      <c r="F39" s="101">
        <f>F23</f>
        <v>-10928</v>
      </c>
      <c r="G39" s="8"/>
      <c r="H39" s="101">
        <f>H23</f>
        <v>30988</v>
      </c>
      <c r="I39" s="8"/>
      <c r="J39" s="101">
        <f>J23</f>
        <v>-8135</v>
      </c>
    </row>
    <row r="40" spans="1:15" ht="22.5" customHeight="1">
      <c r="A40" s="8"/>
      <c r="B40" s="16"/>
      <c r="C40" s="11"/>
      <c r="D40" s="101"/>
      <c r="E40" s="8"/>
      <c r="F40" s="101"/>
      <c r="G40" s="8"/>
      <c r="H40" s="101"/>
      <c r="I40" s="8"/>
      <c r="J40" s="101"/>
    </row>
    <row r="41" spans="1:15" ht="22.5" customHeight="1">
      <c r="A41" s="8" t="s">
        <v>67</v>
      </c>
      <c r="B41" s="16"/>
      <c r="C41" s="11"/>
      <c r="D41" s="101"/>
      <c r="E41" s="8"/>
      <c r="F41" s="101"/>
      <c r="G41" s="8"/>
      <c r="H41" s="101"/>
      <c r="I41" s="8"/>
      <c r="J41" s="101"/>
    </row>
    <row r="42" spans="1:15" ht="22.5" customHeight="1">
      <c r="A42" s="120" t="s">
        <v>68</v>
      </c>
      <c r="B42" s="16"/>
      <c r="C42" s="11"/>
      <c r="D42" s="29"/>
      <c r="E42" s="11"/>
      <c r="F42" s="29"/>
      <c r="G42" s="11"/>
      <c r="H42" s="4"/>
      <c r="I42" s="11"/>
      <c r="J42" s="4"/>
    </row>
    <row r="43" spans="1:15" ht="22.5" customHeight="1">
      <c r="A43" s="120" t="s">
        <v>69</v>
      </c>
      <c r="B43" s="16"/>
      <c r="C43" s="11"/>
      <c r="D43" s="29"/>
      <c r="E43" s="11"/>
      <c r="F43" s="29"/>
      <c r="G43" s="11"/>
      <c r="H43" s="4"/>
      <c r="I43" s="11"/>
      <c r="J43" s="4"/>
    </row>
    <row r="44" spans="1:15" ht="22.5" customHeight="1">
      <c r="A44" s="11" t="s">
        <v>70</v>
      </c>
      <c r="B44" s="16"/>
      <c r="C44" s="11"/>
      <c r="D44" s="29"/>
      <c r="E44" s="11"/>
      <c r="F44" s="29"/>
      <c r="G44" s="11"/>
      <c r="H44" s="4"/>
      <c r="I44" s="11"/>
      <c r="J44" s="4"/>
    </row>
    <row r="45" spans="1:15" ht="22.5" customHeight="1">
      <c r="A45" s="11" t="s">
        <v>71</v>
      </c>
      <c r="B45" s="16"/>
      <c r="C45" s="11"/>
      <c r="D45" s="226">
        <v>-2105</v>
      </c>
      <c r="E45" s="11"/>
      <c r="F45" s="226">
        <v>0</v>
      </c>
      <c r="G45" s="11"/>
      <c r="H45" s="226">
        <v>0</v>
      </c>
      <c r="I45" s="11"/>
      <c r="J45" s="226">
        <v>0</v>
      </c>
    </row>
    <row r="46" spans="1:15" ht="22.5" customHeight="1">
      <c r="A46" s="8" t="s">
        <v>72</v>
      </c>
      <c r="B46" s="16"/>
      <c r="C46" s="11"/>
      <c r="D46" s="249"/>
      <c r="E46" s="11"/>
      <c r="F46" s="249"/>
      <c r="G46" s="11"/>
      <c r="H46" s="249"/>
      <c r="I46" s="11"/>
      <c r="J46" s="249"/>
    </row>
    <row r="47" spans="1:15" ht="22.5" customHeight="1">
      <c r="A47" s="8" t="s">
        <v>69</v>
      </c>
      <c r="B47" s="16"/>
      <c r="C47" s="11"/>
      <c r="D47" s="122">
        <f>SUM(D45)</f>
        <v>-2105</v>
      </c>
      <c r="E47" s="58"/>
      <c r="F47" s="122">
        <f>SUM(F45)</f>
        <v>0</v>
      </c>
      <c r="G47" s="58"/>
      <c r="H47" s="122">
        <f>SUM(H45)</f>
        <v>0</v>
      </c>
      <c r="I47" s="58"/>
      <c r="J47" s="122">
        <f>SUM(J45)</f>
        <v>0</v>
      </c>
      <c r="O47" s="65"/>
    </row>
    <row r="48" spans="1:15" ht="22.5" customHeight="1">
      <c r="A48" s="8"/>
      <c r="B48" s="16"/>
      <c r="C48" s="11"/>
      <c r="D48" s="37"/>
      <c r="F48" s="37"/>
      <c r="H48" s="37"/>
      <c r="J48" s="37"/>
    </row>
    <row r="49" spans="1:13" ht="22.5" customHeight="1">
      <c r="A49" s="120" t="s">
        <v>73</v>
      </c>
      <c r="B49" s="16"/>
      <c r="C49" s="11"/>
      <c r="D49" s="241"/>
      <c r="E49" s="58"/>
      <c r="F49" s="83"/>
      <c r="G49" s="58"/>
      <c r="H49" s="241"/>
      <c r="I49" s="58"/>
      <c r="J49" s="83"/>
    </row>
    <row r="50" spans="1:13" ht="22.5" customHeight="1">
      <c r="A50" s="120" t="s">
        <v>69</v>
      </c>
      <c r="B50" s="16"/>
      <c r="C50" s="11"/>
      <c r="D50" s="241"/>
      <c r="E50" s="58"/>
      <c r="F50" s="83"/>
      <c r="G50" s="58"/>
      <c r="H50" s="241"/>
      <c r="I50" s="58"/>
      <c r="J50" s="83"/>
    </row>
    <row r="51" spans="1:13" ht="22.5" customHeight="1">
      <c r="A51" s="11" t="s">
        <v>179</v>
      </c>
      <c r="B51" s="16"/>
      <c r="C51" s="11"/>
      <c r="D51" s="241"/>
      <c r="E51" s="58"/>
      <c r="F51" s="83"/>
      <c r="G51" s="58"/>
      <c r="H51" s="241"/>
      <c r="I51" s="58"/>
      <c r="J51" s="83"/>
    </row>
    <row r="52" spans="1:13" ht="22.5" customHeight="1">
      <c r="A52" s="11" t="s">
        <v>180</v>
      </c>
      <c r="B52" s="30">
        <v>14</v>
      </c>
      <c r="C52" s="11"/>
      <c r="D52" s="241">
        <v>0</v>
      </c>
      <c r="E52" s="58"/>
      <c r="F52" s="83">
        <v>3057</v>
      </c>
      <c r="G52" s="58"/>
      <c r="H52" s="241">
        <v>0</v>
      </c>
      <c r="I52" s="58"/>
      <c r="J52" s="83">
        <v>3057</v>
      </c>
      <c r="M52" s="68"/>
    </row>
    <row r="53" spans="1:13" ht="22.5" customHeight="1">
      <c r="A53" s="11" t="s">
        <v>174</v>
      </c>
      <c r="B53" s="16"/>
      <c r="C53" s="11"/>
      <c r="D53" s="241"/>
      <c r="E53" s="58"/>
      <c r="F53" s="83"/>
      <c r="G53" s="58"/>
      <c r="H53" s="241"/>
      <c r="I53" s="58"/>
      <c r="J53" s="83"/>
      <c r="M53" s="68"/>
    </row>
    <row r="54" spans="1:13" ht="22.5" customHeight="1">
      <c r="A54" s="11" t="s">
        <v>69</v>
      </c>
      <c r="B54" s="30">
        <v>20</v>
      </c>
      <c r="C54" s="11"/>
      <c r="D54" s="226">
        <v>0</v>
      </c>
      <c r="E54" s="58"/>
      <c r="F54" s="227">
        <v>-611</v>
      </c>
      <c r="G54" s="58"/>
      <c r="H54" s="226">
        <v>0</v>
      </c>
      <c r="I54" s="58"/>
      <c r="J54" s="227">
        <v>-611</v>
      </c>
      <c r="M54" s="68"/>
    </row>
    <row r="55" spans="1:13" ht="22.5" customHeight="1">
      <c r="A55" s="8" t="s">
        <v>74</v>
      </c>
      <c r="B55" s="30"/>
      <c r="C55" s="11"/>
      <c r="D55" s="249"/>
      <c r="E55" s="58"/>
      <c r="F55" s="83"/>
      <c r="G55" s="58"/>
      <c r="H55" s="241"/>
      <c r="I55" s="58"/>
      <c r="J55" s="83"/>
      <c r="M55" s="68"/>
    </row>
    <row r="56" spans="1:13" ht="22.5" customHeight="1">
      <c r="A56" s="8" t="s">
        <v>69</v>
      </c>
      <c r="B56" s="16"/>
      <c r="C56" s="11"/>
      <c r="D56" s="122">
        <f>SUM(D52:D54)</f>
        <v>0</v>
      </c>
      <c r="E56" s="58"/>
      <c r="F56" s="122">
        <f>SUM(F52:F54)</f>
        <v>2446</v>
      </c>
      <c r="G56" s="58"/>
      <c r="H56" s="122">
        <f>SUM(H52:H54)</f>
        <v>0</v>
      </c>
      <c r="I56" s="58"/>
      <c r="J56" s="122">
        <f>SUM(J52:J54)</f>
        <v>2446</v>
      </c>
    </row>
    <row r="57" spans="1:13" ht="22.5" customHeight="1">
      <c r="A57" s="8" t="s">
        <v>166</v>
      </c>
      <c r="B57" s="16"/>
      <c r="C57" s="11"/>
      <c r="D57" s="122">
        <f>SUM(D47,D56)</f>
        <v>-2105</v>
      </c>
      <c r="E57" s="8"/>
      <c r="F57" s="122">
        <f>SUM(F47,F56)</f>
        <v>2446</v>
      </c>
      <c r="G57" s="8"/>
      <c r="H57" s="122">
        <f>SUM(H47,H56)</f>
        <v>0</v>
      </c>
      <c r="I57" s="8"/>
      <c r="J57" s="122">
        <f>SUM(J47,J56)</f>
        <v>2446</v>
      </c>
    </row>
    <row r="58" spans="1:13" ht="22.5" customHeight="1" thickBot="1">
      <c r="A58" s="8" t="s">
        <v>167</v>
      </c>
      <c r="B58" s="16"/>
      <c r="C58" s="11"/>
      <c r="D58" s="109">
        <f>SUM(D39,D57)</f>
        <v>83705</v>
      </c>
      <c r="E58" s="8"/>
      <c r="F58" s="109">
        <f>SUM(F39,F57)</f>
        <v>-8482</v>
      </c>
      <c r="G58" s="8"/>
      <c r="H58" s="109">
        <f>SUM(H39,H57)</f>
        <v>30988</v>
      </c>
      <c r="I58" s="8"/>
      <c r="J58" s="109">
        <f>SUM(J39,J57)</f>
        <v>-5689</v>
      </c>
    </row>
    <row r="59" spans="1:13" ht="22.5" customHeight="1" thickTop="1">
      <c r="A59" s="11"/>
      <c r="B59" s="16"/>
      <c r="C59" s="11"/>
      <c r="D59" s="4"/>
      <c r="E59" s="11"/>
      <c r="F59" s="4"/>
      <c r="G59" s="11"/>
      <c r="H59" s="4"/>
      <c r="I59" s="11"/>
      <c r="J59" s="4"/>
    </row>
    <row r="60" spans="1:13" ht="22.5" customHeight="1">
      <c r="A60" s="8" t="s">
        <v>145</v>
      </c>
      <c r="B60" s="16"/>
      <c r="C60" s="11"/>
      <c r="D60" s="4"/>
      <c r="E60" s="11"/>
      <c r="F60" s="4"/>
      <c r="G60" s="11"/>
      <c r="H60" s="4"/>
      <c r="I60" s="11"/>
      <c r="J60" s="4"/>
    </row>
    <row r="61" spans="1:13" ht="22.5" customHeight="1">
      <c r="A61" s="11" t="s">
        <v>66</v>
      </c>
      <c r="B61" s="16"/>
      <c r="C61" s="11"/>
      <c r="D61" s="98">
        <v>83705</v>
      </c>
      <c r="E61" s="11"/>
      <c r="F61" s="98">
        <v>-8481</v>
      </c>
      <c r="G61" s="11"/>
      <c r="H61" s="98">
        <v>30988</v>
      </c>
      <c r="I61" s="11"/>
      <c r="J61" s="98">
        <v>-5689</v>
      </c>
    </row>
    <row r="62" spans="1:13" ht="22.5" customHeight="1">
      <c r="A62" s="11" t="s">
        <v>132</v>
      </c>
      <c r="B62" s="23"/>
      <c r="C62" s="11"/>
      <c r="D62" s="190">
        <v>0</v>
      </c>
      <c r="E62" s="11"/>
      <c r="F62" s="25">
        <v>-1</v>
      </c>
      <c r="G62" s="11"/>
      <c r="H62" s="226">
        <v>0</v>
      </c>
      <c r="I62" s="11"/>
      <c r="J62" s="226">
        <v>0</v>
      </c>
      <c r="K62" s="37"/>
      <c r="L62" s="116"/>
      <c r="M62" s="116"/>
    </row>
    <row r="63" spans="1:13" ht="22.5" customHeight="1" thickBot="1">
      <c r="A63" s="8" t="s">
        <v>167</v>
      </c>
      <c r="B63" s="16"/>
      <c r="C63" s="11"/>
      <c r="D63" s="109">
        <f>D58</f>
        <v>83705</v>
      </c>
      <c r="E63" s="8"/>
      <c r="F63" s="109">
        <f>F58</f>
        <v>-8482</v>
      </c>
      <c r="G63" s="8"/>
      <c r="H63" s="38">
        <f>H58</f>
        <v>30988</v>
      </c>
      <c r="I63" s="8"/>
      <c r="J63" s="38">
        <f>J58</f>
        <v>-5689</v>
      </c>
    </row>
    <row r="64" spans="1:13" ht="22.5" customHeight="1" thickTop="1">
      <c r="C64" s="121">
        <f>C63-C28</f>
        <v>0</v>
      </c>
    </row>
    <row r="65" spans="4:9" ht="22.5" customHeight="1">
      <c r="E65" s="121"/>
      <c r="G65" s="121"/>
      <c r="I65" s="121"/>
    </row>
    <row r="66" spans="4:9" ht="22.5" customHeight="1">
      <c r="D66" s="67"/>
      <c r="E66" s="116"/>
      <c r="F66" s="67"/>
    </row>
    <row r="68" spans="4:9" ht="22.5" customHeight="1">
      <c r="F68" s="67"/>
    </row>
  </sheetData>
  <mergeCells count="10">
    <mergeCell ref="D4:F4"/>
    <mergeCell ref="H4:J4"/>
    <mergeCell ref="D5:F5"/>
    <mergeCell ref="H5:J5"/>
    <mergeCell ref="D38:J38"/>
    <mergeCell ref="D7:J7"/>
    <mergeCell ref="D35:F35"/>
    <mergeCell ref="H35:J35"/>
    <mergeCell ref="D36:F36"/>
    <mergeCell ref="H36:J36"/>
  </mergeCells>
  <printOptions horizontalCentered="1"/>
  <pageMargins left="0.7" right="0.5" top="0.48" bottom="0.5" header="0.5" footer="0.5"/>
  <pageSetup paperSize="9" scale="88" firstPageNumber="9"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7F5E9-AD0C-4A3C-B375-00588C56D139}">
  <sheetPr>
    <pageSetUpPr fitToPage="1"/>
  </sheetPr>
  <dimension ref="A1:U60"/>
  <sheetViews>
    <sheetView view="pageBreakPreview" zoomScaleNormal="80" zoomScaleSheetLayoutView="100" workbookViewId="0"/>
  </sheetViews>
  <sheetFormatPr defaultColWidth="8.81640625" defaultRowHeight="22.5" customHeight="1"/>
  <cols>
    <col min="1" max="1" width="50.7265625" style="37" customWidth="1"/>
    <col min="2" max="2" width="8.7265625" style="230" customWidth="1"/>
    <col min="3" max="3" width="1.1796875" style="37" customWidth="1"/>
    <col min="4" max="4" width="13.7265625" style="121" customWidth="1"/>
    <col min="5" max="5" width="1.1796875" style="37" customWidth="1"/>
    <col min="6" max="6" width="13.7265625" style="121" customWidth="1"/>
    <col min="7" max="7" width="1.1796875" style="37" customWidth="1"/>
    <col min="8" max="8" width="13.7265625" style="155" customWidth="1"/>
    <col min="9" max="9" width="1.1796875" style="37" customWidth="1"/>
    <col min="10" max="10" width="13.7265625" style="68" customWidth="1"/>
    <col min="11" max="11" width="1.1796875" style="37" customWidth="1"/>
    <col min="12" max="12" width="13.7265625" style="121" customWidth="1"/>
    <col min="13" max="13" width="1.1796875" style="37" customWidth="1"/>
    <col min="14" max="14" width="13.7265625" style="121" customWidth="1"/>
    <col min="15" max="15" width="1.1796875" style="37" customWidth="1"/>
    <col min="16" max="16" width="13.7265625" style="121" customWidth="1"/>
    <col min="17" max="17" width="1.1796875" style="37" customWidth="1"/>
    <col min="18" max="18" width="13.7265625" style="121" customWidth="1"/>
    <col min="19" max="19" width="14.7265625" style="37" customWidth="1"/>
    <col min="20" max="21" width="15.81640625" style="116" customWidth="1"/>
    <col min="22" max="22" width="15.81640625" style="37" customWidth="1"/>
    <col min="23" max="16384" width="8.81640625" style="37"/>
  </cols>
  <sheetData>
    <row r="1" spans="1:21" s="129" customFormat="1" ht="22.5" customHeight="1">
      <c r="A1" s="1" t="s">
        <v>0</v>
      </c>
      <c r="B1" s="229"/>
      <c r="C1" s="124"/>
      <c r="D1" s="125"/>
      <c r="E1" s="8"/>
      <c r="F1" s="125"/>
      <c r="G1" s="8"/>
      <c r="H1" s="126"/>
      <c r="I1" s="127"/>
      <c r="J1" s="128"/>
      <c r="K1" s="127"/>
      <c r="L1" s="125"/>
      <c r="M1" s="127"/>
      <c r="N1" s="125"/>
      <c r="O1" s="127"/>
      <c r="P1" s="125"/>
      <c r="Q1" s="127"/>
      <c r="R1" s="125"/>
      <c r="T1" s="130"/>
      <c r="U1" s="130"/>
    </row>
    <row r="2" spans="1:21" s="129" customFormat="1" ht="22.5" customHeight="1">
      <c r="A2" s="131" t="s">
        <v>152</v>
      </c>
      <c r="B2" s="229"/>
      <c r="C2" s="124"/>
      <c r="D2" s="125"/>
      <c r="E2" s="8"/>
      <c r="F2" s="125"/>
      <c r="G2" s="8"/>
      <c r="H2" s="126"/>
      <c r="I2" s="8"/>
      <c r="J2" s="128"/>
      <c r="K2" s="8"/>
      <c r="L2" s="125"/>
      <c r="M2" s="8"/>
      <c r="N2" s="125"/>
      <c r="O2" s="8"/>
      <c r="P2" s="125"/>
      <c r="Q2" s="8"/>
      <c r="R2" s="125"/>
      <c r="T2" s="130"/>
      <c r="U2" s="130"/>
    </row>
    <row r="3" spans="1:21" s="129" customFormat="1" ht="22.5" customHeight="1">
      <c r="A3" s="7"/>
      <c r="B3" s="229"/>
      <c r="C3" s="124"/>
      <c r="D3" s="125"/>
      <c r="E3" s="8"/>
      <c r="F3" s="125"/>
      <c r="G3" s="8"/>
      <c r="H3" s="126"/>
      <c r="I3" s="8"/>
      <c r="J3" s="128"/>
      <c r="K3" s="8"/>
      <c r="L3" s="125"/>
      <c r="M3" s="8"/>
      <c r="N3" s="125"/>
      <c r="O3" s="8"/>
      <c r="P3" s="125"/>
      <c r="Q3" s="8"/>
      <c r="R3" s="125"/>
      <c r="T3" s="130"/>
      <c r="U3" s="130"/>
    </row>
    <row r="4" spans="1:21" s="129" customFormat="1" ht="22.5" customHeight="1">
      <c r="A4" s="7"/>
      <c r="B4" s="229"/>
      <c r="C4" s="124"/>
      <c r="D4" s="253" t="s">
        <v>2</v>
      </c>
      <c r="E4" s="253"/>
      <c r="F4" s="253"/>
      <c r="G4" s="253"/>
      <c r="H4" s="253"/>
      <c r="I4" s="253"/>
      <c r="J4" s="253"/>
      <c r="K4" s="253"/>
      <c r="L4" s="253"/>
      <c r="M4" s="253"/>
      <c r="N4" s="253"/>
      <c r="O4" s="253"/>
      <c r="P4" s="253"/>
      <c r="Q4" s="253"/>
      <c r="R4" s="253"/>
      <c r="T4" s="130"/>
      <c r="U4" s="130"/>
    </row>
    <row r="5" spans="1:21" ht="22.5" customHeight="1">
      <c r="A5" s="22"/>
      <c r="B5" s="14"/>
      <c r="C5" s="132"/>
      <c r="D5" s="10"/>
      <c r="E5" s="132"/>
      <c r="F5" s="10"/>
      <c r="G5" s="132"/>
      <c r="H5" s="10"/>
      <c r="I5" s="132"/>
      <c r="J5" s="48"/>
      <c r="K5" s="132"/>
      <c r="L5" s="10" t="s">
        <v>75</v>
      </c>
      <c r="M5" s="132"/>
      <c r="N5" s="10"/>
      <c r="O5" s="132"/>
      <c r="P5" s="10"/>
      <c r="Q5" s="132"/>
      <c r="R5" s="10"/>
    </row>
    <row r="6" spans="1:21" ht="22.5" customHeight="1">
      <c r="A6" s="11"/>
      <c r="B6" s="14"/>
      <c r="C6" s="132"/>
      <c r="D6" s="4"/>
      <c r="E6" s="11"/>
      <c r="F6" s="4"/>
      <c r="G6" s="11"/>
      <c r="H6" s="258" t="s">
        <v>47</v>
      </c>
      <c r="I6" s="258"/>
      <c r="J6" s="258"/>
      <c r="K6" s="11"/>
      <c r="L6" s="133" t="s">
        <v>76</v>
      </c>
      <c r="M6" s="11"/>
      <c r="N6" s="4"/>
      <c r="O6" s="11"/>
      <c r="P6" s="4"/>
      <c r="Q6" s="11"/>
      <c r="R6" s="134"/>
    </row>
    <row r="7" spans="1:21" ht="22.5" customHeight="1">
      <c r="A7" s="11"/>
      <c r="B7" s="14"/>
      <c r="C7" s="132"/>
      <c r="D7" s="4"/>
      <c r="E7" s="11"/>
      <c r="F7" s="4"/>
      <c r="G7" s="11"/>
      <c r="H7" s="134"/>
      <c r="I7" s="135"/>
      <c r="J7" s="136"/>
      <c r="K7" s="11"/>
      <c r="L7" s="134"/>
      <c r="M7" s="11"/>
      <c r="N7" s="134" t="s">
        <v>77</v>
      </c>
      <c r="O7" s="11"/>
      <c r="P7" s="134" t="s">
        <v>78</v>
      </c>
      <c r="Q7" s="11"/>
      <c r="R7" s="134"/>
    </row>
    <row r="8" spans="1:21" s="129" customFormat="1" ht="22.5" customHeight="1">
      <c r="A8" s="8"/>
      <c r="B8" s="229"/>
      <c r="C8" s="8"/>
      <c r="D8" s="134" t="s">
        <v>43</v>
      </c>
      <c r="E8" s="58"/>
      <c r="F8" s="134" t="s">
        <v>79</v>
      </c>
      <c r="G8" s="58"/>
      <c r="I8" s="135"/>
      <c r="J8" s="128"/>
      <c r="K8" s="135"/>
      <c r="M8" s="135"/>
      <c r="N8" s="134" t="s">
        <v>78</v>
      </c>
      <c r="O8" s="135"/>
      <c r="P8" s="134" t="s">
        <v>80</v>
      </c>
      <c r="Q8" s="135"/>
      <c r="R8" s="134" t="s">
        <v>77</v>
      </c>
      <c r="T8" s="130"/>
      <c r="U8" s="130"/>
    </row>
    <row r="9" spans="1:21" s="129" customFormat="1" ht="22.5" customHeight="1">
      <c r="A9" s="8"/>
      <c r="B9" s="229"/>
      <c r="C9" s="8"/>
      <c r="D9" s="134" t="s">
        <v>81</v>
      </c>
      <c r="E9" s="58"/>
      <c r="F9" s="134" t="s">
        <v>82</v>
      </c>
      <c r="G9" s="58"/>
      <c r="H9" s="137" t="s">
        <v>83</v>
      </c>
      <c r="I9" s="135"/>
      <c r="J9" s="128"/>
      <c r="K9" s="135"/>
      <c r="L9" s="134" t="s">
        <v>84</v>
      </c>
      <c r="M9" s="135"/>
      <c r="N9" s="134" t="s">
        <v>85</v>
      </c>
      <c r="O9" s="135"/>
      <c r="P9" s="134" t="s">
        <v>86</v>
      </c>
      <c r="Q9" s="135"/>
      <c r="R9" s="134" t="s">
        <v>78</v>
      </c>
      <c r="T9" s="130"/>
      <c r="U9" s="130"/>
    </row>
    <row r="10" spans="1:21" s="129" customFormat="1" ht="22.5" customHeight="1">
      <c r="A10" s="8"/>
      <c r="B10" s="13" t="s">
        <v>6</v>
      </c>
      <c r="C10" s="43"/>
      <c r="D10" s="134" t="s">
        <v>87</v>
      </c>
      <c r="E10" s="58"/>
      <c r="F10" s="134" t="s">
        <v>88</v>
      </c>
      <c r="G10" s="58"/>
      <c r="H10" s="137" t="s">
        <v>89</v>
      </c>
      <c r="I10" s="135"/>
      <c r="J10" s="136" t="s">
        <v>90</v>
      </c>
      <c r="K10" s="135"/>
      <c r="L10" s="134" t="s">
        <v>91</v>
      </c>
      <c r="M10" s="135"/>
      <c r="N10" s="134" t="s">
        <v>92</v>
      </c>
      <c r="O10" s="135"/>
      <c r="P10" s="134" t="s">
        <v>93</v>
      </c>
      <c r="Q10" s="135"/>
      <c r="R10" s="134" t="s">
        <v>85</v>
      </c>
      <c r="T10" s="130"/>
      <c r="U10" s="130"/>
    </row>
    <row r="11" spans="1:21" s="129" customFormat="1" ht="22.5" customHeight="1">
      <c r="A11" s="8"/>
      <c r="B11" s="30"/>
      <c r="C11" s="2"/>
      <c r="D11" s="257" t="s">
        <v>7</v>
      </c>
      <c r="E11" s="257"/>
      <c r="F11" s="257"/>
      <c r="G11" s="257"/>
      <c r="H11" s="257"/>
      <c r="I11" s="257"/>
      <c r="J11" s="257"/>
      <c r="K11" s="257"/>
      <c r="L11" s="257"/>
      <c r="M11" s="257"/>
      <c r="N11" s="257"/>
      <c r="O11" s="257"/>
      <c r="P11" s="257"/>
      <c r="Q11" s="257"/>
      <c r="R11" s="257"/>
      <c r="T11" s="130"/>
      <c r="U11" s="130"/>
    </row>
    <row r="12" spans="1:21" s="129" customFormat="1" ht="22.5" customHeight="1">
      <c r="A12" s="239" t="s">
        <v>153</v>
      </c>
      <c r="B12" s="30"/>
      <c r="C12" s="2"/>
      <c r="D12" s="138"/>
      <c r="E12" s="43"/>
      <c r="F12" s="138"/>
      <c r="G12" s="43"/>
      <c r="H12" s="138"/>
      <c r="I12" s="43"/>
      <c r="J12" s="139"/>
      <c r="K12" s="43"/>
      <c r="L12" s="138"/>
      <c r="M12" s="43"/>
      <c r="N12" s="138"/>
      <c r="O12" s="43"/>
      <c r="P12" s="138"/>
      <c r="Q12" s="43"/>
      <c r="R12" s="138"/>
      <c r="T12" s="130"/>
      <c r="U12" s="130"/>
    </row>
    <row r="13" spans="1:21" s="129" customFormat="1" ht="22.5" customHeight="1">
      <c r="A13" s="8" t="s">
        <v>94</v>
      </c>
      <c r="B13" s="30"/>
      <c r="C13" s="2"/>
      <c r="D13" s="140">
        <v>140000</v>
      </c>
      <c r="E13" s="141"/>
      <c r="F13" s="140">
        <v>177835</v>
      </c>
      <c r="G13" s="141"/>
      <c r="H13" s="140">
        <v>3030</v>
      </c>
      <c r="I13" s="141"/>
      <c r="J13" s="142">
        <v>44482</v>
      </c>
      <c r="K13" s="141"/>
      <c r="L13" s="140">
        <v>0</v>
      </c>
      <c r="M13" s="141"/>
      <c r="N13" s="140">
        <f>SUM(D13:M13)</f>
        <v>365347</v>
      </c>
      <c r="O13" s="141"/>
      <c r="P13" s="140">
        <v>0</v>
      </c>
      <c r="Q13" s="141"/>
      <c r="R13" s="140">
        <f>SUM(N13:Q13)</f>
        <v>365347</v>
      </c>
      <c r="T13" s="130"/>
      <c r="U13" s="130"/>
    </row>
    <row r="14" spans="1:21" s="129" customFormat="1" ht="22.5" customHeight="1">
      <c r="A14" s="8"/>
      <c r="B14" s="30"/>
      <c r="C14" s="2"/>
      <c r="D14" s="125"/>
      <c r="E14" s="143"/>
      <c r="F14" s="125"/>
      <c r="G14" s="143"/>
      <c r="H14" s="126"/>
      <c r="I14" s="143"/>
      <c r="J14" s="128"/>
      <c r="K14" s="143"/>
      <c r="L14" s="125"/>
      <c r="M14" s="143"/>
      <c r="N14" s="125"/>
      <c r="O14" s="143"/>
      <c r="P14" s="125"/>
      <c r="Q14" s="143"/>
      <c r="R14" s="125"/>
      <c r="T14" s="130"/>
      <c r="U14" s="130"/>
    </row>
    <row r="15" spans="1:21" s="129" customFormat="1" ht="22.5" customHeight="1">
      <c r="A15" s="8" t="s">
        <v>95</v>
      </c>
      <c r="B15" s="30"/>
      <c r="C15" s="2"/>
      <c r="D15" s="125"/>
      <c r="E15" s="143"/>
      <c r="F15" s="125"/>
      <c r="G15" s="143"/>
      <c r="H15" s="126"/>
      <c r="I15" s="143"/>
      <c r="J15" s="128"/>
      <c r="K15" s="143"/>
      <c r="L15" s="125"/>
      <c r="M15" s="143"/>
      <c r="N15" s="125"/>
      <c r="O15" s="143"/>
      <c r="P15" s="125"/>
      <c r="Q15" s="143"/>
      <c r="R15" s="125"/>
      <c r="T15" s="130"/>
      <c r="U15" s="130"/>
    </row>
    <row r="16" spans="1:21" s="129" customFormat="1" ht="22.5" customHeight="1">
      <c r="A16" s="120" t="s">
        <v>96</v>
      </c>
      <c r="B16" s="30"/>
      <c r="C16" s="2"/>
      <c r="D16" s="125"/>
      <c r="E16" s="143"/>
      <c r="F16" s="125"/>
      <c r="G16" s="143"/>
      <c r="H16" s="126"/>
      <c r="I16" s="143"/>
      <c r="J16" s="128"/>
      <c r="K16" s="143"/>
      <c r="L16" s="125"/>
      <c r="M16" s="143"/>
      <c r="N16" s="125"/>
      <c r="O16" s="143"/>
      <c r="P16" s="125"/>
      <c r="Q16" s="143"/>
      <c r="R16" s="125"/>
      <c r="T16" s="130"/>
      <c r="U16" s="130"/>
    </row>
    <row r="17" spans="1:21" s="129" customFormat="1" ht="22.5" customHeight="1">
      <c r="A17" s="144" t="s">
        <v>181</v>
      </c>
      <c r="B17" s="30">
        <v>22</v>
      </c>
      <c r="C17" s="2"/>
      <c r="D17" s="4">
        <v>0</v>
      </c>
      <c r="E17" s="145"/>
      <c r="F17" s="4">
        <v>0</v>
      </c>
      <c r="G17" s="145"/>
      <c r="H17" s="4">
        <v>0</v>
      </c>
      <c r="I17" s="145"/>
      <c r="J17" s="61">
        <v>-7560</v>
      </c>
      <c r="K17" s="145"/>
      <c r="L17" s="4">
        <v>0</v>
      </c>
      <c r="M17" s="145"/>
      <c r="N17" s="4">
        <f>SUM(D17:L17)</f>
        <v>-7560</v>
      </c>
      <c r="O17" s="145"/>
      <c r="P17" s="4">
        <v>0</v>
      </c>
      <c r="Q17" s="145"/>
      <c r="R17" s="4">
        <f>SUM(N17:P17)</f>
        <v>-7560</v>
      </c>
      <c r="T17" s="130"/>
      <c r="U17" s="130"/>
    </row>
    <row r="18" spans="1:21" s="129" customFormat="1" ht="22.5" customHeight="1">
      <c r="A18" s="120" t="s">
        <v>148</v>
      </c>
      <c r="B18" s="30"/>
      <c r="C18" s="2"/>
      <c r="D18" s="4"/>
      <c r="E18" s="145"/>
      <c r="F18" s="4"/>
      <c r="G18" s="145"/>
      <c r="H18" s="4"/>
      <c r="I18" s="145"/>
      <c r="J18" s="61"/>
      <c r="K18" s="145"/>
      <c r="L18" s="4"/>
      <c r="M18" s="145"/>
      <c r="N18" s="4"/>
      <c r="O18" s="145"/>
      <c r="P18" s="4"/>
      <c r="Q18" s="145"/>
      <c r="R18" s="4"/>
      <c r="T18" s="130"/>
      <c r="U18" s="130"/>
    </row>
    <row r="19" spans="1:21" s="129" customFormat="1" ht="22.5" customHeight="1">
      <c r="A19" s="144" t="s">
        <v>182</v>
      </c>
      <c r="B19" s="30"/>
      <c r="C19" s="2"/>
      <c r="D19" s="4"/>
      <c r="E19" s="145"/>
      <c r="F19" s="4"/>
      <c r="G19" s="145"/>
      <c r="H19" s="4"/>
      <c r="I19" s="145"/>
      <c r="J19" s="61"/>
      <c r="K19" s="145"/>
      <c r="L19" s="4"/>
      <c r="M19" s="145"/>
      <c r="N19" s="4"/>
      <c r="O19" s="145"/>
      <c r="P19" s="4"/>
      <c r="Q19" s="145"/>
      <c r="R19" s="4"/>
      <c r="T19" s="130"/>
      <c r="U19" s="130"/>
    </row>
    <row r="20" spans="1:21" s="129" customFormat="1" ht="22.5" customHeight="1">
      <c r="A20" s="144" t="s">
        <v>183</v>
      </c>
      <c r="B20" s="30"/>
      <c r="C20" s="2"/>
      <c r="D20" s="4">
        <v>0</v>
      </c>
      <c r="E20" s="145"/>
      <c r="F20" s="4">
        <v>0</v>
      </c>
      <c r="G20" s="145"/>
      <c r="H20" s="4">
        <v>0</v>
      </c>
      <c r="I20" s="145"/>
      <c r="J20" s="61">
        <v>0</v>
      </c>
      <c r="K20" s="145"/>
      <c r="L20" s="4">
        <v>0</v>
      </c>
      <c r="M20" s="145"/>
      <c r="N20" s="4">
        <f>SUM(D20:L20)</f>
        <v>0</v>
      </c>
      <c r="O20" s="145"/>
      <c r="P20" s="4">
        <v>3</v>
      </c>
      <c r="Q20" s="145"/>
      <c r="R20" s="4">
        <f>SUM(N20:P20)</f>
        <v>3</v>
      </c>
      <c r="T20" s="130"/>
      <c r="U20" s="130"/>
    </row>
    <row r="21" spans="1:21" s="129" customFormat="1" ht="22.5" customHeight="1">
      <c r="A21" s="250" t="s">
        <v>184</v>
      </c>
      <c r="B21" s="30"/>
      <c r="C21" s="2"/>
      <c r="D21" s="146">
        <f>SUM(D17:D20)</f>
        <v>0</v>
      </c>
      <c r="E21" s="145"/>
      <c r="F21" s="146">
        <f>SUM(F17:F20)</f>
        <v>0</v>
      </c>
      <c r="G21" s="145"/>
      <c r="H21" s="146">
        <f>SUM(H17:H20)</f>
        <v>0</v>
      </c>
      <c r="I21" s="145"/>
      <c r="J21" s="146">
        <f>SUM(J17:J20)</f>
        <v>-7560</v>
      </c>
      <c r="K21" s="145"/>
      <c r="L21" s="146">
        <f>SUM(L17:L20)</f>
        <v>0</v>
      </c>
      <c r="M21" s="145"/>
      <c r="N21" s="146">
        <f>SUM(N17:N20)</f>
        <v>-7560</v>
      </c>
      <c r="O21" s="145"/>
      <c r="P21" s="146">
        <f>SUM(P17:P20)</f>
        <v>3</v>
      </c>
      <c r="Q21" s="145"/>
      <c r="R21" s="146">
        <f>SUM(R17:R20)</f>
        <v>-7557</v>
      </c>
      <c r="T21" s="130"/>
      <c r="U21" s="130"/>
    </row>
    <row r="22" spans="1:21" s="129" customFormat="1" ht="22.5" customHeight="1">
      <c r="A22" s="144"/>
      <c r="B22" s="30"/>
      <c r="C22" s="2"/>
      <c r="D22" s="140"/>
      <c r="E22" s="145"/>
      <c r="F22" s="140"/>
      <c r="G22" s="145"/>
      <c r="H22" s="140"/>
      <c r="I22" s="145"/>
      <c r="J22" s="142"/>
      <c r="K22" s="145"/>
      <c r="L22" s="140"/>
      <c r="M22" s="145"/>
      <c r="N22" s="140"/>
      <c r="O22" s="145"/>
      <c r="P22" s="140"/>
      <c r="Q22" s="145"/>
      <c r="R22" s="140"/>
      <c r="T22" s="130"/>
      <c r="U22" s="130"/>
    </row>
    <row r="23" spans="1:21" ht="22.5" customHeight="1">
      <c r="A23" s="8" t="s">
        <v>154</v>
      </c>
      <c r="B23" s="30"/>
      <c r="C23" s="2"/>
      <c r="D23" s="134"/>
      <c r="E23" s="135"/>
      <c r="F23" s="134"/>
      <c r="G23" s="135"/>
      <c r="H23" s="134"/>
      <c r="I23" s="58"/>
      <c r="J23" s="136"/>
      <c r="K23" s="58"/>
      <c r="L23" s="71"/>
      <c r="M23" s="58"/>
      <c r="N23" s="71"/>
      <c r="O23" s="58"/>
      <c r="P23" s="71"/>
      <c r="Q23" s="58"/>
      <c r="R23" s="71"/>
    </row>
    <row r="24" spans="1:21" ht="22.5" customHeight="1">
      <c r="A24" s="148" t="s">
        <v>168</v>
      </c>
      <c r="B24" s="30"/>
      <c r="C24" s="2"/>
      <c r="D24" s="34">
        <v>0</v>
      </c>
      <c r="E24" s="135"/>
      <c r="F24" s="34">
        <v>0</v>
      </c>
      <c r="G24" s="145"/>
      <c r="H24" s="34">
        <v>0</v>
      </c>
      <c r="I24" s="134"/>
      <c r="J24" s="222">
        <v>-10927</v>
      </c>
      <c r="K24" s="134"/>
      <c r="L24" s="134">
        <v>0</v>
      </c>
      <c r="M24" s="134"/>
      <c r="N24" s="134">
        <f>SUM(D24:M24)</f>
        <v>-10927</v>
      </c>
      <c r="O24" s="134"/>
      <c r="P24" s="134">
        <v>-1</v>
      </c>
      <c r="Q24" s="134"/>
      <c r="R24" s="134">
        <f>SUM(N24:P24)</f>
        <v>-10928</v>
      </c>
    </row>
    <row r="25" spans="1:21" ht="22.5" customHeight="1">
      <c r="A25" s="148" t="s">
        <v>169</v>
      </c>
      <c r="B25" s="30"/>
      <c r="C25" s="2"/>
      <c r="D25" s="34">
        <v>0</v>
      </c>
      <c r="E25" s="135"/>
      <c r="F25" s="34">
        <v>0</v>
      </c>
      <c r="G25" s="145"/>
      <c r="H25" s="34">
        <v>0</v>
      </c>
      <c r="I25" s="134"/>
      <c r="J25" s="222">
        <v>2446</v>
      </c>
      <c r="K25" s="134"/>
      <c r="L25" s="134">
        <v>0</v>
      </c>
      <c r="M25" s="134"/>
      <c r="N25" s="134">
        <f>SUM(D25:M25)</f>
        <v>2446</v>
      </c>
      <c r="O25" s="134"/>
      <c r="P25" s="134">
        <v>0</v>
      </c>
      <c r="Q25" s="134"/>
      <c r="R25" s="134">
        <f>SUM(N25:P25)</f>
        <v>2446</v>
      </c>
    </row>
    <row r="26" spans="1:21" ht="22.5" customHeight="1">
      <c r="A26" s="8" t="s">
        <v>156</v>
      </c>
      <c r="B26" s="30"/>
      <c r="C26" s="2"/>
      <c r="D26" s="150">
        <f>SUM(D24:D25)</f>
        <v>0</v>
      </c>
      <c r="E26" s="132"/>
      <c r="F26" s="150">
        <f>SUM(F24:F25)</f>
        <v>0</v>
      </c>
      <c r="G26" s="132"/>
      <c r="H26" s="150">
        <f>SUM(H24:H25)</f>
        <v>0</v>
      </c>
      <c r="I26" s="58"/>
      <c r="J26" s="150">
        <f>SUM(J24:J25)</f>
        <v>-8481</v>
      </c>
      <c r="K26" s="58"/>
      <c r="L26" s="150">
        <f>SUM(L24:L25)</f>
        <v>0</v>
      </c>
      <c r="M26" s="58"/>
      <c r="N26" s="150">
        <f>SUM(N24:N25)</f>
        <v>-8481</v>
      </c>
      <c r="O26" s="58"/>
      <c r="P26" s="150">
        <f>SUM(P24:P25)</f>
        <v>-1</v>
      </c>
      <c r="Q26" s="58"/>
      <c r="R26" s="150">
        <f>SUM(R24:R25)</f>
        <v>-8482</v>
      </c>
      <c r="S26" s="116"/>
    </row>
    <row r="27" spans="1:21" s="65" customFormat="1" ht="22.5" customHeight="1">
      <c r="A27" s="58"/>
      <c r="B27" s="13"/>
      <c r="C27" s="43"/>
      <c r="D27" s="134"/>
      <c r="E27" s="135"/>
      <c r="F27" s="134"/>
      <c r="G27" s="135"/>
      <c r="H27" s="70"/>
      <c r="I27" s="58"/>
      <c r="J27" s="153"/>
      <c r="K27" s="58"/>
      <c r="L27" s="71"/>
      <c r="M27" s="58"/>
      <c r="N27" s="71"/>
      <c r="O27" s="58"/>
      <c r="P27" s="71"/>
      <c r="Q27" s="58"/>
      <c r="R27" s="71"/>
      <c r="T27" s="72"/>
      <c r="U27" s="72"/>
    </row>
    <row r="28" spans="1:21" ht="22.5" customHeight="1" thickBot="1">
      <c r="A28" s="8" t="s">
        <v>157</v>
      </c>
      <c r="B28" s="30"/>
      <c r="C28" s="2"/>
      <c r="D28" s="38">
        <f>SUM(D13,D21,D26)</f>
        <v>140000</v>
      </c>
      <c r="E28" s="154"/>
      <c r="F28" s="38">
        <f>SUM(F13,F21,F26)</f>
        <v>177835</v>
      </c>
      <c r="G28" s="154"/>
      <c r="H28" s="38">
        <f>SUM(H13,H21,H26)</f>
        <v>3030</v>
      </c>
      <c r="I28" s="154"/>
      <c r="J28" s="38">
        <f>SUM(J13,J21,J26)</f>
        <v>28441</v>
      </c>
      <c r="K28" s="154"/>
      <c r="L28" s="38">
        <f>SUM(L13,L21,L26)</f>
        <v>0</v>
      </c>
      <c r="M28" s="154"/>
      <c r="N28" s="38">
        <f>SUM(N13,N21,N26)</f>
        <v>349306</v>
      </c>
      <c r="O28" s="154"/>
      <c r="P28" s="38">
        <f>SUM(P13,P21,P26)</f>
        <v>2</v>
      </c>
      <c r="Q28" s="154"/>
      <c r="R28" s="38">
        <f>SUM(R13,R21,R26)</f>
        <v>349308</v>
      </c>
      <c r="S28" s="116"/>
    </row>
    <row r="29" spans="1:21" ht="22.5" customHeight="1" thickTop="1">
      <c r="A29" s="8"/>
      <c r="B29" s="30"/>
      <c r="C29" s="2"/>
      <c r="D29" s="39"/>
      <c r="E29" s="154"/>
      <c r="F29" s="39"/>
      <c r="G29" s="154"/>
      <c r="H29" s="39"/>
      <c r="I29" s="154"/>
      <c r="J29" s="32"/>
      <c r="K29" s="154"/>
      <c r="L29" s="39"/>
      <c r="M29" s="154"/>
      <c r="N29" s="39"/>
      <c r="O29" s="154"/>
      <c r="P29" s="39"/>
      <c r="Q29" s="154"/>
      <c r="R29" s="39"/>
      <c r="S29" s="116"/>
    </row>
    <row r="30" spans="1:21" ht="22.5" customHeight="1">
      <c r="A30" s="1" t="s">
        <v>0</v>
      </c>
      <c r="B30" s="229"/>
      <c r="C30" s="124"/>
      <c r="D30" s="125"/>
      <c r="E30" s="8"/>
      <c r="F30" s="125"/>
      <c r="G30" s="8"/>
      <c r="H30" s="126"/>
      <c r="I30" s="127"/>
      <c r="J30" s="128"/>
      <c r="K30" s="127"/>
      <c r="L30" s="125"/>
      <c r="M30" s="127"/>
      <c r="N30" s="125"/>
      <c r="O30" s="127"/>
      <c r="P30" s="125"/>
      <c r="Q30" s="127"/>
      <c r="R30" s="125"/>
    </row>
    <row r="31" spans="1:21" ht="22.5" customHeight="1">
      <c r="A31" s="131" t="s">
        <v>160</v>
      </c>
      <c r="B31" s="229"/>
      <c r="C31" s="124"/>
      <c r="D31" s="125"/>
      <c r="E31" s="8"/>
      <c r="F31" s="125"/>
      <c r="G31" s="8"/>
      <c r="H31" s="126"/>
      <c r="I31" s="8"/>
      <c r="J31" s="128"/>
      <c r="K31" s="8"/>
      <c r="L31" s="125"/>
      <c r="M31" s="8"/>
      <c r="N31" s="125"/>
      <c r="O31" s="8"/>
      <c r="P31" s="125"/>
      <c r="Q31" s="8"/>
      <c r="R31" s="125"/>
    </row>
    <row r="32" spans="1:21" ht="22.5" customHeight="1">
      <c r="A32" s="7"/>
      <c r="B32" s="229"/>
      <c r="C32" s="124"/>
      <c r="D32" s="125"/>
      <c r="E32" s="8"/>
      <c r="F32" s="125"/>
      <c r="G32" s="8"/>
      <c r="H32" s="126"/>
      <c r="I32" s="8"/>
      <c r="J32" s="128"/>
      <c r="K32" s="8"/>
      <c r="L32" s="125"/>
      <c r="M32" s="8"/>
      <c r="N32" s="125"/>
      <c r="O32" s="8"/>
      <c r="P32" s="125"/>
      <c r="Q32" s="8"/>
      <c r="R32" s="125"/>
    </row>
    <row r="33" spans="1:21" ht="22.5" customHeight="1">
      <c r="A33" s="7"/>
      <c r="B33" s="229"/>
      <c r="C33" s="124"/>
      <c r="D33" s="253" t="s">
        <v>2</v>
      </c>
      <c r="E33" s="253"/>
      <c r="F33" s="253"/>
      <c r="G33" s="253"/>
      <c r="H33" s="253"/>
      <c r="I33" s="253"/>
      <c r="J33" s="253"/>
      <c r="K33" s="253"/>
      <c r="L33" s="253"/>
      <c r="M33" s="253"/>
      <c r="N33" s="253"/>
      <c r="O33" s="253"/>
      <c r="P33" s="253"/>
      <c r="Q33" s="253"/>
      <c r="R33" s="253"/>
    </row>
    <row r="34" spans="1:21" ht="22.5" customHeight="1">
      <c r="A34" s="22"/>
      <c r="B34" s="14"/>
      <c r="C34" s="132"/>
      <c r="D34" s="10"/>
      <c r="E34" s="132"/>
      <c r="F34" s="10"/>
      <c r="G34" s="132"/>
      <c r="H34" s="10"/>
      <c r="I34" s="132"/>
      <c r="J34" s="48"/>
      <c r="K34" s="132"/>
      <c r="L34" s="10" t="s">
        <v>75</v>
      </c>
      <c r="M34" s="132"/>
      <c r="N34" s="10"/>
      <c r="O34" s="132"/>
      <c r="P34" s="10"/>
      <c r="Q34" s="132"/>
      <c r="R34" s="10"/>
    </row>
    <row r="35" spans="1:21" ht="22.5" customHeight="1">
      <c r="A35" s="11"/>
      <c r="B35" s="14"/>
      <c r="C35" s="132"/>
      <c r="D35" s="4"/>
      <c r="E35" s="11"/>
      <c r="F35" s="4"/>
      <c r="G35" s="11"/>
      <c r="H35" s="258" t="s">
        <v>47</v>
      </c>
      <c r="I35" s="258"/>
      <c r="J35" s="258"/>
      <c r="K35" s="11"/>
      <c r="L35" s="133" t="s">
        <v>76</v>
      </c>
      <c r="M35" s="11"/>
      <c r="N35" s="4"/>
      <c r="O35" s="11"/>
      <c r="P35" s="4"/>
      <c r="Q35" s="11"/>
      <c r="R35" s="134"/>
    </row>
    <row r="36" spans="1:21" ht="22.5" customHeight="1">
      <c r="A36" s="11"/>
      <c r="B36" s="14"/>
      <c r="C36" s="132"/>
      <c r="D36" s="4"/>
      <c r="E36" s="11"/>
      <c r="F36" s="4"/>
      <c r="G36" s="11"/>
      <c r="H36" s="134"/>
      <c r="I36" s="135"/>
      <c r="J36" s="136"/>
      <c r="K36" s="11"/>
      <c r="L36" s="134"/>
      <c r="M36" s="11"/>
      <c r="N36" s="134" t="s">
        <v>77</v>
      </c>
      <c r="O36" s="11"/>
      <c r="P36" s="134" t="s">
        <v>78</v>
      </c>
      <c r="Q36" s="11"/>
      <c r="R36" s="134"/>
    </row>
    <row r="37" spans="1:21" ht="22.5" customHeight="1">
      <c r="A37" s="11"/>
      <c r="B37" s="14"/>
      <c r="C37" s="132"/>
      <c r="D37" s="134" t="s">
        <v>43</v>
      </c>
      <c r="E37" s="58"/>
      <c r="F37" s="134" t="s">
        <v>79</v>
      </c>
      <c r="G37" s="58"/>
      <c r="H37" s="129"/>
      <c r="I37" s="135"/>
      <c r="J37" s="128"/>
      <c r="K37" s="135"/>
      <c r="L37" s="129"/>
      <c r="M37" s="135"/>
      <c r="N37" s="134" t="s">
        <v>78</v>
      </c>
      <c r="O37" s="135"/>
      <c r="P37" s="134" t="s">
        <v>80</v>
      </c>
      <c r="Q37" s="135"/>
      <c r="R37" s="134" t="s">
        <v>77</v>
      </c>
    </row>
    <row r="38" spans="1:21" s="129" customFormat="1" ht="22.5" customHeight="1">
      <c r="A38" s="8"/>
      <c r="B38" s="229"/>
      <c r="C38" s="8"/>
      <c r="D38" s="134" t="s">
        <v>81</v>
      </c>
      <c r="E38" s="58"/>
      <c r="F38" s="134" t="s">
        <v>82</v>
      </c>
      <c r="G38" s="58"/>
      <c r="H38" s="137" t="s">
        <v>83</v>
      </c>
      <c r="I38" s="135"/>
      <c r="J38" s="128"/>
      <c r="K38" s="135"/>
      <c r="L38" s="134" t="s">
        <v>84</v>
      </c>
      <c r="M38" s="135"/>
      <c r="N38" s="134" t="s">
        <v>85</v>
      </c>
      <c r="O38" s="135"/>
      <c r="P38" s="134" t="s">
        <v>86</v>
      </c>
      <c r="Q38" s="135"/>
      <c r="R38" s="134" t="s">
        <v>78</v>
      </c>
      <c r="T38" s="130"/>
      <c r="U38" s="130"/>
    </row>
    <row r="39" spans="1:21" s="129" customFormat="1" ht="22.5" customHeight="1">
      <c r="A39" s="8"/>
      <c r="B39" s="13" t="s">
        <v>6</v>
      </c>
      <c r="C39" s="43"/>
      <c r="D39" s="134" t="s">
        <v>87</v>
      </c>
      <c r="E39" s="58"/>
      <c r="F39" s="134" t="s">
        <v>88</v>
      </c>
      <c r="G39" s="58"/>
      <c r="H39" s="137" t="s">
        <v>89</v>
      </c>
      <c r="I39" s="135"/>
      <c r="J39" s="136" t="s">
        <v>90</v>
      </c>
      <c r="K39" s="135"/>
      <c r="L39" s="134" t="s">
        <v>91</v>
      </c>
      <c r="M39" s="135"/>
      <c r="N39" s="134" t="s">
        <v>92</v>
      </c>
      <c r="O39" s="135"/>
      <c r="P39" s="134" t="s">
        <v>93</v>
      </c>
      <c r="Q39" s="135"/>
      <c r="R39" s="134" t="s">
        <v>85</v>
      </c>
      <c r="T39" s="130"/>
      <c r="U39" s="130"/>
    </row>
    <row r="40" spans="1:21" ht="22.5" customHeight="1">
      <c r="A40" s="8"/>
      <c r="B40" s="30"/>
      <c r="C40" s="2"/>
      <c r="D40" s="257" t="s">
        <v>7</v>
      </c>
      <c r="E40" s="257"/>
      <c r="F40" s="257"/>
      <c r="G40" s="257"/>
      <c r="H40" s="257"/>
      <c r="I40" s="257"/>
      <c r="J40" s="257"/>
      <c r="K40" s="257"/>
      <c r="L40" s="257"/>
      <c r="M40" s="257"/>
      <c r="N40" s="257"/>
      <c r="O40" s="257"/>
      <c r="P40" s="257"/>
      <c r="Q40" s="257"/>
      <c r="R40" s="257"/>
    </row>
    <row r="41" spans="1:21" ht="22.5" customHeight="1">
      <c r="A41" s="239" t="s">
        <v>158</v>
      </c>
      <c r="B41" s="30"/>
      <c r="C41" s="2"/>
      <c r="D41" s="138"/>
      <c r="E41" s="43"/>
      <c r="F41" s="138"/>
      <c r="G41" s="43"/>
      <c r="H41" s="138"/>
      <c r="I41" s="43"/>
      <c r="J41" s="139"/>
      <c r="K41" s="43"/>
      <c r="L41" s="138"/>
      <c r="M41" s="43"/>
      <c r="N41" s="138"/>
      <c r="O41" s="43"/>
      <c r="P41" s="138"/>
      <c r="Q41" s="43"/>
      <c r="R41" s="138"/>
    </row>
    <row r="42" spans="1:21" ht="22.5" customHeight="1">
      <c r="A42" s="8" t="s">
        <v>99</v>
      </c>
      <c r="B42" s="30"/>
      <c r="C42" s="2"/>
      <c r="D42" s="140">
        <f>D28</f>
        <v>140000</v>
      </c>
      <c r="E42" s="141">
        <v>0</v>
      </c>
      <c r="F42" s="140">
        <f>F28</f>
        <v>177835</v>
      </c>
      <c r="G42" s="141">
        <v>0</v>
      </c>
      <c r="H42" s="140">
        <f>H28</f>
        <v>3030</v>
      </c>
      <c r="I42" s="141">
        <v>0</v>
      </c>
      <c r="J42" s="140">
        <f>J28</f>
        <v>28441</v>
      </c>
      <c r="K42" s="141">
        <v>0</v>
      </c>
      <c r="L42" s="140">
        <f>L28</f>
        <v>0</v>
      </c>
      <c r="M42" s="141"/>
      <c r="N42" s="140">
        <f>SUM(D42:M42)</f>
        <v>349306</v>
      </c>
      <c r="O42" s="141"/>
      <c r="P42" s="140">
        <f>P28</f>
        <v>2</v>
      </c>
      <c r="Q42" s="141"/>
      <c r="R42" s="140">
        <f>SUM(N42:Q42)</f>
        <v>349308</v>
      </c>
      <c r="S42" s="116"/>
    </row>
    <row r="43" spans="1:21" s="129" customFormat="1" ht="22.5" customHeight="1">
      <c r="A43" s="11"/>
      <c r="B43" s="30"/>
      <c r="C43" s="2"/>
      <c r="D43" s="34"/>
      <c r="E43" s="143"/>
      <c r="F43" s="34"/>
      <c r="G43" s="143"/>
      <c r="H43" s="34"/>
      <c r="I43" s="143"/>
      <c r="J43" s="147"/>
      <c r="K43" s="143"/>
      <c r="L43" s="134"/>
      <c r="M43" s="143"/>
      <c r="N43" s="134"/>
      <c r="O43" s="143"/>
      <c r="P43" s="4"/>
      <c r="Q43" s="143"/>
      <c r="R43" s="4"/>
      <c r="T43" s="130"/>
      <c r="U43" s="130"/>
    </row>
    <row r="44" spans="1:21" ht="22.5" customHeight="1">
      <c r="A44" s="8" t="s">
        <v>95</v>
      </c>
      <c r="B44" s="30"/>
      <c r="C44" s="2"/>
      <c r="D44" s="125"/>
      <c r="E44" s="143"/>
      <c r="F44" s="125"/>
      <c r="G44" s="143"/>
      <c r="H44" s="126"/>
      <c r="I44" s="143"/>
      <c r="J44" s="128"/>
      <c r="K44" s="143"/>
      <c r="L44" s="125"/>
      <c r="M44" s="143"/>
      <c r="N44" s="125"/>
      <c r="O44" s="143"/>
      <c r="P44" s="125"/>
      <c r="Q44" s="143"/>
      <c r="R44" s="125"/>
    </row>
    <row r="45" spans="1:21" ht="22.5" customHeight="1">
      <c r="A45" s="120" t="s">
        <v>96</v>
      </c>
      <c r="B45" s="30"/>
      <c r="C45" s="2"/>
      <c r="D45" s="125"/>
      <c r="E45" s="143"/>
      <c r="F45" s="125"/>
      <c r="G45" s="143"/>
      <c r="H45" s="126"/>
      <c r="I45" s="143"/>
      <c r="J45" s="128"/>
      <c r="K45" s="143"/>
      <c r="L45" s="125"/>
      <c r="M45" s="143"/>
      <c r="N45" s="125"/>
      <c r="O45" s="143"/>
      <c r="P45" s="125"/>
      <c r="Q45" s="143"/>
      <c r="R45" s="125"/>
    </row>
    <row r="46" spans="1:21" ht="22.5" customHeight="1">
      <c r="A46" s="144" t="s">
        <v>141</v>
      </c>
      <c r="B46" s="30">
        <v>22</v>
      </c>
      <c r="C46" s="2"/>
      <c r="D46" s="4">
        <v>5000</v>
      </c>
      <c r="E46" s="145"/>
      <c r="F46" s="4">
        <v>0</v>
      </c>
      <c r="G46" s="145"/>
      <c r="H46" s="4">
        <v>0</v>
      </c>
      <c r="I46" s="145"/>
      <c r="J46" s="68">
        <v>-5000</v>
      </c>
      <c r="K46" s="145"/>
      <c r="L46" s="4">
        <v>0</v>
      </c>
      <c r="M46" s="145"/>
      <c r="N46" s="4">
        <f>SUM(D46:L46)</f>
        <v>0</v>
      </c>
      <c r="O46" s="145"/>
      <c r="P46" s="4">
        <v>0</v>
      </c>
      <c r="Q46" s="145"/>
      <c r="R46" s="4">
        <f>SUM(N46:P46)</f>
        <v>0</v>
      </c>
    </row>
    <row r="47" spans="1:21" ht="22.5" customHeight="1">
      <c r="A47" s="144" t="s">
        <v>97</v>
      </c>
      <c r="B47" s="30">
        <v>22</v>
      </c>
      <c r="C47" s="2"/>
      <c r="D47" s="4">
        <v>0</v>
      </c>
      <c r="E47" s="145"/>
      <c r="F47" s="4">
        <v>0</v>
      </c>
      <c r="G47" s="145"/>
      <c r="H47" s="4">
        <v>0</v>
      </c>
      <c r="I47" s="145"/>
      <c r="J47" s="61">
        <v>-556</v>
      </c>
      <c r="K47" s="145"/>
      <c r="L47" s="4">
        <v>0</v>
      </c>
      <c r="M47" s="145"/>
      <c r="N47" s="4">
        <f>SUM(D47:L47)</f>
        <v>-556</v>
      </c>
      <c r="O47" s="145"/>
      <c r="P47" s="4">
        <v>0</v>
      </c>
      <c r="Q47" s="145"/>
      <c r="R47" s="4">
        <f>SUM(N47:P47)</f>
        <v>-556</v>
      </c>
    </row>
    <row r="48" spans="1:21" ht="22.5" customHeight="1">
      <c r="A48" s="8" t="s">
        <v>184</v>
      </c>
      <c r="B48" s="30"/>
      <c r="C48" s="2"/>
      <c r="D48" s="146">
        <f>SUM(D46:D47)</f>
        <v>5000</v>
      </c>
      <c r="E48" s="145"/>
      <c r="F48" s="146">
        <f>SUM(F46:F47)</f>
        <v>0</v>
      </c>
      <c r="G48" s="145"/>
      <c r="H48" s="146">
        <f>SUM(H46:H47)</f>
        <v>0</v>
      </c>
      <c r="I48" s="145"/>
      <c r="J48" s="146">
        <f>SUM(J46:J47)</f>
        <v>-5556</v>
      </c>
      <c r="K48" s="145"/>
      <c r="L48" s="146">
        <f>SUM(L46:L47)</f>
        <v>0</v>
      </c>
      <c r="M48" s="145"/>
      <c r="N48" s="146">
        <f>SUM(N46:N47)</f>
        <v>-556</v>
      </c>
      <c r="O48" s="145"/>
      <c r="P48" s="146">
        <f>SUM(P46:P47)</f>
        <v>0</v>
      </c>
      <c r="Q48" s="145"/>
      <c r="R48" s="146">
        <f>SUM(R46:R47)</f>
        <v>-556</v>
      </c>
    </row>
    <row r="49" spans="1:21" s="129" customFormat="1" ht="22.5" customHeight="1">
      <c r="A49" s="11"/>
      <c r="B49" s="30"/>
      <c r="C49" s="2"/>
      <c r="D49" s="34"/>
      <c r="E49" s="143"/>
      <c r="F49" s="34"/>
      <c r="G49" s="143"/>
      <c r="H49" s="34"/>
      <c r="I49" s="143"/>
      <c r="J49" s="147"/>
      <c r="K49" s="143"/>
      <c r="L49" s="134"/>
      <c r="M49" s="143"/>
      <c r="N49" s="134"/>
      <c r="O49" s="143"/>
      <c r="P49" s="4"/>
      <c r="Q49" s="143"/>
      <c r="R49" s="4"/>
      <c r="T49" s="130"/>
      <c r="U49" s="130"/>
    </row>
    <row r="50" spans="1:21" ht="22.5" customHeight="1">
      <c r="A50" s="8" t="s">
        <v>154</v>
      </c>
      <c r="B50" s="30"/>
      <c r="C50" s="2"/>
      <c r="D50" s="134"/>
      <c r="E50" s="135"/>
      <c r="F50" s="134"/>
      <c r="G50" s="135"/>
      <c r="H50" s="134"/>
      <c r="I50" s="58"/>
      <c r="J50" s="136"/>
      <c r="K50" s="58"/>
      <c r="L50" s="71"/>
      <c r="M50" s="58"/>
      <c r="N50" s="71"/>
      <c r="O50" s="58"/>
      <c r="P50" s="71"/>
      <c r="Q50" s="58"/>
      <c r="R50" s="71"/>
    </row>
    <row r="51" spans="1:21" ht="22.5" customHeight="1">
      <c r="A51" s="148" t="s">
        <v>155</v>
      </c>
      <c r="B51" s="30"/>
      <c r="C51" s="2"/>
      <c r="D51" s="34">
        <v>0</v>
      </c>
      <c r="E51" s="135"/>
      <c r="F51" s="34">
        <v>0</v>
      </c>
      <c r="G51" s="145"/>
      <c r="H51" s="34">
        <v>0</v>
      </c>
      <c r="I51" s="134"/>
      <c r="J51" s="34">
        <v>85810</v>
      </c>
      <c r="K51" s="134"/>
      <c r="L51" s="121">
        <v>0</v>
      </c>
      <c r="M51" s="134"/>
      <c r="N51" s="134">
        <f>SUM(D51:M51)</f>
        <v>85810</v>
      </c>
      <c r="O51" s="134"/>
      <c r="P51" s="134">
        <f>'PL 9-10'!D62</f>
        <v>0</v>
      </c>
      <c r="Q51" s="134"/>
      <c r="R51" s="134">
        <f>SUM(N51:P51)</f>
        <v>85810</v>
      </c>
    </row>
    <row r="52" spans="1:21" ht="22.5" customHeight="1">
      <c r="A52" s="149" t="s">
        <v>98</v>
      </c>
      <c r="B52" s="30"/>
      <c r="C52" s="2"/>
      <c r="D52" s="34">
        <v>0</v>
      </c>
      <c r="E52" s="135"/>
      <c r="F52" s="34">
        <v>0</v>
      </c>
      <c r="G52" s="134"/>
      <c r="H52" s="34">
        <v>0</v>
      </c>
      <c r="I52" s="134"/>
      <c r="J52" s="34">
        <v>0</v>
      </c>
      <c r="K52" s="134"/>
      <c r="L52" s="134">
        <v>-2105</v>
      </c>
      <c r="M52" s="134"/>
      <c r="N52" s="134">
        <f>SUM(D52:M52)</f>
        <v>-2105</v>
      </c>
      <c r="O52" s="134"/>
      <c r="P52" s="134">
        <v>0</v>
      </c>
      <c r="Q52" s="134"/>
      <c r="R52" s="134">
        <f>SUM(N52:P52)</f>
        <v>-2105</v>
      </c>
    </row>
    <row r="53" spans="1:21" ht="22.5" customHeight="1">
      <c r="A53" s="8" t="s">
        <v>156</v>
      </c>
      <c r="B53" s="30"/>
      <c r="C53" s="2"/>
      <c r="D53" s="150">
        <f>SUM(D51:D52)</f>
        <v>0</v>
      </c>
      <c r="E53" s="132"/>
      <c r="F53" s="150">
        <f>SUM(F51:F52)</f>
        <v>0</v>
      </c>
      <c r="G53" s="132"/>
      <c r="H53" s="150">
        <f>SUM(H51:H52)</f>
        <v>0</v>
      </c>
      <c r="I53" s="58"/>
      <c r="J53" s="151">
        <f>SUM(J51:J52)</f>
        <v>85810</v>
      </c>
      <c r="K53" s="58"/>
      <c r="L53" s="150">
        <f>SUM(L52:L52)</f>
        <v>-2105</v>
      </c>
      <c r="M53" s="58"/>
      <c r="N53" s="150">
        <f>SUM(N51:N52)</f>
        <v>83705</v>
      </c>
      <c r="O53" s="58"/>
      <c r="P53" s="150">
        <f>SUM(P51:P52)</f>
        <v>0</v>
      </c>
      <c r="Q53" s="58"/>
      <c r="R53" s="150">
        <f>SUM(R51:R52)</f>
        <v>83705</v>
      </c>
    </row>
    <row r="54" spans="1:21" s="129" customFormat="1" ht="22.5" customHeight="1">
      <c r="A54" s="11"/>
      <c r="B54" s="30"/>
      <c r="C54" s="2"/>
      <c r="D54" s="34"/>
      <c r="E54" s="143"/>
      <c r="F54" s="34"/>
      <c r="G54" s="143"/>
      <c r="H54" s="34"/>
      <c r="I54" s="143"/>
      <c r="J54" s="147"/>
      <c r="K54" s="143"/>
      <c r="L54" s="134"/>
      <c r="M54" s="143"/>
      <c r="N54" s="134"/>
      <c r="O54" s="143"/>
      <c r="P54" s="4"/>
      <c r="Q54" s="143"/>
      <c r="R54" s="4"/>
      <c r="T54" s="130"/>
      <c r="U54" s="130"/>
    </row>
    <row r="55" spans="1:21" ht="22.5" customHeight="1" thickBot="1">
      <c r="A55" s="239" t="s">
        <v>159</v>
      </c>
      <c r="B55" s="30"/>
      <c r="C55" s="2"/>
      <c r="D55" s="38">
        <f>SUM(D42,D48,D53)</f>
        <v>145000</v>
      </c>
      <c r="E55" s="154"/>
      <c r="F55" s="38">
        <f>SUM(F42,F48,F53)</f>
        <v>177835</v>
      </c>
      <c r="G55" s="154"/>
      <c r="H55" s="38">
        <f>SUM(H42,H48,H53)</f>
        <v>3030</v>
      </c>
      <c r="I55" s="154"/>
      <c r="J55" s="38">
        <f>SUM(J42,J48,J53)</f>
        <v>108695</v>
      </c>
      <c r="K55" s="154"/>
      <c r="L55" s="38">
        <f>SUM(L42,L48,L53)</f>
        <v>-2105</v>
      </c>
      <c r="M55" s="154" t="e">
        <f>SUM(M42,#REF!,M53,#REF!,#REF!)</f>
        <v>#REF!</v>
      </c>
      <c r="N55" s="38">
        <f>SUM(N42,N48,N53)</f>
        <v>432455</v>
      </c>
      <c r="O55" s="154" t="e">
        <f>SUM(O42,#REF!,O53,#REF!,#REF!)</f>
        <v>#REF!</v>
      </c>
      <c r="P55" s="38">
        <f>SUM(P42,P48,P53)</f>
        <v>2</v>
      </c>
      <c r="Q55" s="154" t="e">
        <f>SUM(Q42,#REF!,Q53,#REF!,#REF!)</f>
        <v>#REF!</v>
      </c>
      <c r="R55" s="38">
        <f>SUM(R42,R48,R53)</f>
        <v>432457</v>
      </c>
    </row>
    <row r="56" spans="1:21" ht="22.5" customHeight="1" thickTop="1">
      <c r="A56" s="8"/>
      <c r="B56" s="30"/>
      <c r="C56" s="2"/>
      <c r="D56" s="39"/>
      <c r="E56" s="154"/>
      <c r="F56" s="39"/>
      <c r="G56" s="154"/>
      <c r="H56" s="39"/>
      <c r="I56" s="154"/>
      <c r="J56" s="32"/>
      <c r="K56" s="154"/>
      <c r="L56" s="39"/>
      <c r="M56" s="154"/>
      <c r="N56" s="39"/>
      <c r="O56" s="154"/>
      <c r="P56" s="39"/>
      <c r="Q56" s="154"/>
      <c r="R56" s="39"/>
    </row>
    <row r="57" spans="1:21" s="116" customFormat="1" ht="22.5" customHeight="1">
      <c r="B57" s="231"/>
      <c r="D57" s="67"/>
      <c r="E57" s="68"/>
      <c r="F57" s="67"/>
      <c r="G57" s="68"/>
      <c r="H57" s="67"/>
      <c r="I57" s="68"/>
      <c r="J57" s="68"/>
      <c r="K57" s="68"/>
      <c r="L57" s="67"/>
      <c r="M57" s="68"/>
      <c r="N57" s="67"/>
      <c r="O57" s="68"/>
      <c r="P57" s="67"/>
      <c r="Q57" s="68"/>
      <c r="R57" s="67"/>
    </row>
    <row r="58" spans="1:21" ht="22.5" customHeight="1">
      <c r="J58" s="156"/>
    </row>
    <row r="59" spans="1:21" ht="22.5" customHeight="1">
      <c r="J59" s="156"/>
    </row>
    <row r="60" spans="1:21" ht="22.5" customHeight="1">
      <c r="J60" s="157"/>
    </row>
  </sheetData>
  <mergeCells count="6">
    <mergeCell ref="D40:R40"/>
    <mergeCell ref="D4:R4"/>
    <mergeCell ref="H6:J6"/>
    <mergeCell ref="D11:R11"/>
    <mergeCell ref="D33:R33"/>
    <mergeCell ref="H35:J35"/>
  </mergeCells>
  <printOptions horizontalCentered="1"/>
  <pageMargins left="0.7" right="0.5" top="0.48" bottom="0.5" header="0.5" footer="0.5"/>
  <pageSetup paperSize="9" scale="75" firstPageNumber="11"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1" manualBreakCount="1">
    <brk id="2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B19F1-0AD2-4479-96BD-A5AC4D381069}">
  <sheetPr>
    <pageSetUpPr fitToPage="1"/>
  </sheetPr>
  <dimension ref="A1:N48"/>
  <sheetViews>
    <sheetView view="pageBreakPreview" zoomScaleNormal="100" zoomScaleSheetLayoutView="100" workbookViewId="0"/>
  </sheetViews>
  <sheetFormatPr defaultColWidth="8.81640625" defaultRowHeight="22.5" customHeight="1"/>
  <cols>
    <col min="1" max="1" width="60.7265625" style="171" customWidth="1"/>
    <col min="2" max="2" width="8.7265625" style="230" customWidth="1"/>
    <col min="3" max="3" width="1.1796875" style="171" customWidth="1"/>
    <col min="4" max="4" width="13.7265625" style="180" customWidth="1"/>
    <col min="5" max="5" width="1.1796875" style="171" customWidth="1"/>
    <col min="6" max="6" width="13.7265625" style="180" customWidth="1"/>
    <col min="7" max="7" width="1.1796875" style="171" customWidth="1"/>
    <col min="8" max="8" width="13.7265625" style="181" customWidth="1"/>
    <col min="9" max="9" width="1.1796875" style="171" customWidth="1"/>
    <col min="10" max="10" width="13.7265625" style="180" customWidth="1"/>
    <col min="11" max="11" width="1.1796875" style="171" customWidth="1"/>
    <col min="12" max="12" width="13.7265625" style="180" customWidth="1"/>
    <col min="13" max="13" width="15.81640625" style="170" bestFit="1" customWidth="1"/>
    <col min="14" max="17" width="15.81640625" style="171" customWidth="1"/>
    <col min="18" max="16384" width="8.81640625" style="171"/>
  </cols>
  <sheetData>
    <row r="1" spans="1:13" s="162" customFormat="1" ht="22.5" customHeight="1">
      <c r="A1" s="1" t="s">
        <v>0</v>
      </c>
      <c r="B1" s="228"/>
      <c r="C1" s="131"/>
      <c r="D1" s="158"/>
      <c r="E1" s="131"/>
      <c r="F1" s="158"/>
      <c r="G1" s="131"/>
      <c r="H1" s="159"/>
      <c r="I1" s="160"/>
      <c r="J1" s="158"/>
      <c r="K1" s="160"/>
      <c r="L1" s="158"/>
      <c r="M1" s="161"/>
    </row>
    <row r="2" spans="1:13" s="162" customFormat="1" ht="22.5" customHeight="1">
      <c r="A2" s="131" t="s">
        <v>160</v>
      </c>
      <c r="B2" s="228"/>
      <c r="C2" s="131"/>
      <c r="D2" s="158"/>
      <c r="E2" s="131"/>
      <c r="F2" s="158"/>
      <c r="G2" s="131"/>
      <c r="H2" s="159"/>
      <c r="I2" s="131"/>
      <c r="J2" s="158"/>
      <c r="K2" s="131"/>
      <c r="L2" s="158"/>
      <c r="M2" s="163"/>
    </row>
    <row r="3" spans="1:13" s="165" customFormat="1" ht="22.5" customHeight="1">
      <c r="A3" s="7"/>
      <c r="B3" s="229"/>
      <c r="C3" s="8"/>
      <c r="D3" s="125"/>
      <c r="E3" s="8"/>
      <c r="F3" s="125"/>
      <c r="G3" s="8"/>
      <c r="H3" s="126"/>
      <c r="I3" s="8"/>
      <c r="J3" s="125"/>
      <c r="K3" s="8"/>
      <c r="L3" s="125"/>
      <c r="M3" s="164"/>
    </row>
    <row r="4" spans="1:13" s="165" customFormat="1" ht="22.5" customHeight="1">
      <c r="A4" s="7"/>
      <c r="B4" s="229"/>
      <c r="C4" s="229"/>
      <c r="D4" s="253" t="s">
        <v>3</v>
      </c>
      <c r="E4" s="253"/>
      <c r="F4" s="253"/>
      <c r="G4" s="253"/>
      <c r="H4" s="253"/>
      <c r="I4" s="253"/>
      <c r="J4" s="253"/>
      <c r="K4" s="253"/>
      <c r="L4" s="253"/>
      <c r="M4" s="164"/>
    </row>
    <row r="5" spans="1:13" s="165" customFormat="1" ht="22.5" customHeight="1">
      <c r="A5" s="7"/>
      <c r="B5" s="229"/>
      <c r="C5" s="224"/>
      <c r="D5" s="166"/>
      <c r="E5" s="124"/>
      <c r="F5" s="166"/>
      <c r="G5" s="124"/>
      <c r="H5" s="258" t="s">
        <v>47</v>
      </c>
      <c r="I5" s="258"/>
      <c r="J5" s="258"/>
      <c r="K5" s="124"/>
      <c r="L5" s="166"/>
      <c r="M5" s="164"/>
    </row>
    <row r="6" spans="1:13" s="165" customFormat="1" ht="22.5" customHeight="1">
      <c r="A6" s="8"/>
      <c r="B6" s="229"/>
      <c r="C6" s="58"/>
      <c r="D6" s="134" t="s">
        <v>43</v>
      </c>
      <c r="E6" s="58"/>
      <c r="F6" s="134" t="s">
        <v>79</v>
      </c>
      <c r="G6" s="167"/>
      <c r="H6" s="137"/>
      <c r="I6" s="167"/>
      <c r="J6" s="125"/>
      <c r="K6" s="167"/>
      <c r="L6" s="134" t="s">
        <v>77</v>
      </c>
      <c r="M6" s="164"/>
    </row>
    <row r="7" spans="1:13" s="165" customFormat="1" ht="22.5" customHeight="1">
      <c r="A7" s="8"/>
      <c r="B7" s="229"/>
      <c r="C7" s="58"/>
      <c r="D7" s="134" t="s">
        <v>81</v>
      </c>
      <c r="E7" s="58"/>
      <c r="F7" s="134" t="s">
        <v>82</v>
      </c>
      <c r="G7" s="167"/>
      <c r="H7" s="137" t="s">
        <v>83</v>
      </c>
      <c r="I7" s="167"/>
      <c r="J7" s="125"/>
      <c r="K7" s="167"/>
      <c r="L7" s="134" t="s">
        <v>78</v>
      </c>
      <c r="M7" s="164"/>
    </row>
    <row r="8" spans="1:13" s="165" customFormat="1" ht="22.5" customHeight="1">
      <c r="A8" s="8"/>
      <c r="B8" s="13" t="s">
        <v>6</v>
      </c>
      <c r="C8" s="58"/>
      <c r="D8" s="134" t="s">
        <v>87</v>
      </c>
      <c r="E8" s="58"/>
      <c r="F8" s="134" t="s">
        <v>88</v>
      </c>
      <c r="G8" s="167"/>
      <c r="H8" s="137" t="s">
        <v>89</v>
      </c>
      <c r="I8" s="167"/>
      <c r="J8" s="134" t="s">
        <v>90</v>
      </c>
      <c r="K8" s="167"/>
      <c r="L8" s="134" t="s">
        <v>85</v>
      </c>
      <c r="M8" s="164"/>
    </row>
    <row r="9" spans="1:13" s="165" customFormat="1" ht="22.5" customHeight="1">
      <c r="A9" s="8"/>
      <c r="B9" s="30"/>
      <c r="C9" s="30"/>
      <c r="D9" s="257" t="s">
        <v>7</v>
      </c>
      <c r="E9" s="257"/>
      <c r="F9" s="257"/>
      <c r="G9" s="257"/>
      <c r="H9" s="257"/>
      <c r="I9" s="257"/>
      <c r="J9" s="257"/>
      <c r="K9" s="257"/>
      <c r="L9" s="257"/>
      <c r="M9" s="164"/>
    </row>
    <row r="10" spans="1:13" s="165" customFormat="1" ht="22.5" customHeight="1">
      <c r="A10" s="239" t="s">
        <v>153</v>
      </c>
      <c r="B10" s="30"/>
      <c r="C10" s="225"/>
      <c r="D10" s="138"/>
      <c r="E10" s="43"/>
      <c r="F10" s="138"/>
      <c r="G10" s="43"/>
      <c r="H10" s="138"/>
      <c r="I10" s="43"/>
      <c r="J10" s="138"/>
      <c r="K10" s="43"/>
      <c r="L10" s="138"/>
      <c r="M10" s="164"/>
    </row>
    <row r="11" spans="1:13" s="165" customFormat="1" ht="22.5" customHeight="1">
      <c r="A11" s="8" t="s">
        <v>94</v>
      </c>
      <c r="B11" s="30"/>
      <c r="C11" s="141"/>
      <c r="D11" s="140">
        <v>140000</v>
      </c>
      <c r="E11" s="141"/>
      <c r="F11" s="140">
        <v>177835</v>
      </c>
      <c r="G11" s="141"/>
      <c r="H11" s="140">
        <v>3030</v>
      </c>
      <c r="I11" s="141"/>
      <c r="J11" s="140">
        <v>44484</v>
      </c>
      <c r="K11" s="141"/>
      <c r="L11" s="140">
        <f>SUM(D11:K11)</f>
        <v>365349</v>
      </c>
      <c r="M11" s="164"/>
    </row>
    <row r="12" spans="1:13" s="165" customFormat="1" ht="22.5" customHeight="1">
      <c r="A12" s="8"/>
      <c r="B12" s="30"/>
      <c r="C12" s="143"/>
      <c r="D12" s="125"/>
      <c r="E12" s="143"/>
      <c r="F12" s="125"/>
      <c r="G12" s="143"/>
      <c r="H12" s="126"/>
      <c r="I12" s="143"/>
      <c r="J12" s="125"/>
      <c r="K12" s="143"/>
      <c r="L12" s="125"/>
      <c r="M12" s="164"/>
    </row>
    <row r="13" spans="1:13" s="165" customFormat="1" ht="22.5" customHeight="1">
      <c r="A13" s="8" t="s">
        <v>95</v>
      </c>
      <c r="B13" s="30"/>
      <c r="C13" s="143"/>
      <c r="D13" s="125"/>
      <c r="E13" s="143"/>
      <c r="F13" s="125"/>
      <c r="G13" s="143"/>
      <c r="H13" s="126"/>
      <c r="I13" s="143"/>
      <c r="J13" s="125"/>
      <c r="K13" s="143"/>
      <c r="L13" s="125"/>
      <c r="M13" s="164"/>
    </row>
    <row r="14" spans="1:13" s="165" customFormat="1" ht="22.5" customHeight="1">
      <c r="A14" s="120" t="s">
        <v>96</v>
      </c>
      <c r="B14" s="30"/>
      <c r="C14" s="143"/>
      <c r="D14" s="125"/>
      <c r="E14" s="143"/>
      <c r="F14" s="125"/>
      <c r="G14" s="143"/>
      <c r="H14" s="126"/>
      <c r="I14" s="143"/>
      <c r="J14" s="125"/>
      <c r="K14" s="143"/>
      <c r="L14" s="125"/>
      <c r="M14" s="164"/>
    </row>
    <row r="15" spans="1:13" s="165" customFormat="1" ht="22.5" customHeight="1">
      <c r="A15" s="11" t="s">
        <v>181</v>
      </c>
      <c r="B15" s="30">
        <v>22</v>
      </c>
      <c r="C15" s="145"/>
      <c r="D15" s="4">
        <v>0</v>
      </c>
      <c r="E15" s="145"/>
      <c r="F15" s="4">
        <v>0</v>
      </c>
      <c r="G15" s="145"/>
      <c r="H15" s="4">
        <v>0</v>
      </c>
      <c r="I15" s="143"/>
      <c r="J15" s="168">
        <f>'SH 11-12'!J17</f>
        <v>-7560</v>
      </c>
      <c r="K15" s="143"/>
      <c r="L15" s="71">
        <f>SUM(D15:J15)</f>
        <v>-7560</v>
      </c>
      <c r="M15" s="164"/>
    </row>
    <row r="16" spans="1:13" s="165" customFormat="1" ht="22.5" customHeight="1">
      <c r="A16" s="8" t="s">
        <v>184</v>
      </c>
      <c r="B16" s="30"/>
      <c r="C16" s="143"/>
      <c r="D16" s="169">
        <f>SUM(D15)</f>
        <v>0</v>
      </c>
      <c r="E16" s="143"/>
      <c r="F16" s="169">
        <f>SUM(F15)</f>
        <v>0</v>
      </c>
      <c r="G16" s="143"/>
      <c r="H16" s="169">
        <f>SUM(H15)</f>
        <v>0</v>
      </c>
      <c r="I16" s="143"/>
      <c r="J16" s="169">
        <f>SUM(J15)</f>
        <v>-7560</v>
      </c>
      <c r="K16" s="143"/>
      <c r="L16" s="169">
        <f>SUM(L15)</f>
        <v>-7560</v>
      </c>
      <c r="M16" s="164"/>
    </row>
    <row r="17" spans="1:13" s="165" customFormat="1" ht="22.5" customHeight="1">
      <c r="A17" s="8"/>
      <c r="B17" s="30"/>
      <c r="C17" s="143"/>
      <c r="D17" s="125"/>
      <c r="E17" s="143"/>
      <c r="F17" s="125"/>
      <c r="G17" s="143"/>
      <c r="H17" s="126"/>
      <c r="I17" s="143"/>
      <c r="J17" s="125"/>
      <c r="K17" s="143"/>
      <c r="L17" s="125"/>
      <c r="M17" s="164"/>
    </row>
    <row r="18" spans="1:13" ht="22.5" customHeight="1">
      <c r="A18" s="8" t="s">
        <v>154</v>
      </c>
      <c r="B18" s="30"/>
      <c r="C18" s="134" t="s">
        <v>137</v>
      </c>
      <c r="D18" s="134"/>
      <c r="E18" s="134" t="s">
        <v>137</v>
      </c>
      <c r="F18" s="134"/>
      <c r="G18" s="135"/>
      <c r="H18" s="70"/>
      <c r="I18" s="58"/>
      <c r="J18" s="71"/>
      <c r="K18" s="58"/>
      <c r="L18" s="71"/>
    </row>
    <row r="19" spans="1:13" ht="22.5" customHeight="1">
      <c r="A19" s="148" t="s">
        <v>168</v>
      </c>
      <c r="B19" s="30"/>
      <c r="C19" s="172"/>
      <c r="D19" s="4">
        <v>0</v>
      </c>
      <c r="E19" s="172"/>
      <c r="F19" s="4">
        <v>0</v>
      </c>
      <c r="G19" s="172"/>
      <c r="H19" s="4">
        <v>0</v>
      </c>
      <c r="I19" s="58"/>
      <c r="J19" s="137">
        <f>'PL 9-10'!J26</f>
        <v>-8135</v>
      </c>
      <c r="K19" s="58"/>
      <c r="L19" s="71">
        <f>SUM(D19:J19)</f>
        <v>-8135</v>
      </c>
    </row>
    <row r="20" spans="1:13" ht="22.5" customHeight="1">
      <c r="A20" s="148" t="s">
        <v>169</v>
      </c>
      <c r="B20" s="30"/>
      <c r="C20" s="172"/>
      <c r="D20" s="4">
        <v>0</v>
      </c>
      <c r="E20" s="172"/>
      <c r="F20" s="4">
        <v>0</v>
      </c>
      <c r="G20" s="172"/>
      <c r="H20" s="4">
        <v>0</v>
      </c>
      <c r="I20" s="58"/>
      <c r="J20" s="137">
        <f>'PL 9-10'!J56</f>
        <v>2446</v>
      </c>
      <c r="K20" s="58"/>
      <c r="L20" s="71">
        <f>SUM(D20:J20)</f>
        <v>2446</v>
      </c>
    </row>
    <row r="21" spans="1:13" ht="22.5" customHeight="1">
      <c r="A21" s="8" t="s">
        <v>156</v>
      </c>
      <c r="B21" s="30"/>
      <c r="C21" s="174"/>
      <c r="D21" s="173">
        <f>SUM(D19:D20)</f>
        <v>0</v>
      </c>
      <c r="E21" s="174"/>
      <c r="F21" s="173">
        <f>SUM(F19:F20)</f>
        <v>0</v>
      </c>
      <c r="G21" s="174"/>
      <c r="H21" s="173">
        <f>SUM(H19:H20)</f>
        <v>0</v>
      </c>
      <c r="I21" s="58"/>
      <c r="J21" s="173">
        <f>SUM(J19:J20)</f>
        <v>-5689</v>
      </c>
      <c r="K21" s="58"/>
      <c r="L21" s="173">
        <f>SUM(L19:L20)</f>
        <v>-5689</v>
      </c>
    </row>
    <row r="22" spans="1:13" ht="22.5" customHeight="1">
      <c r="A22" s="8"/>
      <c r="B22" s="30"/>
      <c r="C22" s="174"/>
      <c r="D22" s="152"/>
      <c r="E22" s="174"/>
      <c r="F22" s="152"/>
      <c r="G22" s="174"/>
      <c r="H22" s="152"/>
      <c r="I22" s="58"/>
      <c r="J22" s="152"/>
      <c r="K22" s="58"/>
      <c r="L22" s="152"/>
    </row>
    <row r="23" spans="1:13" ht="22.5" customHeight="1" thickBot="1">
      <c r="A23" s="8" t="s">
        <v>157</v>
      </c>
      <c r="B23" s="30"/>
      <c r="C23" s="174"/>
      <c r="D23" s="175">
        <f>SUM(D11,D21,D16)</f>
        <v>140000</v>
      </c>
      <c r="E23" s="174"/>
      <c r="F23" s="175">
        <f>SUM(F11,F21,F16)</f>
        <v>177835</v>
      </c>
      <c r="G23" s="174"/>
      <c r="H23" s="175">
        <f>SUM(H11,H21,H16)</f>
        <v>3030</v>
      </c>
      <c r="I23" s="154"/>
      <c r="J23" s="175">
        <f>SUM(J11,J21,J16)</f>
        <v>31235</v>
      </c>
      <c r="K23" s="154"/>
      <c r="L23" s="175">
        <f>SUM(L11,L21,L16)</f>
        <v>352100</v>
      </c>
      <c r="M23" s="176"/>
    </row>
    <row r="24" spans="1:13" ht="22.5" customHeight="1" thickTop="1">
      <c r="A24" s="11"/>
      <c r="B24" s="30"/>
      <c r="C24" s="11"/>
      <c r="D24" s="4"/>
      <c r="E24" s="11"/>
      <c r="F24" s="4"/>
      <c r="G24" s="11"/>
      <c r="H24" s="40"/>
      <c r="I24" s="177"/>
      <c r="J24" s="4"/>
      <c r="K24" s="177"/>
      <c r="L24" s="40"/>
    </row>
    <row r="25" spans="1:13" s="179" customFormat="1" ht="22.5" customHeight="1">
      <c r="A25" s="1" t="s">
        <v>0</v>
      </c>
      <c r="B25" s="228"/>
      <c r="C25" s="131"/>
      <c r="D25" s="158"/>
      <c r="E25" s="131"/>
      <c r="F25" s="158"/>
      <c r="G25" s="131"/>
      <c r="H25" s="159"/>
      <c r="I25" s="160"/>
      <c r="J25" s="158"/>
      <c r="K25" s="160"/>
      <c r="L25" s="158"/>
      <c r="M25" s="178"/>
    </row>
    <row r="26" spans="1:13" s="179" customFormat="1" ht="22.5" customHeight="1">
      <c r="A26" s="131" t="s">
        <v>160</v>
      </c>
      <c r="B26" s="228"/>
      <c r="C26" s="131"/>
      <c r="D26" s="158"/>
      <c r="E26" s="131"/>
      <c r="F26" s="158"/>
      <c r="G26" s="131"/>
      <c r="H26" s="159"/>
      <c r="I26" s="131"/>
      <c r="J26" s="158"/>
      <c r="K26" s="131"/>
      <c r="L26" s="158"/>
      <c r="M26" s="178"/>
    </row>
    <row r="27" spans="1:13" ht="22.5" customHeight="1">
      <c r="A27" s="7"/>
      <c r="B27" s="229"/>
      <c r="C27" s="8"/>
      <c r="D27" s="125"/>
      <c r="E27" s="8"/>
      <c r="F27" s="125"/>
      <c r="G27" s="8"/>
      <c r="H27" s="126"/>
      <c r="I27" s="8"/>
      <c r="J27" s="125"/>
      <c r="K27" s="8"/>
      <c r="L27" s="125"/>
    </row>
    <row r="28" spans="1:13" ht="22.5" customHeight="1">
      <c r="A28" s="7"/>
      <c r="B28" s="229"/>
      <c r="C28" s="229"/>
      <c r="D28" s="253" t="s">
        <v>3</v>
      </c>
      <c r="E28" s="253"/>
      <c r="F28" s="253"/>
      <c r="G28" s="253"/>
      <c r="H28" s="253"/>
      <c r="I28" s="253"/>
      <c r="J28" s="253"/>
      <c r="K28" s="253"/>
      <c r="L28" s="253"/>
    </row>
    <row r="29" spans="1:13" ht="22.5" customHeight="1">
      <c r="A29" s="7"/>
      <c r="B29" s="229"/>
      <c r="C29" s="224"/>
      <c r="D29" s="166"/>
      <c r="E29" s="124"/>
      <c r="F29" s="166"/>
      <c r="G29" s="124"/>
      <c r="H29" s="258" t="s">
        <v>47</v>
      </c>
      <c r="I29" s="258"/>
      <c r="J29" s="258"/>
      <c r="K29" s="124"/>
      <c r="L29" s="166"/>
    </row>
    <row r="30" spans="1:13" ht="22.5" customHeight="1">
      <c r="A30" s="8"/>
      <c r="B30" s="229"/>
      <c r="C30" s="58"/>
      <c r="D30" s="134" t="s">
        <v>43</v>
      </c>
      <c r="E30" s="58"/>
      <c r="F30" s="134" t="s">
        <v>79</v>
      </c>
      <c r="G30" s="167"/>
      <c r="H30" s="137"/>
      <c r="I30" s="167"/>
      <c r="J30" s="125"/>
      <c r="K30" s="167"/>
      <c r="L30" s="134" t="s">
        <v>77</v>
      </c>
    </row>
    <row r="31" spans="1:13" ht="22.5" customHeight="1">
      <c r="A31" s="8"/>
      <c r="B31" s="229"/>
      <c r="C31" s="58"/>
      <c r="D31" s="134" t="s">
        <v>81</v>
      </c>
      <c r="E31" s="58"/>
      <c r="F31" s="134" t="s">
        <v>82</v>
      </c>
      <c r="G31" s="167"/>
      <c r="H31" s="137" t="s">
        <v>83</v>
      </c>
      <c r="I31" s="167"/>
      <c r="J31" s="125"/>
      <c r="K31" s="167"/>
      <c r="L31" s="134" t="s">
        <v>78</v>
      </c>
    </row>
    <row r="32" spans="1:13" ht="22.5" customHeight="1">
      <c r="A32" s="8"/>
      <c r="B32" s="13"/>
      <c r="C32" s="58"/>
      <c r="D32" s="134" t="s">
        <v>87</v>
      </c>
      <c r="E32" s="58"/>
      <c r="F32" s="134" t="s">
        <v>88</v>
      </c>
      <c r="G32" s="167"/>
      <c r="H32" s="137" t="s">
        <v>89</v>
      </c>
      <c r="I32" s="167"/>
      <c r="J32" s="134" t="s">
        <v>90</v>
      </c>
      <c r="K32" s="167"/>
      <c r="L32" s="134" t="s">
        <v>85</v>
      </c>
    </row>
    <row r="33" spans="1:14" ht="22.5" customHeight="1">
      <c r="A33" s="8"/>
      <c r="B33" s="30"/>
      <c r="C33" s="30"/>
      <c r="D33" s="257" t="s">
        <v>7</v>
      </c>
      <c r="E33" s="257"/>
      <c r="F33" s="257"/>
      <c r="G33" s="257"/>
      <c r="H33" s="257"/>
      <c r="I33" s="257"/>
      <c r="J33" s="257"/>
      <c r="K33" s="257"/>
      <c r="L33" s="257"/>
    </row>
    <row r="34" spans="1:14" ht="22.5" customHeight="1">
      <c r="A34" s="239" t="s">
        <v>158</v>
      </c>
      <c r="B34" s="30"/>
      <c r="C34" s="225"/>
      <c r="D34" s="138"/>
      <c r="E34" s="43"/>
      <c r="F34" s="138"/>
      <c r="G34" s="43"/>
      <c r="H34" s="138"/>
      <c r="I34" s="43"/>
      <c r="J34" s="138"/>
      <c r="K34" s="43"/>
      <c r="L34" s="138"/>
    </row>
    <row r="35" spans="1:14" ht="22.5" customHeight="1">
      <c r="A35" s="8" t="s">
        <v>99</v>
      </c>
      <c r="B35" s="30"/>
      <c r="C35" s="140">
        <v>0</v>
      </c>
      <c r="D35" s="140">
        <f>D23</f>
        <v>140000</v>
      </c>
      <c r="E35" s="140">
        <v>0</v>
      </c>
      <c r="F35" s="140">
        <f>F23</f>
        <v>177835</v>
      </c>
      <c r="G35" s="140">
        <v>0</v>
      </c>
      <c r="H35" s="140">
        <f>H23</f>
        <v>3030</v>
      </c>
      <c r="I35" s="140">
        <v>0</v>
      </c>
      <c r="J35" s="140">
        <f>J23</f>
        <v>31235</v>
      </c>
      <c r="K35" s="140"/>
      <c r="L35" s="140">
        <f>SUM(D35:K35)</f>
        <v>352100</v>
      </c>
      <c r="M35" s="176"/>
    </row>
    <row r="36" spans="1:14" s="165" customFormat="1" ht="22.5" customHeight="1">
      <c r="A36" s="11"/>
      <c r="B36" s="30"/>
      <c r="C36" s="143"/>
      <c r="D36" s="168"/>
      <c r="E36" s="143"/>
      <c r="F36" s="168"/>
      <c r="G36" s="143"/>
      <c r="H36" s="168"/>
      <c r="I36" s="143"/>
      <c r="J36" s="168"/>
      <c r="K36" s="143"/>
      <c r="L36" s="71"/>
      <c r="M36" s="164"/>
    </row>
    <row r="37" spans="1:14" ht="22.5" customHeight="1">
      <c r="A37" s="8" t="s">
        <v>95</v>
      </c>
      <c r="B37" s="30"/>
      <c r="C37" s="143"/>
      <c r="D37" s="125"/>
      <c r="E37" s="143"/>
      <c r="F37" s="125"/>
      <c r="G37" s="143"/>
      <c r="H37" s="126"/>
      <c r="I37" s="143"/>
      <c r="J37" s="125"/>
      <c r="K37" s="143"/>
      <c r="L37" s="125"/>
    </row>
    <row r="38" spans="1:14" ht="22.5" customHeight="1">
      <c r="A38" s="120" t="s">
        <v>96</v>
      </c>
      <c r="B38" s="30"/>
      <c r="C38" s="143"/>
      <c r="D38" s="125"/>
      <c r="E38" s="143"/>
      <c r="F38" s="125"/>
      <c r="G38" s="143"/>
      <c r="H38" s="126"/>
      <c r="I38" s="143"/>
      <c r="J38" s="125"/>
      <c r="K38" s="143"/>
      <c r="L38" s="125"/>
    </row>
    <row r="39" spans="1:14" ht="22.5" customHeight="1">
      <c r="A39" s="144" t="s">
        <v>185</v>
      </c>
      <c r="B39" s="30">
        <v>22</v>
      </c>
      <c r="C39" s="145"/>
      <c r="D39" s="4">
        <v>5000</v>
      </c>
      <c r="E39" s="145"/>
      <c r="F39" s="4">
        <v>0</v>
      </c>
      <c r="G39" s="145"/>
      <c r="H39" s="4">
        <v>0</v>
      </c>
      <c r="I39" s="145"/>
      <c r="J39" s="67">
        <v>-5000</v>
      </c>
      <c r="K39" s="145"/>
      <c r="L39" s="71">
        <f>SUM(D39:J39)</f>
        <v>0</v>
      </c>
    </row>
    <row r="40" spans="1:14" ht="22.5" customHeight="1">
      <c r="A40" s="144" t="s">
        <v>181</v>
      </c>
      <c r="B40" s="30">
        <v>22</v>
      </c>
      <c r="C40" s="145"/>
      <c r="D40" s="4">
        <v>0</v>
      </c>
      <c r="E40" s="145"/>
      <c r="F40" s="4">
        <v>0</v>
      </c>
      <c r="G40" s="145"/>
      <c r="H40" s="4">
        <v>0</v>
      </c>
      <c r="I40" s="143"/>
      <c r="J40" s="4">
        <v>-556</v>
      </c>
      <c r="K40" s="143"/>
      <c r="L40" s="71">
        <f>SUM(D40:J40)</f>
        <v>-556</v>
      </c>
      <c r="N40" s="176"/>
    </row>
    <row r="41" spans="1:14" ht="22.5" customHeight="1">
      <c r="A41" s="8" t="s">
        <v>184</v>
      </c>
      <c r="B41" s="30"/>
      <c r="C41" s="143"/>
      <c r="D41" s="169">
        <f>SUM(D39:D40)</f>
        <v>5000</v>
      </c>
      <c r="E41" s="143"/>
      <c r="F41" s="169">
        <f>SUM(F39:F40)</f>
        <v>0</v>
      </c>
      <c r="G41" s="143"/>
      <c r="H41" s="169">
        <f>SUM(H39:H40)</f>
        <v>0</v>
      </c>
      <c r="I41" s="143"/>
      <c r="J41" s="169">
        <f>SUM(J39:J40)</f>
        <v>-5556</v>
      </c>
      <c r="K41" s="143"/>
      <c r="L41" s="169">
        <f>SUM(L39:L40)</f>
        <v>-556</v>
      </c>
    </row>
    <row r="42" spans="1:14" s="165" customFormat="1" ht="22.5" customHeight="1">
      <c r="A42" s="11"/>
      <c r="B42" s="30"/>
      <c r="C42" s="143"/>
      <c r="D42" s="168"/>
      <c r="E42" s="143"/>
      <c r="F42" s="168"/>
      <c r="G42" s="143"/>
      <c r="H42" s="168"/>
      <c r="I42" s="143"/>
      <c r="J42" s="168"/>
      <c r="K42" s="143"/>
      <c r="L42" s="71"/>
      <c r="M42" s="164"/>
    </row>
    <row r="43" spans="1:14" ht="22.5" customHeight="1">
      <c r="A43" s="8" t="s">
        <v>154</v>
      </c>
      <c r="B43" s="30"/>
      <c r="C43" s="134"/>
      <c r="D43" s="134"/>
      <c r="E43" s="134"/>
      <c r="F43" s="134"/>
      <c r="G43" s="135"/>
      <c r="H43" s="70"/>
      <c r="I43" s="58"/>
      <c r="J43" s="71"/>
      <c r="K43" s="58"/>
      <c r="L43" s="71"/>
    </row>
    <row r="44" spans="1:14" ht="22.5" customHeight="1">
      <c r="A44" s="148" t="s">
        <v>155</v>
      </c>
      <c r="B44" s="30"/>
      <c r="C44" s="172"/>
      <c r="D44" s="4">
        <v>0</v>
      </c>
      <c r="E44" s="172"/>
      <c r="F44" s="4">
        <v>0</v>
      </c>
      <c r="G44" s="172"/>
      <c r="H44" s="4">
        <v>0</v>
      </c>
      <c r="I44" s="58"/>
      <c r="J44" s="137">
        <f>'PL 9-10'!H39</f>
        <v>30988</v>
      </c>
      <c r="K44" s="58"/>
      <c r="L44" s="71">
        <f>SUM(D44:J44)</f>
        <v>30988</v>
      </c>
    </row>
    <row r="45" spans="1:14" ht="22.5" customHeight="1">
      <c r="A45" s="8" t="s">
        <v>156</v>
      </c>
      <c r="B45" s="30"/>
      <c r="C45" s="174"/>
      <c r="D45" s="173">
        <f>SUM(D44:D44)</f>
        <v>0</v>
      </c>
      <c r="E45" s="174"/>
      <c r="F45" s="173">
        <f>SUM(F44:F44)</f>
        <v>0</v>
      </c>
      <c r="G45" s="174"/>
      <c r="H45" s="173">
        <f>SUM(H44:H44)</f>
        <v>0</v>
      </c>
      <c r="I45" s="58"/>
      <c r="J45" s="173">
        <f>SUM(J44:J44)</f>
        <v>30988</v>
      </c>
      <c r="K45" s="58"/>
      <c r="L45" s="173">
        <f>SUM(L44:L44)</f>
        <v>30988</v>
      </c>
    </row>
    <row r="46" spans="1:14" s="165" customFormat="1" ht="22.5" customHeight="1">
      <c r="A46" s="11"/>
      <c r="B46" s="30"/>
      <c r="C46" s="143"/>
      <c r="D46" s="168"/>
      <c r="E46" s="143"/>
      <c r="F46" s="168"/>
      <c r="G46" s="143"/>
      <c r="H46" s="168"/>
      <c r="I46" s="143"/>
      <c r="J46" s="168"/>
      <c r="K46" s="143"/>
      <c r="L46" s="71"/>
      <c r="M46" s="164"/>
    </row>
    <row r="47" spans="1:14" ht="22.5" customHeight="1" thickBot="1">
      <c r="A47" s="239" t="s">
        <v>159</v>
      </c>
      <c r="B47" s="30"/>
      <c r="C47" s="174"/>
      <c r="D47" s="175">
        <f>SUM(D35,D41,D45)</f>
        <v>145000</v>
      </c>
      <c r="E47" s="174"/>
      <c r="F47" s="175">
        <f>SUM(F35,F41,F45)</f>
        <v>177835</v>
      </c>
      <c r="G47" s="174"/>
      <c r="H47" s="175">
        <f>SUM(H35,H41,H45)</f>
        <v>3030</v>
      </c>
      <c r="I47" s="154"/>
      <c r="J47" s="175">
        <f>SUM(J35,J41,J45)</f>
        <v>56667</v>
      </c>
      <c r="K47" s="154"/>
      <c r="L47" s="175">
        <f>SUM(L35,L41,L45)</f>
        <v>382532</v>
      </c>
      <c r="N47" s="170"/>
    </row>
    <row r="48" spans="1:14" ht="22.5" customHeight="1" thickTop="1">
      <c r="A48" s="8"/>
      <c r="B48" s="30"/>
      <c r="C48" s="174"/>
      <c r="D48" s="152"/>
      <c r="E48" s="174"/>
      <c r="F48" s="152"/>
      <c r="G48" s="174"/>
      <c r="H48" s="152"/>
      <c r="I48" s="154"/>
      <c r="J48" s="152"/>
      <c r="K48" s="154"/>
      <c r="L48" s="152"/>
    </row>
  </sheetData>
  <mergeCells count="6">
    <mergeCell ref="D33:L33"/>
    <mergeCell ref="D4:L4"/>
    <mergeCell ref="H5:J5"/>
    <mergeCell ref="D9:L9"/>
    <mergeCell ref="D28:L28"/>
    <mergeCell ref="H29:J29"/>
  </mergeCells>
  <printOptions horizontalCentered="1"/>
  <pageMargins left="0.7" right="0.5" top="0.48" bottom="0.5" header="0.5" footer="0.5"/>
  <pageSetup paperSize="9" scale="93" firstPageNumber="13"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1" manualBreakCount="1">
    <brk id="24"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A71AD-599A-401B-A3BB-3CE1C1693DE6}">
  <sheetPr>
    <pageSetUpPr fitToPage="1"/>
  </sheetPr>
  <dimension ref="A1:O92"/>
  <sheetViews>
    <sheetView view="pageBreakPreview" zoomScaleNormal="100" zoomScaleSheetLayoutView="100" workbookViewId="0"/>
  </sheetViews>
  <sheetFormatPr defaultColWidth="9.1796875" defaultRowHeight="22.5" customHeight="1"/>
  <cols>
    <col min="1" max="1" width="40.81640625" style="9" customWidth="1"/>
    <col min="2" max="2" width="8.7265625" style="9" customWidth="1"/>
    <col min="3" max="3" width="1.1796875" style="9" customWidth="1"/>
    <col min="4" max="4" width="12.7265625" style="25" customWidth="1"/>
    <col min="5" max="5" width="1.1796875" style="9" customWidth="1"/>
    <col min="6" max="6" width="12.7265625" style="25" customWidth="1"/>
    <col min="7" max="7" width="1.1796875" style="9" customWidth="1"/>
    <col min="8" max="8" width="12.7265625" style="216" customWidth="1"/>
    <col min="9" max="9" width="1.1796875" style="9" customWidth="1"/>
    <col min="10" max="10" width="12.7265625" style="216" customWidth="1"/>
    <col min="11" max="11" width="12.7265625" style="238" customWidth="1"/>
    <col min="12" max="12" width="12.7265625" style="235" customWidth="1"/>
    <col min="13" max="13" width="9.1796875" style="9" customWidth="1"/>
    <col min="14" max="14" width="9.1796875" style="243" customWidth="1"/>
    <col min="15" max="16384" width="9.1796875" style="9"/>
  </cols>
  <sheetData>
    <row r="1" spans="1:14" s="185" customFormat="1" ht="22.5" customHeight="1">
      <c r="A1" s="1" t="s">
        <v>0</v>
      </c>
      <c r="B1" s="182"/>
      <c r="C1" s="182"/>
      <c r="D1" s="183"/>
      <c r="E1" s="182"/>
      <c r="F1" s="183"/>
      <c r="G1" s="182"/>
      <c r="H1" s="184"/>
      <c r="I1" s="182"/>
      <c r="J1" s="184"/>
      <c r="K1" s="246"/>
      <c r="L1" s="236"/>
      <c r="N1" s="242"/>
    </row>
    <row r="2" spans="1:14" s="185" customFormat="1" ht="22.5" customHeight="1">
      <c r="A2" s="186" t="s">
        <v>146</v>
      </c>
      <c r="B2" s="182"/>
      <c r="C2" s="182"/>
      <c r="D2" s="183"/>
      <c r="E2" s="182"/>
      <c r="F2" s="183"/>
      <c r="G2" s="182"/>
      <c r="H2" s="184"/>
      <c r="I2" s="182"/>
      <c r="J2" s="184"/>
      <c r="K2" s="246"/>
      <c r="L2" s="236"/>
      <c r="N2" s="242"/>
    </row>
    <row r="3" spans="1:14" ht="22.5" customHeight="1">
      <c r="A3" s="187"/>
      <c r="B3" s="21"/>
      <c r="C3" s="21"/>
      <c r="D3" s="188"/>
      <c r="E3" s="21"/>
      <c r="F3" s="188"/>
      <c r="G3" s="21"/>
      <c r="H3" s="189"/>
      <c r="I3" s="21"/>
      <c r="J3" s="189"/>
    </row>
    <row r="4" spans="1:14" s="65" customFormat="1" ht="22.5" customHeight="1">
      <c r="A4" s="7"/>
      <c r="B4" s="43"/>
      <c r="C4" s="69"/>
      <c r="D4" s="253" t="s">
        <v>2</v>
      </c>
      <c r="E4" s="253"/>
      <c r="F4" s="253"/>
      <c r="G4" s="11"/>
      <c r="H4" s="254" t="s">
        <v>3</v>
      </c>
      <c r="I4" s="254"/>
      <c r="J4" s="254"/>
      <c r="K4" s="247"/>
      <c r="L4" s="237"/>
      <c r="N4" s="244"/>
    </row>
    <row r="5" spans="1:14" s="65" customFormat="1" ht="22.5" customHeight="1">
      <c r="A5" s="80"/>
      <c r="B5" s="43"/>
      <c r="C5" s="69"/>
      <c r="D5" s="259" t="s">
        <v>161</v>
      </c>
      <c r="E5" s="259"/>
      <c r="F5" s="259"/>
      <c r="G5" s="69"/>
      <c r="H5" s="259" t="s">
        <v>161</v>
      </c>
      <c r="I5" s="259"/>
      <c r="J5" s="259"/>
      <c r="K5" s="247"/>
      <c r="L5" s="237"/>
      <c r="N5" s="244"/>
    </row>
    <row r="6" spans="1:14" s="77" customFormat="1" ht="22.5" customHeight="1">
      <c r="A6" s="74"/>
      <c r="B6" s="13" t="s">
        <v>6</v>
      </c>
      <c r="C6" s="75"/>
      <c r="D6" s="14">
        <f>'BS 6-8'!$D$6</f>
        <v>2562</v>
      </c>
      <c r="E6" s="14"/>
      <c r="F6" s="14">
        <f>'BS 6-8'!$F$6</f>
        <v>2561</v>
      </c>
      <c r="G6" s="76"/>
      <c r="H6" s="14">
        <f>$D$6</f>
        <v>2562</v>
      </c>
      <c r="I6" s="14"/>
      <c r="J6" s="14">
        <f>$F$6</f>
        <v>2561</v>
      </c>
      <c r="K6" s="247"/>
      <c r="L6" s="237"/>
      <c r="N6" s="245"/>
    </row>
    <row r="7" spans="1:14" s="65" customFormat="1" ht="22.5" customHeight="1">
      <c r="A7" s="78"/>
      <c r="B7" s="43"/>
      <c r="C7" s="79"/>
      <c r="D7" s="252" t="s">
        <v>7</v>
      </c>
      <c r="E7" s="252"/>
      <c r="F7" s="252"/>
      <c r="G7" s="252"/>
      <c r="H7" s="252"/>
      <c r="I7" s="252"/>
      <c r="J7" s="252"/>
      <c r="K7" s="247"/>
      <c r="L7" s="237"/>
      <c r="N7" s="244"/>
    </row>
    <row r="8" spans="1:14" ht="22.5" customHeight="1">
      <c r="A8" s="191" t="s">
        <v>100</v>
      </c>
      <c r="B8" s="21"/>
      <c r="C8" s="21"/>
      <c r="D8" s="188"/>
      <c r="E8" s="21"/>
      <c r="F8" s="188"/>
      <c r="G8" s="21"/>
      <c r="H8" s="189"/>
      <c r="I8" s="21"/>
      <c r="J8" s="189"/>
    </row>
    <row r="9" spans="1:14" ht="22.5" customHeight="1">
      <c r="A9" s="21" t="s">
        <v>164</v>
      </c>
      <c r="B9" s="192"/>
      <c r="C9" s="21"/>
      <c r="D9" s="189">
        <f>'PL 9-10'!D26</f>
        <v>85810</v>
      </c>
      <c r="E9" s="193"/>
      <c r="F9" s="189">
        <f>'PL 9-10'!F26</f>
        <v>-10927</v>
      </c>
      <c r="G9" s="193"/>
      <c r="H9" s="189">
        <f>'PL 9-10'!H26</f>
        <v>30988</v>
      </c>
      <c r="I9" s="21"/>
      <c r="J9" s="189">
        <f>'PL 9-10'!J26</f>
        <v>-8135</v>
      </c>
    </row>
    <row r="10" spans="1:14" ht="22.5" customHeight="1">
      <c r="A10" s="194" t="s">
        <v>197</v>
      </c>
      <c r="B10" s="192"/>
      <c r="C10" s="21"/>
      <c r="D10" s="188"/>
      <c r="E10" s="21"/>
      <c r="F10" s="188"/>
      <c r="G10" s="21"/>
      <c r="H10" s="189"/>
      <c r="I10" s="21"/>
      <c r="J10" s="189"/>
    </row>
    <row r="11" spans="1:14" ht="22.5" customHeight="1">
      <c r="A11" s="21" t="s">
        <v>101</v>
      </c>
      <c r="B11" s="195">
        <v>20</v>
      </c>
      <c r="C11" s="21"/>
      <c r="D11" s="189">
        <v>18165</v>
      </c>
      <c r="E11" s="193"/>
      <c r="F11" s="189">
        <v>-736</v>
      </c>
      <c r="G11" s="193"/>
      <c r="H11" s="189">
        <v>4226</v>
      </c>
      <c r="I11" s="21"/>
      <c r="J11" s="189">
        <v>-736</v>
      </c>
      <c r="L11" s="238"/>
    </row>
    <row r="12" spans="1:14" ht="22.5" customHeight="1">
      <c r="A12" s="21" t="s">
        <v>64</v>
      </c>
      <c r="B12" s="195"/>
      <c r="C12" s="21"/>
      <c r="D12" s="189">
        <v>41484</v>
      </c>
      <c r="E12" s="193"/>
      <c r="F12" s="189">
        <v>273</v>
      </c>
      <c r="G12" s="193"/>
      <c r="H12" s="189">
        <v>45365</v>
      </c>
      <c r="I12" s="21"/>
      <c r="J12" s="189">
        <v>273</v>
      </c>
      <c r="L12" s="238"/>
    </row>
    <row r="13" spans="1:14" ht="22.5" customHeight="1">
      <c r="A13" s="21" t="s">
        <v>102</v>
      </c>
      <c r="B13" s="195" t="s">
        <v>193</v>
      </c>
      <c r="C13" s="21"/>
      <c r="D13" s="189">
        <v>49702</v>
      </c>
      <c r="E13" s="193"/>
      <c r="F13" s="189">
        <v>23008</v>
      </c>
      <c r="G13" s="193"/>
      <c r="H13" s="189">
        <v>22776</v>
      </c>
      <c r="I13" s="21"/>
      <c r="J13" s="189">
        <v>22996</v>
      </c>
    </row>
    <row r="14" spans="1:14" ht="22.5" customHeight="1">
      <c r="A14" s="21" t="s">
        <v>186</v>
      </c>
      <c r="B14" s="195"/>
      <c r="C14" s="21"/>
      <c r="D14" s="189">
        <v>594</v>
      </c>
      <c r="E14" s="193"/>
      <c r="F14" s="189">
        <v>0</v>
      </c>
      <c r="G14" s="193"/>
      <c r="H14" s="189">
        <v>594</v>
      </c>
      <c r="I14" s="21"/>
      <c r="J14" s="189">
        <v>0</v>
      </c>
    </row>
    <row r="15" spans="1:14" ht="22.5" customHeight="1">
      <c r="A15" s="21" t="s">
        <v>103</v>
      </c>
      <c r="B15" s="195">
        <v>14</v>
      </c>
      <c r="C15" s="21"/>
      <c r="D15" s="189">
        <v>5994</v>
      </c>
      <c r="E15" s="193"/>
      <c r="F15" s="189">
        <v>2709</v>
      </c>
      <c r="G15" s="193"/>
      <c r="H15" s="189">
        <v>4878</v>
      </c>
      <c r="I15" s="21"/>
      <c r="J15" s="189">
        <v>2709</v>
      </c>
    </row>
    <row r="16" spans="1:14" ht="22.5" customHeight="1">
      <c r="A16" s="21" t="s">
        <v>140</v>
      </c>
      <c r="C16" s="21"/>
      <c r="D16" s="189">
        <v>2095</v>
      </c>
      <c r="E16" s="196"/>
      <c r="F16" s="197">
        <v>-153</v>
      </c>
      <c r="G16" s="196"/>
      <c r="H16" s="189">
        <v>1241</v>
      </c>
      <c r="I16" s="198"/>
      <c r="J16" s="197">
        <v>-114</v>
      </c>
    </row>
    <row r="17" spans="1:13" ht="22.5" customHeight="1">
      <c r="A17" s="5" t="s">
        <v>194</v>
      </c>
      <c r="B17" s="195">
        <v>7</v>
      </c>
      <c r="C17" s="21"/>
      <c r="D17" s="189">
        <v>-257</v>
      </c>
      <c r="E17" s="193"/>
      <c r="F17" s="189">
        <v>-551</v>
      </c>
      <c r="G17" s="193"/>
      <c r="H17" s="189">
        <v>285</v>
      </c>
      <c r="I17" s="21"/>
      <c r="J17" s="189">
        <v>-914</v>
      </c>
    </row>
    <row r="18" spans="1:13" ht="22.5" customHeight="1">
      <c r="A18" s="21" t="s">
        <v>195</v>
      </c>
      <c r="B18" s="195">
        <v>8</v>
      </c>
      <c r="C18" s="21"/>
      <c r="D18" s="189">
        <v>-138</v>
      </c>
      <c r="E18" s="193"/>
      <c r="F18" s="189">
        <v>365</v>
      </c>
      <c r="G18" s="193"/>
      <c r="H18" s="189">
        <v>-756</v>
      </c>
      <c r="I18" s="21"/>
      <c r="J18" s="189">
        <v>365</v>
      </c>
    </row>
    <row r="19" spans="1:13" ht="22.5" customHeight="1">
      <c r="A19" s="21" t="s">
        <v>142</v>
      </c>
      <c r="B19" s="195"/>
      <c r="C19" s="21"/>
      <c r="D19" s="189">
        <v>-3806</v>
      </c>
      <c r="E19" s="196"/>
      <c r="F19" s="197">
        <v>-798</v>
      </c>
      <c r="G19" s="196"/>
      <c r="H19" s="189">
        <v>-1934</v>
      </c>
      <c r="I19" s="198"/>
      <c r="J19" s="197">
        <v>-798</v>
      </c>
    </row>
    <row r="20" spans="1:13" ht="22.5" customHeight="1">
      <c r="A20" s="21" t="s">
        <v>172</v>
      </c>
      <c r="B20" s="195"/>
      <c r="C20" s="21"/>
      <c r="D20" s="189">
        <v>0</v>
      </c>
      <c r="E20" s="196"/>
      <c r="F20" s="197">
        <v>1</v>
      </c>
      <c r="G20" s="196"/>
      <c r="H20" s="189">
        <v>0</v>
      </c>
      <c r="I20" s="198"/>
      <c r="J20" s="197">
        <v>1</v>
      </c>
    </row>
    <row r="21" spans="1:13" ht="22.5" customHeight="1">
      <c r="A21" s="21" t="s">
        <v>104</v>
      </c>
      <c r="B21" s="195"/>
      <c r="C21" s="21"/>
      <c r="D21" s="199">
        <v>-272</v>
      </c>
      <c r="E21" s="193"/>
      <c r="F21" s="199">
        <v>-1030</v>
      </c>
      <c r="G21" s="193"/>
      <c r="H21" s="199">
        <v>-152</v>
      </c>
      <c r="I21" s="21"/>
      <c r="J21" s="199">
        <v>-1014</v>
      </c>
    </row>
    <row r="22" spans="1:13" ht="22.5" customHeight="1">
      <c r="A22" s="21"/>
      <c r="B22" s="192"/>
      <c r="C22" s="21"/>
      <c r="D22" s="189">
        <f>SUM(D9:D21)</f>
        <v>199371</v>
      </c>
      <c r="E22" s="193"/>
      <c r="F22" s="189">
        <f>SUM(F9:F21)</f>
        <v>12161</v>
      </c>
      <c r="G22" s="193"/>
      <c r="H22" s="189">
        <f>SUM(H9:H21)</f>
        <v>107511</v>
      </c>
      <c r="I22" s="21"/>
      <c r="J22" s="189">
        <f>SUM(J9:J21)</f>
        <v>14633</v>
      </c>
    </row>
    <row r="23" spans="1:13" ht="22.5" customHeight="1">
      <c r="A23" s="194" t="s">
        <v>105</v>
      </c>
      <c r="B23" s="192"/>
      <c r="C23" s="21"/>
      <c r="D23" s="189"/>
      <c r="E23" s="193"/>
      <c r="F23" s="189"/>
      <c r="G23" s="193"/>
      <c r="H23" s="189"/>
      <c r="I23" s="21"/>
      <c r="J23" s="189"/>
    </row>
    <row r="24" spans="1:13" ht="22.5" customHeight="1">
      <c r="A24" s="21" t="s">
        <v>106</v>
      </c>
      <c r="B24" s="192"/>
      <c r="C24" s="21"/>
      <c r="D24" s="189">
        <v>12675</v>
      </c>
      <c r="E24" s="193"/>
      <c r="F24" s="189">
        <v>10747</v>
      </c>
      <c r="G24" s="193"/>
      <c r="H24" s="189">
        <v>-9246</v>
      </c>
      <c r="I24" s="21"/>
      <c r="J24" s="189">
        <v>15808</v>
      </c>
    </row>
    <row r="25" spans="1:13" ht="22.5" customHeight="1">
      <c r="A25" s="21" t="s">
        <v>11</v>
      </c>
      <c r="B25" s="192"/>
      <c r="C25" s="21"/>
      <c r="D25" s="189">
        <v>6761</v>
      </c>
      <c r="E25" s="193"/>
      <c r="F25" s="25">
        <v>-2310</v>
      </c>
      <c r="G25" s="193"/>
      <c r="H25" s="189">
        <v>560</v>
      </c>
      <c r="I25" s="21"/>
      <c r="J25" s="216">
        <v>-2310</v>
      </c>
      <c r="L25" s="238"/>
    </row>
    <row r="26" spans="1:13" ht="22.5" customHeight="1">
      <c r="A26" s="21" t="s">
        <v>107</v>
      </c>
      <c r="B26" s="192"/>
      <c r="C26" s="21"/>
      <c r="D26" s="189">
        <v>-47127</v>
      </c>
      <c r="E26" s="193"/>
      <c r="F26" s="189">
        <v>23999</v>
      </c>
      <c r="G26" s="193"/>
      <c r="H26" s="189">
        <v>-11002</v>
      </c>
      <c r="I26" s="21"/>
      <c r="J26" s="189">
        <v>23963</v>
      </c>
    </row>
    <row r="27" spans="1:13" ht="22.5" customHeight="1">
      <c r="A27" s="21" t="s">
        <v>13</v>
      </c>
      <c r="B27" s="192"/>
      <c r="C27" s="21"/>
      <c r="D27" s="189">
        <v>8956</v>
      </c>
      <c r="E27" s="193"/>
      <c r="F27" s="189">
        <v>3</v>
      </c>
      <c r="G27" s="193"/>
      <c r="H27" s="189">
        <v>1694</v>
      </c>
      <c r="I27" s="21"/>
      <c r="J27" s="189">
        <v>2780</v>
      </c>
      <c r="L27" s="238"/>
    </row>
    <row r="28" spans="1:13" ht="22.5" customHeight="1">
      <c r="A28" s="21" t="s">
        <v>108</v>
      </c>
      <c r="B28" s="192"/>
      <c r="C28" s="21"/>
      <c r="D28" s="189">
        <v>-2398</v>
      </c>
      <c r="E28" s="193"/>
      <c r="F28" s="189">
        <v>361</v>
      </c>
      <c r="G28" s="193"/>
      <c r="H28" s="189">
        <v>-2397</v>
      </c>
      <c r="I28" s="21"/>
      <c r="J28" s="189">
        <v>318</v>
      </c>
      <c r="L28" s="238"/>
    </row>
    <row r="29" spans="1:13" ht="22.5" customHeight="1">
      <c r="A29" s="21" t="s">
        <v>27</v>
      </c>
      <c r="B29" s="192"/>
      <c r="C29" s="21"/>
      <c r="D29" s="189">
        <v>15088</v>
      </c>
      <c r="E29" s="193"/>
      <c r="F29" s="189">
        <v>-11530</v>
      </c>
      <c r="G29" s="193"/>
      <c r="H29" s="189">
        <v>13015</v>
      </c>
      <c r="I29" s="21"/>
      <c r="J29" s="189">
        <v>-11531</v>
      </c>
      <c r="M29" s="25"/>
    </row>
    <row r="30" spans="1:13" ht="22.5" customHeight="1">
      <c r="A30" s="21" t="s">
        <v>28</v>
      </c>
      <c r="B30" s="192"/>
      <c r="C30" s="21"/>
      <c r="D30" s="189">
        <v>-20176</v>
      </c>
      <c r="E30" s="193"/>
      <c r="F30" s="25">
        <v>10928</v>
      </c>
      <c r="G30" s="193"/>
      <c r="H30" s="189">
        <v>-11669</v>
      </c>
      <c r="I30" s="21"/>
      <c r="J30" s="25">
        <v>11350</v>
      </c>
    </row>
    <row r="31" spans="1:13" ht="22.5" customHeight="1">
      <c r="A31" s="21" t="s">
        <v>33</v>
      </c>
      <c r="B31" s="192"/>
      <c r="C31" s="21"/>
      <c r="D31" s="189">
        <v>-607</v>
      </c>
      <c r="E31" s="193"/>
      <c r="F31" s="189">
        <v>712</v>
      </c>
      <c r="G31" s="193"/>
      <c r="H31" s="189">
        <v>551</v>
      </c>
      <c r="I31" s="21"/>
      <c r="J31" s="189">
        <v>798</v>
      </c>
      <c r="L31" s="238"/>
    </row>
    <row r="32" spans="1:13" ht="22.5" customHeight="1">
      <c r="A32" s="21" t="s">
        <v>109</v>
      </c>
      <c r="B32" s="195">
        <v>14</v>
      </c>
      <c r="C32" s="21"/>
      <c r="D32" s="189">
        <v>-736</v>
      </c>
      <c r="E32" s="196"/>
      <c r="F32" s="189">
        <v>-1926</v>
      </c>
      <c r="G32" s="196"/>
      <c r="H32" s="189">
        <v>-736</v>
      </c>
      <c r="I32" s="21"/>
      <c r="J32" s="189">
        <v>-1926</v>
      </c>
    </row>
    <row r="33" spans="1:14" ht="22.5" customHeight="1">
      <c r="A33" s="21" t="s">
        <v>133</v>
      </c>
      <c r="B33" s="200"/>
      <c r="C33" s="187"/>
      <c r="D33" s="201">
        <f>SUM(D22:D32)</f>
        <v>171807</v>
      </c>
      <c r="E33" s="196"/>
      <c r="F33" s="201">
        <f>SUM(F22:F32)</f>
        <v>43145</v>
      </c>
      <c r="G33" s="196"/>
      <c r="H33" s="201">
        <f>SUM(H22:H32)</f>
        <v>88281</v>
      </c>
      <c r="I33" s="21"/>
      <c r="J33" s="201">
        <f>SUM(J22:J32)</f>
        <v>53883</v>
      </c>
    </row>
    <row r="34" spans="1:14" ht="22.5" customHeight="1">
      <c r="A34" s="21" t="s">
        <v>110</v>
      </c>
      <c r="B34" s="200"/>
      <c r="C34" s="187"/>
      <c r="D34" s="197">
        <v>-23407</v>
      </c>
      <c r="E34" s="196"/>
      <c r="F34" s="197">
        <v>-2149</v>
      </c>
      <c r="G34" s="196"/>
      <c r="H34" s="197">
        <v>-2344</v>
      </c>
      <c r="I34" s="21"/>
      <c r="J34" s="197">
        <v>-2149</v>
      </c>
    </row>
    <row r="35" spans="1:14" ht="22.5" customHeight="1">
      <c r="A35" s="187" t="s">
        <v>134</v>
      </c>
      <c r="B35" s="200"/>
      <c r="C35" s="187"/>
      <c r="D35" s="202">
        <f>SUM(D33:D34)</f>
        <v>148400</v>
      </c>
      <c r="E35" s="203"/>
      <c r="F35" s="202">
        <f>SUM(F33:F34)</f>
        <v>40996</v>
      </c>
      <c r="G35" s="203"/>
      <c r="H35" s="202">
        <f>SUM(H33:H34)</f>
        <v>85937</v>
      </c>
      <c r="I35" s="21"/>
      <c r="J35" s="202">
        <f>SUM(J33:J34)</f>
        <v>51734</v>
      </c>
      <c r="L35" s="238"/>
      <c r="M35" s="6"/>
    </row>
    <row r="36" spans="1:14" ht="22.5" customHeight="1">
      <c r="A36" s="21"/>
      <c r="B36" s="21"/>
      <c r="C36" s="21"/>
      <c r="D36" s="189"/>
      <c r="E36" s="193"/>
      <c r="F36" s="189"/>
      <c r="G36" s="193"/>
      <c r="H36" s="189"/>
      <c r="I36" s="21"/>
      <c r="J36" s="189"/>
    </row>
    <row r="37" spans="1:14" s="185" customFormat="1" ht="22.5" customHeight="1">
      <c r="A37" s="1" t="s">
        <v>0</v>
      </c>
      <c r="B37" s="182"/>
      <c r="C37" s="182"/>
      <c r="D37" s="183"/>
      <c r="E37" s="182"/>
      <c r="F37" s="183"/>
      <c r="G37" s="182"/>
      <c r="H37" s="184"/>
      <c r="I37" s="182"/>
      <c r="J37" s="184"/>
      <c r="K37" s="246"/>
      <c r="L37" s="236"/>
      <c r="N37" s="242"/>
    </row>
    <row r="38" spans="1:14" s="185" customFormat="1" ht="22.5" customHeight="1">
      <c r="A38" s="186" t="s">
        <v>146</v>
      </c>
      <c r="B38" s="182"/>
      <c r="C38" s="182"/>
      <c r="D38" s="183"/>
      <c r="E38" s="182"/>
      <c r="F38" s="183"/>
      <c r="G38" s="182"/>
      <c r="H38" s="184"/>
      <c r="I38" s="182"/>
      <c r="J38" s="184"/>
      <c r="K38" s="246"/>
      <c r="L38" s="236"/>
      <c r="N38" s="242"/>
    </row>
    <row r="39" spans="1:14" ht="22.5" customHeight="1">
      <c r="A39" s="187"/>
      <c r="B39" s="21"/>
      <c r="C39" s="21"/>
      <c r="D39" s="188"/>
      <c r="E39" s="21"/>
      <c r="F39" s="188"/>
      <c r="G39" s="21"/>
      <c r="H39" s="189"/>
      <c r="I39" s="21"/>
      <c r="J39" s="189"/>
    </row>
    <row r="40" spans="1:14" s="65" customFormat="1" ht="22.5" customHeight="1">
      <c r="A40" s="7"/>
      <c r="B40" s="43"/>
      <c r="C40" s="69"/>
      <c r="D40" s="253" t="s">
        <v>2</v>
      </c>
      <c r="E40" s="253"/>
      <c r="F40" s="253"/>
      <c r="G40" s="11"/>
      <c r="H40" s="254" t="s">
        <v>3</v>
      </c>
      <c r="I40" s="254"/>
      <c r="J40" s="254"/>
      <c r="K40" s="247"/>
      <c r="L40" s="237"/>
      <c r="N40" s="244"/>
    </row>
    <row r="41" spans="1:14" s="65" customFormat="1" ht="22.5" customHeight="1">
      <c r="A41" s="73"/>
      <c r="B41" s="43"/>
      <c r="C41" s="69"/>
      <c r="D41" s="259" t="s">
        <v>161</v>
      </c>
      <c r="E41" s="259"/>
      <c r="F41" s="259"/>
      <c r="G41" s="69"/>
      <c r="H41" s="259" t="s">
        <v>161</v>
      </c>
      <c r="I41" s="259"/>
      <c r="J41" s="259"/>
      <c r="K41" s="247"/>
      <c r="L41" s="237"/>
      <c r="N41" s="244"/>
    </row>
    <row r="42" spans="1:14" s="77" customFormat="1" ht="22.5" customHeight="1">
      <c r="A42" s="74"/>
      <c r="B42" s="13" t="s">
        <v>6</v>
      </c>
      <c r="C42" s="75"/>
      <c r="D42" s="14">
        <f>D6</f>
        <v>2562</v>
      </c>
      <c r="E42" s="14"/>
      <c r="F42" s="14">
        <f>F6</f>
        <v>2561</v>
      </c>
      <c r="G42" s="76"/>
      <c r="H42" s="14">
        <f>$D$6</f>
        <v>2562</v>
      </c>
      <c r="I42" s="14"/>
      <c r="J42" s="14">
        <f>$F$6</f>
        <v>2561</v>
      </c>
      <c r="K42" s="247"/>
      <c r="L42" s="237"/>
      <c r="N42" s="245"/>
    </row>
    <row r="43" spans="1:14" s="65" customFormat="1" ht="22.5" customHeight="1">
      <c r="A43" s="78"/>
      <c r="B43" s="43"/>
      <c r="C43" s="79"/>
      <c r="D43" s="252" t="s">
        <v>7</v>
      </c>
      <c r="E43" s="252"/>
      <c r="F43" s="252"/>
      <c r="G43" s="252"/>
      <c r="H43" s="252"/>
      <c r="I43" s="252"/>
      <c r="J43" s="252"/>
      <c r="K43" s="247"/>
      <c r="L43" s="237"/>
      <c r="N43" s="244"/>
    </row>
    <row r="44" spans="1:14" ht="22.5" customHeight="1">
      <c r="A44" s="191" t="s">
        <v>111</v>
      </c>
      <c r="B44" s="192"/>
      <c r="C44" s="21"/>
      <c r="D44" s="189"/>
      <c r="E44" s="193"/>
      <c r="F44" s="189"/>
      <c r="G44" s="193"/>
      <c r="H44" s="189"/>
      <c r="I44" s="21"/>
      <c r="J44" s="189"/>
    </row>
    <row r="45" spans="1:14" ht="22.5" customHeight="1">
      <c r="A45" s="21" t="s">
        <v>112</v>
      </c>
      <c r="B45" s="195" t="s">
        <v>131</v>
      </c>
      <c r="C45" s="21"/>
      <c r="D45" s="189">
        <v>-787677</v>
      </c>
      <c r="E45" s="193"/>
      <c r="F45" s="189">
        <v>0</v>
      </c>
      <c r="G45" s="193"/>
      <c r="H45" s="189">
        <v>-824000</v>
      </c>
      <c r="I45" s="21"/>
      <c r="J45" s="189">
        <v>0</v>
      </c>
    </row>
    <row r="46" spans="1:14" ht="22.5" customHeight="1">
      <c r="A46" s="21" t="s">
        <v>147</v>
      </c>
      <c r="B46" s="195">
        <v>9</v>
      </c>
      <c r="C46" s="21"/>
      <c r="D46" s="189">
        <v>0</v>
      </c>
      <c r="E46" s="193"/>
      <c r="F46" s="189">
        <v>0</v>
      </c>
      <c r="G46" s="193"/>
      <c r="H46" s="189">
        <v>0</v>
      </c>
      <c r="I46" s="21"/>
      <c r="J46" s="189">
        <v>-8997</v>
      </c>
    </row>
    <row r="47" spans="1:14" ht="22.5" customHeight="1">
      <c r="A47" s="21" t="s">
        <v>113</v>
      </c>
      <c r="B47" s="192"/>
      <c r="C47" s="21"/>
      <c r="D47" s="189">
        <v>-17565</v>
      </c>
      <c r="E47" s="193"/>
      <c r="F47" s="189">
        <v>-10060</v>
      </c>
      <c r="G47" s="193"/>
      <c r="H47" s="189">
        <v>-7493</v>
      </c>
      <c r="I47" s="21"/>
      <c r="J47" s="189">
        <v>-10059</v>
      </c>
      <c r="M47" s="204"/>
    </row>
    <row r="48" spans="1:14" ht="22.5" customHeight="1">
      <c r="A48" s="21" t="s">
        <v>114</v>
      </c>
      <c r="B48" s="192"/>
      <c r="C48" s="21"/>
      <c r="D48" s="189">
        <v>3811</v>
      </c>
      <c r="E48" s="193"/>
      <c r="F48" s="189">
        <v>941</v>
      </c>
      <c r="G48" s="193"/>
      <c r="H48" s="189">
        <v>1934</v>
      </c>
      <c r="I48" s="21"/>
      <c r="J48" s="189">
        <v>941</v>
      </c>
      <c r="M48" s="204"/>
    </row>
    <row r="49" spans="1:13" ht="22.5" customHeight="1">
      <c r="A49" s="21" t="s">
        <v>115</v>
      </c>
      <c r="B49" s="192"/>
      <c r="C49" s="21"/>
      <c r="D49" s="189">
        <v>-2095</v>
      </c>
      <c r="E49" s="193"/>
      <c r="F49" s="189">
        <v>0</v>
      </c>
      <c r="G49" s="193"/>
      <c r="H49" s="189">
        <v>-455</v>
      </c>
      <c r="I49" s="21"/>
      <c r="J49" s="189">
        <v>0</v>
      </c>
    </row>
    <row r="50" spans="1:13" ht="22.5" customHeight="1">
      <c r="A50" s="21" t="s">
        <v>116</v>
      </c>
      <c r="B50" s="195"/>
      <c r="C50" s="21"/>
      <c r="D50" s="189">
        <v>271</v>
      </c>
      <c r="E50" s="193"/>
      <c r="F50" s="189">
        <v>1030</v>
      </c>
      <c r="G50" s="193"/>
      <c r="H50" s="189">
        <v>151</v>
      </c>
      <c r="I50" s="21"/>
      <c r="J50" s="189">
        <v>1015</v>
      </c>
    </row>
    <row r="51" spans="1:13" ht="22.5" customHeight="1">
      <c r="A51" s="187" t="s">
        <v>117</v>
      </c>
      <c r="B51" s="200"/>
      <c r="C51" s="187"/>
      <c r="D51" s="202">
        <f>SUM(D45:D50)</f>
        <v>-803255</v>
      </c>
      <c r="E51" s="203"/>
      <c r="F51" s="202">
        <f>SUM(F45:F50)</f>
        <v>-8089</v>
      </c>
      <c r="G51" s="205"/>
      <c r="H51" s="202">
        <f>SUM(H45:H50)</f>
        <v>-829863</v>
      </c>
      <c r="I51" s="21"/>
      <c r="J51" s="202">
        <f>SUM(J45:J50)</f>
        <v>-17100</v>
      </c>
      <c r="L51" s="238"/>
      <c r="M51" s="6"/>
    </row>
    <row r="52" spans="1:13" ht="22.5" customHeight="1">
      <c r="A52" s="187"/>
      <c r="B52" s="200"/>
      <c r="C52" s="187"/>
      <c r="D52" s="218"/>
      <c r="E52" s="203"/>
      <c r="F52" s="218"/>
      <c r="G52" s="205"/>
      <c r="H52" s="218"/>
      <c r="I52" s="21"/>
      <c r="J52" s="218"/>
    </row>
    <row r="53" spans="1:13" ht="22.5" customHeight="1">
      <c r="A53" s="191" t="s">
        <v>118</v>
      </c>
      <c r="B53" s="192"/>
      <c r="C53" s="21"/>
      <c r="D53" s="189"/>
      <c r="E53" s="193"/>
      <c r="F53" s="189"/>
      <c r="G53" s="193"/>
      <c r="H53" s="189"/>
      <c r="I53" s="21"/>
      <c r="J53" s="189"/>
    </row>
    <row r="54" spans="1:13" ht="22.5" customHeight="1">
      <c r="A54" s="21" t="s">
        <v>119</v>
      </c>
      <c r="B54" s="192">
        <v>12</v>
      </c>
      <c r="C54" s="21"/>
      <c r="D54" s="189">
        <v>107535</v>
      </c>
      <c r="E54" s="193"/>
      <c r="F54" s="25">
        <v>65036</v>
      </c>
      <c r="G54" s="193"/>
      <c r="H54" s="189">
        <v>22480</v>
      </c>
      <c r="I54" s="21"/>
      <c r="J54" s="216">
        <v>65036</v>
      </c>
      <c r="L54" s="238"/>
    </row>
    <row r="55" spans="1:13" ht="22.5" customHeight="1">
      <c r="A55" s="21" t="s">
        <v>177</v>
      </c>
      <c r="B55" s="192"/>
      <c r="C55" s="21"/>
      <c r="D55" s="189"/>
      <c r="E55" s="193"/>
      <c r="G55" s="193"/>
      <c r="H55" s="189"/>
      <c r="I55" s="21"/>
      <c r="L55" s="238"/>
    </row>
    <row r="56" spans="1:13" ht="22.5" customHeight="1">
      <c r="A56" s="9" t="s">
        <v>130</v>
      </c>
      <c r="B56" s="192">
        <v>12</v>
      </c>
      <c r="C56" s="21"/>
      <c r="D56" s="189">
        <v>-140505</v>
      </c>
      <c r="E56" s="193"/>
      <c r="F56" s="189">
        <v>0</v>
      </c>
      <c r="G56" s="193"/>
      <c r="H56" s="189">
        <v>-74196</v>
      </c>
      <c r="I56" s="21"/>
      <c r="J56" s="189">
        <v>0</v>
      </c>
    </row>
    <row r="57" spans="1:13" ht="22.5" customHeight="1">
      <c r="A57" s="21" t="s">
        <v>120</v>
      </c>
      <c r="B57" s="192">
        <v>12</v>
      </c>
      <c r="C57" s="21"/>
      <c r="D57" s="189">
        <v>700000</v>
      </c>
      <c r="E57" s="193"/>
      <c r="F57" s="189">
        <v>0</v>
      </c>
      <c r="G57" s="193"/>
      <c r="H57" s="189">
        <v>200000</v>
      </c>
      <c r="I57" s="21"/>
      <c r="J57" s="189">
        <v>0</v>
      </c>
    </row>
    <row r="58" spans="1:13" ht="22.5" customHeight="1">
      <c r="A58" s="21" t="s">
        <v>178</v>
      </c>
      <c r="B58" s="192"/>
      <c r="C58" s="21"/>
      <c r="D58" s="189"/>
      <c r="E58" s="193"/>
      <c r="F58" s="189"/>
      <c r="G58" s="193"/>
      <c r="H58" s="189"/>
      <c r="I58" s="21"/>
      <c r="J58" s="189"/>
    </row>
    <row r="59" spans="1:13" ht="22.5" customHeight="1">
      <c r="A59" s="21" t="s">
        <v>130</v>
      </c>
      <c r="B59" s="192">
        <v>12</v>
      </c>
      <c r="C59" s="21"/>
      <c r="D59" s="189">
        <v>-60060</v>
      </c>
      <c r="E59" s="193"/>
      <c r="F59" s="189">
        <v>0</v>
      </c>
      <c r="G59" s="193"/>
      <c r="H59" s="189">
        <v>-13380</v>
      </c>
      <c r="I59" s="21"/>
      <c r="J59" s="189">
        <v>0</v>
      </c>
    </row>
    <row r="60" spans="1:13" ht="22.5" customHeight="1">
      <c r="A60" s="21" t="s">
        <v>136</v>
      </c>
      <c r="B60" s="192"/>
      <c r="C60" s="21"/>
      <c r="D60" s="189"/>
      <c r="E60" s="193"/>
      <c r="F60" s="189"/>
      <c r="G60" s="193"/>
      <c r="I60" s="21"/>
      <c r="J60" s="189"/>
    </row>
    <row r="61" spans="1:13" ht="22.5" customHeight="1">
      <c r="A61" s="21" t="s">
        <v>130</v>
      </c>
      <c r="B61" s="192">
        <v>12</v>
      </c>
      <c r="C61" s="21"/>
      <c r="D61" s="189">
        <v>-3500</v>
      </c>
      <c r="E61" s="193"/>
      <c r="F61" s="189">
        <v>0</v>
      </c>
      <c r="G61" s="193"/>
      <c r="H61" s="189">
        <v>-1000</v>
      </c>
      <c r="I61" s="21"/>
      <c r="J61" s="189">
        <v>0</v>
      </c>
    </row>
    <row r="62" spans="1:13" ht="22.5" customHeight="1">
      <c r="A62" s="21" t="s">
        <v>171</v>
      </c>
      <c r="B62" s="192">
        <v>12</v>
      </c>
      <c r="C62" s="21"/>
      <c r="D62" s="189">
        <v>0</v>
      </c>
      <c r="E62" s="193"/>
      <c r="F62" s="189">
        <v>0</v>
      </c>
      <c r="G62" s="193"/>
      <c r="H62" s="189">
        <v>500000</v>
      </c>
      <c r="I62" s="21"/>
      <c r="J62" s="189">
        <v>0</v>
      </c>
      <c r="L62" s="238"/>
    </row>
    <row r="63" spans="1:13" ht="22.5" customHeight="1">
      <c r="A63" s="21" t="s">
        <v>121</v>
      </c>
      <c r="B63" s="195"/>
      <c r="C63" s="21"/>
      <c r="D63" s="189"/>
      <c r="E63" s="193"/>
      <c r="F63" s="189"/>
      <c r="G63" s="193"/>
      <c r="I63" s="21"/>
      <c r="J63" s="189"/>
    </row>
    <row r="64" spans="1:13" ht="22.5" customHeight="1">
      <c r="A64" s="21" t="s">
        <v>122</v>
      </c>
      <c r="B64" s="192">
        <v>12</v>
      </c>
      <c r="C64" s="21"/>
      <c r="D64" s="189">
        <v>-3782</v>
      </c>
      <c r="E64" s="193"/>
      <c r="F64" s="189">
        <v>-962</v>
      </c>
      <c r="G64" s="193"/>
      <c r="H64" s="189">
        <v>-1047</v>
      </c>
      <c r="I64" s="21"/>
      <c r="J64" s="189">
        <v>-962</v>
      </c>
    </row>
    <row r="65" spans="1:15" ht="22.5" customHeight="1">
      <c r="A65" s="21" t="s">
        <v>139</v>
      </c>
      <c r="B65" s="195">
        <v>22</v>
      </c>
      <c r="C65" s="21"/>
      <c r="D65" s="189">
        <v>-556</v>
      </c>
      <c r="E65" s="193"/>
      <c r="F65" s="189">
        <v>-7560</v>
      </c>
      <c r="G65" s="193"/>
      <c r="H65" s="189">
        <v>-556</v>
      </c>
      <c r="I65" s="21"/>
      <c r="J65" s="189">
        <v>-7560</v>
      </c>
      <c r="L65" s="238"/>
    </row>
    <row r="66" spans="1:15" ht="22.5" customHeight="1">
      <c r="A66" s="21" t="s">
        <v>123</v>
      </c>
      <c r="B66" s="195"/>
      <c r="C66" s="21"/>
      <c r="D66" s="189">
        <v>-37968</v>
      </c>
      <c r="E66" s="193"/>
      <c r="F66" s="189">
        <v>-171</v>
      </c>
      <c r="G66" s="193"/>
      <c r="H66" s="189">
        <v>-44498</v>
      </c>
      <c r="I66" s="21"/>
      <c r="J66" s="189">
        <v>-171</v>
      </c>
      <c r="L66" s="232"/>
    </row>
    <row r="67" spans="1:15" ht="22.5" customHeight="1">
      <c r="A67" s="21" t="s">
        <v>150</v>
      </c>
      <c r="B67" s="195"/>
      <c r="C67" s="21"/>
      <c r="D67" s="9"/>
      <c r="F67" s="9"/>
      <c r="H67" s="9"/>
      <c r="J67" s="9"/>
      <c r="L67" s="232"/>
    </row>
    <row r="68" spans="1:15" ht="22.5" customHeight="1">
      <c r="A68" s="21" t="s">
        <v>149</v>
      </c>
      <c r="B68" s="195"/>
      <c r="C68" s="21"/>
      <c r="D68" s="189">
        <v>0</v>
      </c>
      <c r="E68" s="193"/>
      <c r="F68" s="189">
        <v>3</v>
      </c>
      <c r="G68" s="193"/>
      <c r="H68" s="189">
        <v>0</v>
      </c>
      <c r="I68" s="21"/>
      <c r="J68" s="189">
        <v>0</v>
      </c>
      <c r="L68" s="232"/>
    </row>
    <row r="69" spans="1:15" ht="22.5" customHeight="1">
      <c r="A69" s="187" t="s">
        <v>191</v>
      </c>
      <c r="B69" s="200"/>
      <c r="C69" s="187"/>
      <c r="D69" s="202">
        <f>SUM(D54:D68)</f>
        <v>561164</v>
      </c>
      <c r="E69" s="203"/>
      <c r="F69" s="202">
        <f>SUM(F54:F68)</f>
        <v>56346</v>
      </c>
      <c r="G69" s="205"/>
      <c r="H69" s="202">
        <f>SUM(H54:H68)</f>
        <v>587803</v>
      </c>
      <c r="I69" s="21"/>
      <c r="J69" s="202">
        <f>SUM(J54:J68)</f>
        <v>56343</v>
      </c>
      <c r="L69" s="234"/>
      <c r="M69" s="6"/>
      <c r="O69" s="6"/>
    </row>
    <row r="70" spans="1:15" ht="22.5" customHeight="1">
      <c r="A70" s="21"/>
      <c r="B70" s="192"/>
      <c r="C70" s="21"/>
      <c r="D70" s="189"/>
      <c r="E70" s="193"/>
      <c r="F70" s="189"/>
      <c r="G70" s="193"/>
      <c r="H70" s="189"/>
      <c r="I70" s="21"/>
      <c r="J70" s="189"/>
      <c r="L70" s="232"/>
    </row>
    <row r="71" spans="1:15" ht="22.5" customHeight="1">
      <c r="A71" s="1" t="s">
        <v>0</v>
      </c>
      <c r="B71" s="182"/>
      <c r="C71" s="182"/>
      <c r="D71" s="183"/>
      <c r="E71" s="182"/>
      <c r="F71" s="183"/>
      <c r="G71" s="182"/>
      <c r="H71" s="184"/>
      <c r="I71" s="182"/>
      <c r="J71" s="184"/>
      <c r="L71" s="232"/>
    </row>
    <row r="72" spans="1:15" ht="22.5" customHeight="1">
      <c r="A72" s="186" t="s">
        <v>146</v>
      </c>
      <c r="B72" s="182"/>
      <c r="C72" s="182"/>
      <c r="D72" s="183"/>
      <c r="E72" s="182"/>
      <c r="F72" s="183"/>
      <c r="G72" s="182"/>
      <c r="H72" s="184"/>
      <c r="I72" s="182"/>
      <c r="J72" s="184"/>
      <c r="L72" s="232"/>
    </row>
    <row r="73" spans="1:15" ht="22.5" customHeight="1">
      <c r="A73" s="187"/>
      <c r="B73" s="21"/>
      <c r="C73" s="21"/>
      <c r="D73" s="188"/>
      <c r="E73" s="21"/>
      <c r="F73" s="188"/>
      <c r="G73" s="21"/>
      <c r="H73" s="189"/>
      <c r="I73" s="21"/>
      <c r="J73" s="189"/>
      <c r="L73" s="232"/>
    </row>
    <row r="74" spans="1:15" ht="22.5" customHeight="1">
      <c r="A74" s="7"/>
      <c r="B74" s="217"/>
      <c r="C74" s="69"/>
      <c r="D74" s="253" t="s">
        <v>2</v>
      </c>
      <c r="E74" s="253"/>
      <c r="F74" s="253"/>
      <c r="G74" s="11"/>
      <c r="H74" s="254" t="s">
        <v>3</v>
      </c>
      <c r="I74" s="254"/>
      <c r="J74" s="254"/>
      <c r="L74" s="232"/>
    </row>
    <row r="75" spans="1:15" ht="22.5" customHeight="1">
      <c r="A75" s="80"/>
      <c r="B75" s="217"/>
      <c r="C75" s="69"/>
      <c r="D75" s="259" t="s">
        <v>161</v>
      </c>
      <c r="E75" s="259"/>
      <c r="F75" s="259"/>
      <c r="G75" s="69"/>
      <c r="H75" s="259" t="s">
        <v>161</v>
      </c>
      <c r="I75" s="259"/>
      <c r="J75" s="259"/>
      <c r="L75" s="232"/>
    </row>
    <row r="76" spans="1:15" ht="22.5" customHeight="1">
      <c r="A76" s="74"/>
      <c r="B76" s="13" t="s">
        <v>6</v>
      </c>
      <c r="C76" s="75"/>
      <c r="D76" s="14">
        <f>D6</f>
        <v>2562</v>
      </c>
      <c r="E76" s="14"/>
      <c r="F76" s="14">
        <f>F6</f>
        <v>2561</v>
      </c>
      <c r="G76" s="76"/>
      <c r="H76" s="14">
        <f>$D$6</f>
        <v>2562</v>
      </c>
      <c r="I76" s="14"/>
      <c r="J76" s="14">
        <f>$F$6</f>
        <v>2561</v>
      </c>
      <c r="L76" s="232"/>
    </row>
    <row r="77" spans="1:15" ht="22.5" customHeight="1">
      <c r="A77" s="78"/>
      <c r="B77" s="217"/>
      <c r="C77" s="79"/>
      <c r="D77" s="252" t="s">
        <v>7</v>
      </c>
      <c r="E77" s="252"/>
      <c r="F77" s="252"/>
      <c r="G77" s="252"/>
      <c r="H77" s="252"/>
      <c r="I77" s="252"/>
      <c r="J77" s="252"/>
      <c r="L77" s="232"/>
    </row>
    <row r="78" spans="1:15" ht="22.5" customHeight="1">
      <c r="A78" s="21" t="s">
        <v>124</v>
      </c>
      <c r="B78" s="192"/>
      <c r="C78" s="21"/>
      <c r="H78" s="25"/>
      <c r="J78" s="25"/>
      <c r="L78" s="232"/>
    </row>
    <row r="79" spans="1:15" ht="22.5" customHeight="1">
      <c r="A79" s="21" t="s">
        <v>125</v>
      </c>
      <c r="B79" s="192"/>
      <c r="C79" s="21"/>
      <c r="D79" s="189">
        <f>SUM(D35,D51,D69)</f>
        <v>-93691</v>
      </c>
      <c r="E79" s="189"/>
      <c r="F79" s="189">
        <f>SUM(F35,F51,F69)</f>
        <v>89253</v>
      </c>
      <c r="G79" s="189"/>
      <c r="H79" s="189">
        <f>SUM(H35,H51,H69)</f>
        <v>-156123</v>
      </c>
      <c r="I79" s="189"/>
      <c r="J79" s="189">
        <f>SUM(J35,J51,J69)</f>
        <v>90977</v>
      </c>
      <c r="L79" s="232"/>
    </row>
    <row r="80" spans="1:15" ht="22.5" customHeight="1">
      <c r="A80" s="21" t="s">
        <v>126</v>
      </c>
      <c r="B80" s="192"/>
      <c r="C80" s="21"/>
      <c r="H80" s="25"/>
      <c r="J80" s="25"/>
      <c r="L80" s="232"/>
    </row>
    <row r="81" spans="1:13" ht="22.5" customHeight="1">
      <c r="A81" s="21" t="s">
        <v>127</v>
      </c>
      <c r="B81" s="192"/>
      <c r="C81" s="21"/>
      <c r="D81" s="219">
        <v>-2377</v>
      </c>
      <c r="E81" s="196"/>
      <c r="F81" s="199">
        <v>0</v>
      </c>
      <c r="G81" s="193"/>
      <c r="H81" s="199">
        <v>-909</v>
      </c>
      <c r="I81" s="21"/>
      <c r="J81" s="199">
        <v>0</v>
      </c>
      <c r="L81" s="232"/>
    </row>
    <row r="82" spans="1:13" ht="22.5" customHeight="1">
      <c r="A82" s="187" t="s">
        <v>124</v>
      </c>
      <c r="B82" s="200"/>
      <c r="C82" s="187"/>
      <c r="D82" s="206">
        <f>SUM(D79:D81)</f>
        <v>-96068</v>
      </c>
      <c r="E82" s="206"/>
      <c r="F82" s="206">
        <f>SUM(F79:F81)</f>
        <v>89253</v>
      </c>
      <c r="G82" s="206"/>
      <c r="H82" s="206">
        <f>SUM(H79:H81)</f>
        <v>-157032</v>
      </c>
      <c r="I82" s="206"/>
      <c r="J82" s="206">
        <f>SUM(J79:J81)</f>
        <v>90977</v>
      </c>
      <c r="K82" s="248"/>
      <c r="L82" s="232"/>
    </row>
    <row r="83" spans="1:13" ht="22.5" customHeight="1">
      <c r="A83" s="21" t="s">
        <v>135</v>
      </c>
      <c r="B83" s="192"/>
      <c r="C83" s="21"/>
      <c r="D83" s="199">
        <f>'BS 6-8'!F9</f>
        <v>210781</v>
      </c>
      <c r="E83" s="196"/>
      <c r="F83" s="199">
        <v>121528</v>
      </c>
      <c r="G83" s="196"/>
      <c r="H83" s="199">
        <f>'BS 6-8'!J9</f>
        <v>199373</v>
      </c>
      <c r="I83" s="198"/>
      <c r="J83" s="199">
        <v>108396</v>
      </c>
      <c r="L83" s="234"/>
      <c r="M83" s="6"/>
    </row>
    <row r="84" spans="1:13" ht="22.5" customHeight="1" thickBot="1">
      <c r="A84" s="187" t="s">
        <v>170</v>
      </c>
      <c r="B84" s="195"/>
      <c r="C84" s="187"/>
      <c r="D84" s="207">
        <f>SUM(D82:D83)</f>
        <v>114713</v>
      </c>
      <c r="E84" s="203"/>
      <c r="F84" s="207">
        <f>SUM(F82:F83)</f>
        <v>210781</v>
      </c>
      <c r="G84" s="205"/>
      <c r="H84" s="207">
        <f>SUM(H82:H83)</f>
        <v>42341</v>
      </c>
      <c r="I84" s="21"/>
      <c r="J84" s="207">
        <f>SUM(J82:J83)</f>
        <v>199373</v>
      </c>
      <c r="L84" s="232"/>
    </row>
    <row r="85" spans="1:13" ht="22.5" customHeight="1" thickTop="1">
      <c r="A85" s="21"/>
      <c r="B85" s="192"/>
      <c r="C85" s="21"/>
      <c r="D85" s="189"/>
      <c r="E85" s="193"/>
      <c r="F85" s="189"/>
      <c r="G85" s="193"/>
      <c r="H85" s="189"/>
      <c r="I85" s="21"/>
      <c r="J85" s="189"/>
      <c r="K85" s="234"/>
      <c r="L85" s="232"/>
    </row>
    <row r="86" spans="1:13" ht="22.5" customHeight="1">
      <c r="A86" s="191" t="s">
        <v>128</v>
      </c>
      <c r="B86" s="192"/>
      <c r="C86" s="21"/>
      <c r="D86" s="189"/>
      <c r="E86" s="208"/>
      <c r="F86" s="189"/>
      <c r="G86" s="208"/>
      <c r="H86" s="189"/>
      <c r="I86" s="21"/>
      <c r="J86" s="189"/>
      <c r="K86" s="234"/>
      <c r="L86" s="232"/>
    </row>
    <row r="87" spans="1:13" ht="22.5" customHeight="1">
      <c r="A87" s="21" t="s">
        <v>129</v>
      </c>
      <c r="B87" s="192">
        <v>4</v>
      </c>
      <c r="C87" s="21"/>
      <c r="D87" s="189">
        <v>206000</v>
      </c>
      <c r="E87" s="189"/>
      <c r="F87" s="189">
        <v>0</v>
      </c>
      <c r="G87" s="189"/>
      <c r="H87" s="189">
        <v>206000</v>
      </c>
      <c r="I87" s="189"/>
      <c r="J87" s="189">
        <v>0</v>
      </c>
      <c r="K87" s="234"/>
      <c r="L87" s="232"/>
    </row>
    <row r="88" spans="1:13" ht="22.5" customHeight="1">
      <c r="D88" s="209"/>
      <c r="E88" s="210"/>
      <c r="F88" s="209"/>
      <c r="G88" s="211"/>
      <c r="H88" s="209"/>
      <c r="I88" s="212"/>
      <c r="J88" s="209"/>
      <c r="K88" s="234"/>
      <c r="L88" s="232"/>
    </row>
    <row r="89" spans="1:13" ht="22.5" customHeight="1">
      <c r="D89" s="213"/>
      <c r="E89" s="214"/>
      <c r="F89" s="213"/>
      <c r="G89" s="214"/>
      <c r="H89" s="213"/>
      <c r="I89" s="215"/>
      <c r="J89" s="213"/>
      <c r="K89" s="234"/>
      <c r="L89" s="232"/>
    </row>
    <row r="90" spans="1:13" ht="22.5" customHeight="1">
      <c r="D90" s="216"/>
      <c r="E90" s="190"/>
      <c r="F90" s="216"/>
      <c r="G90" s="190"/>
      <c r="K90" s="234"/>
      <c r="L90" s="232"/>
    </row>
    <row r="91" spans="1:13" ht="22.5" customHeight="1">
      <c r="D91" s="216"/>
      <c r="E91" s="190"/>
      <c r="F91" s="216"/>
      <c r="G91" s="190"/>
      <c r="K91" s="234"/>
      <c r="L91" s="232"/>
    </row>
    <row r="92" spans="1:13" ht="22.5" customHeight="1">
      <c r="D92" s="216"/>
      <c r="E92" s="190"/>
      <c r="F92" s="216"/>
      <c r="G92" s="190"/>
      <c r="K92" s="234"/>
      <c r="L92" s="232"/>
    </row>
  </sheetData>
  <mergeCells count="15">
    <mergeCell ref="D43:J43"/>
    <mergeCell ref="D4:F4"/>
    <mergeCell ref="H4:J4"/>
    <mergeCell ref="D5:F5"/>
    <mergeCell ref="H5:J5"/>
    <mergeCell ref="D7:J7"/>
    <mergeCell ref="D40:F40"/>
    <mergeCell ref="H40:J40"/>
    <mergeCell ref="D41:F41"/>
    <mergeCell ref="H41:J41"/>
    <mergeCell ref="D77:J77"/>
    <mergeCell ref="D74:F74"/>
    <mergeCell ref="H74:J74"/>
    <mergeCell ref="D75:F75"/>
    <mergeCell ref="H75:J75"/>
  </mergeCells>
  <printOptions horizontalCentered="1"/>
  <pageMargins left="0.7" right="0.5" top="0.48" bottom="0.5" header="0.5" footer="0.5"/>
  <pageSetup paperSize="9" scale="86" firstPageNumber="15"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2" manualBreakCount="2">
    <brk id="36" max="16383" man="1"/>
    <brk id="7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BS 6-8</vt:lpstr>
      <vt:lpstr>PL 9-10</vt:lpstr>
      <vt:lpstr>SH 11-12</vt:lpstr>
      <vt:lpstr>SH 13-14</vt:lpstr>
      <vt:lpstr>CF 15-17</vt:lpstr>
      <vt:lpstr>'BS 6-8'!Print_Area</vt:lpstr>
      <vt:lpstr>'CF 15-17'!Print_Area</vt:lpstr>
      <vt:lpstr>'PL 9-10'!Print_Area</vt:lpstr>
      <vt:lpstr>'SH 11-12'!Print_Area</vt:lpstr>
      <vt:lpstr>'SH 13-14'!Print_Area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Sirikul, Aromprasert</dc:creator>
  <cp:lastModifiedBy>Jariyaporn, Rattanamahawong</cp:lastModifiedBy>
  <cp:lastPrinted>2020-02-25T13:45:16Z</cp:lastPrinted>
  <dcterms:created xsi:type="dcterms:W3CDTF">2019-05-07T03:53:55Z</dcterms:created>
  <dcterms:modified xsi:type="dcterms:W3CDTF">2020-02-25T19:16:13Z</dcterms:modified>
</cp:coreProperties>
</file>