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ALL\2019\2. Audit &amp; Review\YE-2019\1. FS ALL Group YE19\5. FS for SEC\TH\"/>
    </mc:Choice>
  </mc:AlternateContent>
  <bookViews>
    <workbookView xWindow="0" yWindow="0" windowWidth="20490" windowHeight="7665" activeTab="4"/>
  </bookViews>
  <sheets>
    <sheet name="FS_T" sheetId="1" r:id="rId1"/>
    <sheet name="PL_T" sheetId="2" r:id="rId2"/>
    <sheet name="SE_T_รวม" sheetId="3" r:id="rId3"/>
    <sheet name="SE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DAT2" localSheetId="4">'[1]F-2'!#REF!</definedName>
    <definedName name="_______DAT2">'[1]F-2'!#REF!</definedName>
    <definedName name="_______DAT3" localSheetId="4">'[1]F-2'!#REF!</definedName>
    <definedName name="_______DAT3">'[1]F-2'!#REF!</definedName>
    <definedName name="_______DAT8" localSheetId="4">#REF!</definedName>
    <definedName name="_______DAT8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9" localSheetId="4">#REF!</definedName>
    <definedName name="______DAT9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2" localSheetId="4">'[1]F-2'!#REF!</definedName>
    <definedName name="_____DAT2">'[1]F-2'!#REF!</definedName>
    <definedName name="_____DAT3" localSheetId="4">'[1]F-2'!#REF!</definedName>
    <definedName name="_____DAT3">'[1]F-2'!#REF!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'[1]F-2'!#REF!</definedName>
    <definedName name="___DAT2">'[1]F-2'!#REF!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26" localSheetId="4">#REF!</definedName>
    <definedName name="___DAT26">#REF!</definedName>
    <definedName name="___DAT27" localSheetId="4">#REF!</definedName>
    <definedName name="___DAT27">#REF!</definedName>
    <definedName name="___DAT28" localSheetId="4">#REF!</definedName>
    <definedName name="___DAT28">#REF!</definedName>
    <definedName name="___DAT29" localSheetId="4">#REF!</definedName>
    <definedName name="___DAT29">#REF!</definedName>
    <definedName name="___DAT3" localSheetId="4">'[1]F-2'!#REF!</definedName>
    <definedName name="___DAT3">'[1]F-2'!#REF!</definedName>
    <definedName name="___DAT30" localSheetId="4">#REF!</definedName>
    <definedName name="___DAT30">#REF!</definedName>
    <definedName name="___DAT31" localSheetId="4">#REF!</definedName>
    <definedName name="___DAT31">#REF!</definedName>
    <definedName name="___DAT32" localSheetId="4">#REF!</definedName>
    <definedName name="___DAT32">#REF!</definedName>
    <definedName name="___DAT33" localSheetId="4">#REF!</definedName>
    <definedName name="___DAT33">#REF!</definedName>
    <definedName name="___DAT34" localSheetId="4">#REF!</definedName>
    <definedName name="___DAT34">#REF!</definedName>
    <definedName name="___DAT35" localSheetId="4">#REF!</definedName>
    <definedName name="___DAT35">#REF!</definedName>
    <definedName name="___DAT36" localSheetId="4">#REF!</definedName>
    <definedName name="___DAT36">#REF!</definedName>
    <definedName name="___DAT37" localSheetId="4">#REF!</definedName>
    <definedName name="___DAT37">#REF!</definedName>
    <definedName name="___DAT38" localSheetId="4">#REF!</definedName>
    <definedName name="___DAT38">#REF!</definedName>
    <definedName name="___DAT39" localSheetId="4">#REF!</definedName>
    <definedName name="___DAT39">#REF!</definedName>
    <definedName name="___DAT40" localSheetId="4">#REF!</definedName>
    <definedName name="___DAT40">#REF!</definedName>
    <definedName name="___DAT41" localSheetId="4">#REF!</definedName>
    <definedName name="___DAT41">#REF!</definedName>
    <definedName name="___DAT42" localSheetId="4">#REF!</definedName>
    <definedName name="___DAT42">#REF!</definedName>
    <definedName name="___DAT43" localSheetId="4">#REF!</definedName>
    <definedName name="___DAT43">#REF!</definedName>
    <definedName name="___DAT44" localSheetId="4">#REF!</definedName>
    <definedName name="___DAT44">#REF!</definedName>
    <definedName name="___DAT45" localSheetId="4">#REF!</definedName>
    <definedName name="___DAT45">#REF!</definedName>
    <definedName name="___DAT46" localSheetId="4">#REF!</definedName>
    <definedName name="___DAT46">#REF!</definedName>
    <definedName name="___DAT47" localSheetId="4">#REF!</definedName>
    <definedName name="___DAT47">#REF!</definedName>
    <definedName name="___DAT48" localSheetId="4">#REF!</definedName>
    <definedName name="___DAT48">#REF!</definedName>
    <definedName name="___DAT49" localSheetId="4">#REF!</definedName>
    <definedName name="___DAT49">#REF!</definedName>
    <definedName name="___DAT5" localSheetId="4">#REF!</definedName>
    <definedName name="___DAT5">#REF!</definedName>
    <definedName name="___DAT50" localSheetId="4">#REF!</definedName>
    <definedName name="___DAT50">#REF!</definedName>
    <definedName name="___DAT51" localSheetId="4">#REF!</definedName>
    <definedName name="___DAT51">#REF!</definedName>
    <definedName name="___DAT52" localSheetId="4">#REF!</definedName>
    <definedName name="___DAT52">#REF!</definedName>
    <definedName name="___DAT53" localSheetId="4">#REF!</definedName>
    <definedName name="___DAT53">#REF!</definedName>
    <definedName name="___DAT54" localSheetId="4">#REF!</definedName>
    <definedName name="___DAT54">#REF!</definedName>
    <definedName name="___DAT55" localSheetId="4">#REF!</definedName>
    <definedName name="___DAT55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2" localSheetId="4">'[1]F-2'!#REF!</definedName>
    <definedName name="__DAT2">'[1]F-2'!#REF!</definedName>
    <definedName name="__DAT3" localSheetId="4">'[1]F-2'!#REF!</definedName>
    <definedName name="__DAT3">'[1]F-2'!#REF!</definedName>
    <definedName name="__DAT4" localSheetId="4">#REF!</definedName>
    <definedName name="__DAT4">#REF!</definedName>
    <definedName name="__DAT6" localSheetId="4">#REF!</definedName>
    <definedName name="__DAT6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'[1]F-2'!#REF!</definedName>
    <definedName name="_DAT2">'[1]F-2'!#REF!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'[1]F-2'!#REF!</definedName>
    <definedName name="_DAT3">'[1]F-2'!#REF!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>#REF!</definedName>
    <definedName name="_DAT40" localSheetId="4">#REF!</definedName>
    <definedName name="_DAT40">#REF!</definedName>
    <definedName name="_DAT41" localSheetId="4">#REF!</definedName>
    <definedName name="_DAT41">#REF!</definedName>
    <definedName name="_DAT42" localSheetId="4">#REF!</definedName>
    <definedName name="_DAT42">#REF!</definedName>
    <definedName name="_DAT43" localSheetId="4">#REF!</definedName>
    <definedName name="_DAT43">#REF!</definedName>
    <definedName name="_DAT44" localSheetId="4">#REF!</definedName>
    <definedName name="_DAT44">#REF!</definedName>
    <definedName name="_DAT45" localSheetId="4">#REF!</definedName>
    <definedName name="_DAT45">#REF!</definedName>
    <definedName name="_DAT46" localSheetId="4">#REF!</definedName>
    <definedName name="_DAT46">#REF!</definedName>
    <definedName name="_DAT47" localSheetId="4">#REF!</definedName>
    <definedName name="_DAT47">#REF!</definedName>
    <definedName name="_DAT48" localSheetId="4">#REF!</definedName>
    <definedName name="_DAT48">#REF!</definedName>
    <definedName name="_DAT49" localSheetId="4">#REF!</definedName>
    <definedName name="_DAT49">#REF!</definedName>
    <definedName name="_DAT5" localSheetId="4">#REF!</definedName>
    <definedName name="_DAT5">#REF!</definedName>
    <definedName name="_DAT50" localSheetId="4">#REF!</definedName>
    <definedName name="_DAT50">#REF!</definedName>
    <definedName name="_DAT51" localSheetId="4">#REF!</definedName>
    <definedName name="_DAT51">#REF!</definedName>
    <definedName name="_DAT52" localSheetId="4">#REF!</definedName>
    <definedName name="_DAT52">#REF!</definedName>
    <definedName name="_DAT53" localSheetId="4">#REF!</definedName>
    <definedName name="_DAT53">#REF!</definedName>
    <definedName name="_DAT54" localSheetId="4">#REF!</definedName>
    <definedName name="_DAT54">#REF!</definedName>
    <definedName name="_DAT55" localSheetId="4">#REF!</definedName>
    <definedName name="_DAT5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xlnm._FilterDatabase" localSheetId="0" hidden="1">FS_T!$A$1:$AL$108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abc" localSheetId="4">#REF!</definedName>
    <definedName name="abc">#REF!</definedName>
    <definedName name="bal" localSheetId="4">#REF!</definedName>
    <definedName name="bal">#REF!</definedName>
    <definedName name="Book1_Sheet1_List" localSheetId="4">[3]Sheet1!#REF!</definedName>
    <definedName name="Book1_Sheet1_List">[3]Sheet1!#REF!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d" localSheetId="4">#REF!</definedName>
    <definedName name="d">#REF!</definedName>
    <definedName name="data8" localSheetId="4">#REF!</definedName>
    <definedName name="data8">#REF!</definedName>
    <definedName name="_xlnm.Database" localSheetId="4">#REF!</definedName>
    <definedName name="_xlnm.Database">#REF!</definedName>
    <definedName name="detail" localSheetId="4">#REF!</definedName>
    <definedName name="detail">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Excel_BuiltIn_Print_Area_2" localSheetId="4">'[5]1131 '!#REF!</definedName>
    <definedName name="fixasset" localSheetId="4">'[6]11922'!#REF!</definedName>
    <definedName name="Graph" localSheetId="4">#REF!</definedName>
    <definedName name="Graph">#REF!</definedName>
    <definedName name="kae">[7]Cn!$J$2:$J$11</definedName>
    <definedName name="kaen">[7]Cn!$S$2:$S$11</definedName>
    <definedName name="Notes" localSheetId="4">#REF!</definedName>
    <definedName name="NSProjectionMethodIndex">'[8]Non-Statistical Sampling Master'!$C$63</definedName>
    <definedName name="NSRequiredLevelOfEvidenceItems">'[8]Non-Statistical Sampling Master'!$C$50:$C$53</definedName>
    <definedName name="NSTargetedTestingItems">'[8]Two Step Revenue Testing Master'!$E$47</definedName>
    <definedName name="PIE">'[8]Two Step Revenue Testing Master'!$C$87</definedName>
    <definedName name="PLstment" localSheetId="4">#REF!</definedName>
    <definedName name="_xlnm.Print_Area" localSheetId="4">CF_T!$A$1:$P$104</definedName>
    <definedName name="_xlnm.Print_Area" localSheetId="0">FS_T!$A$1:$P$107</definedName>
    <definedName name="_xlnm.Print_Area" localSheetId="1">PL_T!$A$1:$P$44</definedName>
    <definedName name="_xlnm.Print_Area" localSheetId="3">SE_T!$A$1:$V$22</definedName>
    <definedName name="_xlnm.Print_Area" localSheetId="2">SE_T_รวม!$A$1:$AB$25</definedName>
    <definedName name="_xlnm.Print_Area">#REF!</definedName>
    <definedName name="Print_Area_MI" localSheetId="4">#REF!</definedName>
    <definedName name="PRINT_AREA_MI">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16" localSheetId="4">#REF!</definedName>
    <definedName name="TEST16">#REF!</definedName>
    <definedName name="TEST17" localSheetId="4">#REF!</definedName>
    <definedName name="TEST17">#REF!</definedName>
    <definedName name="TEST18" localSheetId="4">#REF!</definedName>
    <definedName name="TEST18">#REF!</definedName>
    <definedName name="TEST19" localSheetId="4">#REF!</definedName>
    <definedName name="TEST19">#REF!</definedName>
    <definedName name="TEST2" localSheetId="4">#REF!</definedName>
    <definedName name="TEST2">#REF!</definedName>
    <definedName name="TEST20" localSheetId="4">#REF!</definedName>
    <definedName name="TEST20">#REF!</definedName>
    <definedName name="TEST21" localSheetId="4">#REF!</definedName>
    <definedName name="TEST21">#REF!</definedName>
    <definedName name="TEST22" localSheetId="4">#REF!</definedName>
    <definedName name="TEST22">#REF!</definedName>
    <definedName name="TEST23" localSheetId="4">#REF!</definedName>
    <definedName name="TEST23">#REF!</definedName>
    <definedName name="TEST24" localSheetId="4">#REF!</definedName>
    <definedName name="TEST24">#REF!</definedName>
    <definedName name="TEST25" localSheetId="4">#REF!</definedName>
    <definedName name="TEST25">#REF!</definedName>
    <definedName name="TEST26" localSheetId="4">#REF!</definedName>
    <definedName name="TEST26">#REF!</definedName>
    <definedName name="TEST27" localSheetId="4">#REF!</definedName>
    <definedName name="TEST27">#REF!</definedName>
    <definedName name="TEST28" localSheetId="4">#REF!</definedName>
    <definedName name="TEST28">#REF!</definedName>
    <definedName name="TEST29" localSheetId="4">#REF!</definedName>
    <definedName name="TEST29">#REF!</definedName>
    <definedName name="TEST3" localSheetId="4">#REF!</definedName>
    <definedName name="TEST3">#REF!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32" localSheetId="4">#REF!</definedName>
    <definedName name="TEST32">#REF!</definedName>
    <definedName name="TEST33" localSheetId="4">#REF!</definedName>
    <definedName name="TEST33">#REF!</definedName>
    <definedName name="TEST34" localSheetId="4">#REF!</definedName>
    <definedName name="TEST34">#REF!</definedName>
    <definedName name="TEST35" localSheetId="4">#REF!</definedName>
    <definedName name="TEST35">#REF!</definedName>
    <definedName name="TEST36" localSheetId="4">#REF!</definedName>
    <definedName name="TEST36">#REF!</definedName>
    <definedName name="TEST37" localSheetId="4">#REF!</definedName>
    <definedName name="TEST37">#REF!</definedName>
    <definedName name="TEST38" localSheetId="4">#REF!</definedName>
    <definedName name="TEST38">#REF!</definedName>
    <definedName name="TEST39" localSheetId="4">#REF!</definedName>
    <definedName name="TEST39">#REF!</definedName>
    <definedName name="TEST4" localSheetId="4">#REF!</definedName>
    <definedName name="TEST4">#REF!</definedName>
    <definedName name="TEST40" localSheetId="4">#REF!</definedName>
    <definedName name="TEST40">#REF!</definedName>
    <definedName name="TEST41" localSheetId="4">#REF!</definedName>
    <definedName name="TEST41">#REF!</definedName>
    <definedName name="TEST42" localSheetId="4">#REF!</definedName>
    <definedName name="TEST42">#REF!</definedName>
    <definedName name="TEST43" localSheetId="4">#REF!</definedName>
    <definedName name="TEST43">#REF!</definedName>
    <definedName name="TEST44" localSheetId="4">#REF!</definedName>
    <definedName name="TEST4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TDesiredLevelOfEvidenceItems">'[8]Global Data'!$B$92:$B$95</definedName>
    <definedName name="TwoStepMisstatementIdentified">'[8]Two Step Revenue Testing Master'!$C$85</definedName>
    <definedName name="TwoStepTolerableEstMisstmtCalc">'[8]Two Step Revenue Testing Master'!$T$45</definedName>
    <definedName name="vital5">'[4]Customize Your Invoice'!$E$15</definedName>
    <definedName name="กฟะ19" localSheetId="4">#REF!</definedName>
    <definedName name="กฟะ19">#REF!</definedName>
    <definedName name="ฟห" localSheetId="4">#REF!</definedName>
    <definedName name="ฟห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5" l="1"/>
  <c r="L25" i="5"/>
  <c r="L40" i="5" s="1"/>
  <c r="L45" i="5" s="1"/>
  <c r="N25" i="5"/>
  <c r="N40" i="5" s="1"/>
  <c r="N45" i="5" s="1"/>
  <c r="P25" i="5"/>
  <c r="P40" i="5" s="1"/>
  <c r="P45" i="5" s="1"/>
  <c r="J40" i="5"/>
  <c r="J45" i="5" s="1"/>
  <c r="J66" i="5"/>
  <c r="N66" i="5"/>
  <c r="L66" i="5"/>
  <c r="P66" i="5"/>
  <c r="J91" i="5"/>
  <c r="L91" i="5"/>
  <c r="N91" i="5"/>
  <c r="P91" i="5"/>
  <c r="A16" i="4"/>
  <c r="J16" i="4"/>
  <c r="L16" i="4"/>
  <c r="N16" i="4"/>
  <c r="P16" i="4"/>
  <c r="R16" i="4"/>
  <c r="T16" i="4"/>
  <c r="V16" i="4"/>
  <c r="A22" i="4"/>
  <c r="J22" i="4"/>
  <c r="L22" i="4"/>
  <c r="N22" i="4"/>
  <c r="P22" i="4"/>
  <c r="R22" i="4"/>
  <c r="T22" i="4"/>
  <c r="V22" i="4"/>
  <c r="J18" i="3"/>
  <c r="J25" i="3" s="1"/>
  <c r="L18" i="3"/>
  <c r="L25" i="3" s="1"/>
  <c r="N18" i="3"/>
  <c r="P18" i="3"/>
  <c r="P25" i="3" s="1"/>
  <c r="R18" i="3"/>
  <c r="R25" i="3" s="1"/>
  <c r="T18" i="3"/>
  <c r="T25" i="3" s="1"/>
  <c r="V18" i="3"/>
  <c r="X18" i="3"/>
  <c r="X25" i="3" s="1"/>
  <c r="Z18" i="3"/>
  <c r="Z25" i="3" s="1"/>
  <c r="AB18" i="3"/>
  <c r="AB25" i="3" s="1"/>
  <c r="N25" i="3"/>
  <c r="V25" i="3"/>
  <c r="J14" i="2"/>
  <c r="L14" i="2"/>
  <c r="N14" i="2"/>
  <c r="P14" i="2"/>
  <c r="J20" i="2"/>
  <c r="L20" i="2"/>
  <c r="N20" i="2"/>
  <c r="N22" i="2" s="1"/>
  <c r="N24" i="2" s="1"/>
  <c r="N26" i="2" s="1"/>
  <c r="N28" i="2" s="1"/>
  <c r="N33" i="2" s="1"/>
  <c r="P20" i="2"/>
  <c r="P22" i="2" s="1"/>
  <c r="P24" i="2" s="1"/>
  <c r="P26" i="2" s="1"/>
  <c r="P28" i="2" s="1"/>
  <c r="P33" i="2" s="1"/>
  <c r="J22" i="2"/>
  <c r="J24" i="2"/>
  <c r="J26" i="2" s="1"/>
  <c r="J28" i="2" s="1"/>
  <c r="J33" i="2" s="1"/>
  <c r="J37" i="2"/>
  <c r="L37" i="2"/>
  <c r="N37" i="2"/>
  <c r="P37" i="2"/>
  <c r="J41" i="2"/>
  <c r="L41" i="2"/>
  <c r="N41" i="2"/>
  <c r="P41" i="2"/>
  <c r="J17" i="1"/>
  <c r="L17" i="1"/>
  <c r="N17" i="1"/>
  <c r="P17" i="1"/>
  <c r="J29" i="1"/>
  <c r="L29" i="1"/>
  <c r="N29" i="1"/>
  <c r="P29" i="1"/>
  <c r="J30" i="1"/>
  <c r="L30" i="1"/>
  <c r="N30" i="1"/>
  <c r="P30" i="1"/>
  <c r="J59" i="1"/>
  <c r="L59" i="1"/>
  <c r="N59" i="1"/>
  <c r="P59" i="1"/>
  <c r="J69" i="1"/>
  <c r="L69" i="1"/>
  <c r="N69" i="1"/>
  <c r="P69" i="1"/>
  <c r="J70" i="1"/>
  <c r="L70" i="1"/>
  <c r="N70" i="1"/>
  <c r="P70" i="1"/>
  <c r="J98" i="1"/>
  <c r="L98" i="1"/>
  <c r="N98" i="1"/>
  <c r="P98" i="1"/>
  <c r="J100" i="1"/>
  <c r="L100" i="1"/>
  <c r="N100" i="1"/>
  <c r="P100" i="1"/>
  <c r="J101" i="1"/>
  <c r="L101" i="1"/>
  <c r="N101" i="1"/>
  <c r="P101" i="1"/>
  <c r="L22" i="2" l="1"/>
  <c r="L24" i="2" s="1"/>
  <c r="L26" i="2" s="1"/>
  <c r="L28" i="2" s="1"/>
  <c r="L33" i="2" s="1"/>
  <c r="P92" i="5"/>
  <c r="P94" i="5" s="1"/>
  <c r="J92" i="5"/>
  <c r="J94" i="5" s="1"/>
  <c r="N92" i="5"/>
  <c r="N94" i="5" s="1"/>
  <c r="L92" i="5"/>
  <c r="L94" i="5" s="1"/>
</calcChain>
</file>

<file path=xl/sharedStrings.xml><?xml version="1.0" encoding="utf-8"?>
<sst xmlns="http://schemas.openxmlformats.org/spreadsheetml/2006/main" count="310" uniqueCount="206">
  <si>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</si>
  <si>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</si>
  <si>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</si>
  <si>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รวมส่วนของผู้ถือหุ้นบริษัทใหญ่</t>
  </si>
  <si>
    <t>ยังไม่ได้จัดสรร</t>
  </si>
  <si>
    <t>สำรองตามกฎหมาย</t>
  </si>
  <si>
    <t>จัดสรรแล้ว</t>
  </si>
  <si>
    <t>กำไรสะสม</t>
  </si>
  <si>
    <t>ส่วนเกินจากการรวมธุรกิจภายใต้การควบคุมเดียวกัน</t>
  </si>
  <si>
    <t>ส่วนเกินมูลค่าหุ้นสามัญ</t>
  </si>
  <si>
    <t>หุ้นสามัญ 410,000,000 หุ้น มูลค่าหุ้นละ 1 บาท</t>
  </si>
  <si>
    <t>หุ้นสามัญ 560,000,000 หุ้น มูลค่าหุ้นละ 1 บาท</t>
  </si>
  <si>
    <t>หุ้นที่ออกและชำระเต็มมูลค่าแล้ว</t>
  </si>
  <si>
    <t>ทุนจดทะเบียน</t>
  </si>
  <si>
    <t xml:space="preserve">ทุนเรือนหุ้น                               </t>
  </si>
  <si>
    <t>ส่วนของผู้ถือหุ้น</t>
  </si>
  <si>
    <t>หมายเหตุ</t>
  </si>
  <si>
    <t>งบการเงินเฉพาะกิจการ</t>
  </si>
  <si>
    <t>งบการเงินรวม</t>
  </si>
  <si>
    <t>หน่วย : บาท</t>
  </si>
  <si>
    <t>ณ วันที่ 31 ธันวาคม 2562</t>
  </si>
  <si>
    <t>งบแสดงฐานะการเงิน</t>
  </si>
  <si>
    <t>บริษัท ออลล์ อินสไปร์ ดีเวลลอปเม้นท์ จำกัด (มหาชน) และบริษัทย่อย</t>
  </si>
  <si>
    <t xml:space="preserve">รวมหนี้สิน </t>
  </si>
  <si>
    <t>รวมหนี้สินไม่หมุนเวียน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</si>
  <si>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</si>
  <si>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</si>
  <si>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ประมาณการหนี้สินจากการรับประกันรายได้ค่าเช่า</t>
  </si>
  <si>
    <t>หุ้นกู้ - สุทธิ</t>
  </si>
  <si>
    <t>เงินกู้ยืมระยะยาวจากบุคคลภายนอก - สุทธิ</t>
  </si>
  <si>
    <t>เงินกู้ยืมระยะยาวจากสถาบันการเงิน - สุทธิ</t>
  </si>
  <si>
    <t>หนี้สินตามสัญญาเช่าทางการเงิน - สุทธิ</t>
  </si>
  <si>
    <t>เจ้าหนี้เงินประกันผลงาน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</si>
  <si>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</si>
  <si>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</si>
  <si>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</si>
  <si>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เงินรับล่วงหน้าค่าที่ดิน</t>
  </si>
  <si>
    <t>รายได้รับล่วงหน้าจากลูกค้า</t>
  </si>
  <si>
    <t>หุ้นกู้ที่ถึงกำหนดชำระภายใน 1 ปี</t>
  </si>
  <si>
    <t>เงินกู้ยืมระยะสั้นจากบุคคลภายนอก</t>
  </si>
  <si>
    <t>เงินกู้ยืมระยะยาวจากสถาบันการเงินที่ถึงกำหนดชำระภายใน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</si>
  <si>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</si>
  <si>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เจ้าหนี้การค้าและเจ้าหนี้หมุนเวียนอื่น</t>
  </si>
  <si>
    <t>เงินกู้ยืมระยะสั้นจากสถาบันการเงิน - สุทธิ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</si>
  <si>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</si>
  <si>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</si>
  <si>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</si>
  <si>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</si>
  <si>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</si>
  <si>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</si>
  <si>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</si>
  <si>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ส่วนปรับปรุงอาคารและอุปกรณ์ - สุทธิ</t>
  </si>
  <si>
    <t>อสังหาริมทรัพย์เพื่อการลงทุน - สุทธิ</t>
  </si>
  <si>
    <t>ที่ดินรอการพัฒนา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</si>
  <si>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</si>
  <si>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</si>
  <si>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 - สุทธิ</t>
  </si>
  <si>
    <t>11, 24</t>
  </si>
  <si>
    <t>เงินลงทุนระยะสั้นที่มีภาระผูกพัน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</si>
  <si>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</si>
  <si>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</si>
  <si>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</si>
  <si>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10, 22 , 25</t>
  </si>
  <si>
    <t>ต้นทุนโครงการพัฒนาอสังหาริมทรัพย์เพื่อขาย - สุทธิ</t>
  </si>
  <si>
    <t>เงินมัดจำค่าที่ดิน</t>
  </si>
  <si>
    <t>เงินให้กู้ยืมระยะสั้นแก่บุคคลและกิจการที่เกี่ยวข้องกัน</t>
  </si>
  <si>
    <t>5, 9</t>
  </si>
  <si>
    <t>ต้นทุนในการได้มาซึ่งสัญญาที่ทำกับลูกค้า</t>
  </si>
  <si>
    <t>5, 8</t>
  </si>
  <si>
    <t>ลูกหนี้การค้าและลูกหนี้หมุนเวียนอื่น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</si>
  <si>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</si>
  <si>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</si>
  <si>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</si>
  <si>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</si>
  <si>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ที่ออกจำหน่ายและชำระแล้ว (หุ้น)</t>
  </si>
  <si>
    <t xml:space="preserve">จำนวนหุ้นสามัญถัวเฉลี่ยถ่วงน้ำหนัก </t>
  </si>
  <si>
    <t>กำไรต่อหุ้นขั้นพื้นฐาน (บาท)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</si>
  <si>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</si>
  <si>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</si>
  <si>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</si>
  <si>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</si>
  <si>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กำไรเบ็ดเสร็จรวมสำหรับปี</t>
  </si>
  <si>
    <t>ประกันภัยสำหรับโครงการผลประโยชน์ของพนักงาน - สุทธิภาษี</t>
  </si>
  <si>
    <t>ผลกำไร(ขาดทุน)จากการประมาณการตามหลักคณิตศาสตร์</t>
  </si>
  <si>
    <t>รายการที่จะไม่ถูกจัดประเภทรายการใหม่เข้าไปไว้ในกำไรหรือขาดทุน</t>
  </si>
  <si>
    <t>กำไรขาดทุนเบ็ดเสร็จอื่น :</t>
  </si>
  <si>
    <t>กำไรสำหรับปี</t>
  </si>
  <si>
    <t>ค่าใช้จ่ายภาษีเงินได้</t>
  </si>
  <si>
    <t>กำไรก่อนภาษีเงินได้</t>
  </si>
  <si>
    <t>ต้นทุนทางการเงิน</t>
  </si>
  <si>
    <t>กำไรก่อนต้นทุนทางการเงินและภาษีเงินได้</t>
  </si>
  <si>
    <t>ส่วนแบ่งขาดทุนจากเงินลงทุนในการร่วมค้า</t>
  </si>
  <si>
    <t xml:space="preserve">  ต้นทุนทางการเงินและภาษีเงินได้</t>
  </si>
  <si>
    <t>กำไรก่อนส่วนแบ่งขาดทุนจากเงินลงทุนในการร่วมค้า</t>
  </si>
  <si>
    <t>รวมค่าใช้จ่าย</t>
  </si>
  <si>
    <t>ค่าใช้จ่ายในการบริหาร</t>
  </si>
  <si>
    <t>ค่าใช้จ่ายในการขาย</t>
  </si>
  <si>
    <t>ต้นทุนการให้บริการ</t>
  </si>
  <si>
    <t>ต้นทุนขายอสังหาริมทรัพย์</t>
  </si>
  <si>
    <t>ค่าใช้จ่าย</t>
  </si>
  <si>
    <t>รวมรายได้</t>
  </si>
  <si>
    <t>รายได้อื่น</t>
  </si>
  <si>
    <t>รายได้เงินปันผล</t>
  </si>
  <si>
    <t>รายได้ค่านายหน้าจากการขายที่ดิน</t>
  </si>
  <si>
    <t>รายได้จากการให้บริการ</t>
  </si>
  <si>
    <t>รายได้จากการขายอสังหาริมทรัพย์</t>
  </si>
  <si>
    <t>รายได้</t>
  </si>
  <si>
    <t>2, 3, 5, 30, 31</t>
  </si>
  <si>
    <t>สำหรับปีสิ้นสุดวันที่ 31 ธันวาคม 2562</t>
  </si>
  <si>
    <t>งบกำไรขาดทุนและกำไรขาดทุนเบ็ดเสร็จอื่น</t>
  </si>
  <si>
    <t>ยอดคงเหลือ ณ วันที่ 31 ธันวาคม 2562</t>
  </si>
  <si>
    <t>โอนไปกำไรสะสม</t>
  </si>
  <si>
    <t>กำไร(ขาดทุน)เบ็ดเสร็จรวมสำหรับปี</t>
  </si>
  <si>
    <t>ส่วนได้เสียที่ไม่มีอำนาจควบคุมเพิ่มขึ้น</t>
  </si>
  <si>
    <t>ค่าใช้จ่ายทางตรงเกี่ยวกับการจำหน่ายหุ้นเพิ่มทุน</t>
  </si>
  <si>
    <t>รับชำระค่าหุ้นสามัญเพิ่มทุน</t>
  </si>
  <si>
    <t>ยอดคงเหลือ ณ วันที่ 31 ธันวาคม 2561</t>
  </si>
  <si>
    <t>จ่ายเงินปันผล</t>
  </si>
  <si>
    <t xml:space="preserve"> </t>
  </si>
  <si>
    <t>ยอดคงเหลือ ณ วันที่ 1 มกราคม 2561</t>
  </si>
  <si>
    <t>รวม</t>
  </si>
  <si>
    <t>ไม่มีอำนาจควบคุม</t>
  </si>
  <si>
    <t>บริษัทใหญ่</t>
  </si>
  <si>
    <t>ของส่วนของผู้ถือหุ้น</t>
  </si>
  <si>
    <t>โครงการผลประโยชน์ของพนักงาน</t>
  </si>
  <si>
    <t>ยังไม่จัดสรร</t>
  </si>
  <si>
    <t>การควบคุมเดียวกัน</t>
  </si>
  <si>
    <t>มูลค่าหุ้นสามัญ</t>
  </si>
  <si>
    <t>ที่ออกและชำระแล้ว</t>
  </si>
  <si>
    <t>ส่วนได้เสียที่</t>
  </si>
  <si>
    <t>องค์ประกอบอื่น</t>
  </si>
  <si>
    <t>ตามหลักคณิตศาสตร์ประกันภัยสำหรับ</t>
  </si>
  <si>
    <t>รวมธุรกิจภายใต้</t>
  </si>
  <si>
    <t>ส่วนเกิน</t>
  </si>
  <si>
    <t>ทุนเรือนหุ้น</t>
  </si>
  <si>
    <t>กำไร(ขาดทุน)จากการประมาณการ</t>
  </si>
  <si>
    <t>ส่วนเกินจากการ</t>
  </si>
  <si>
    <t>กำไรขาดทุนเบ็ดเสร็จอื่น</t>
  </si>
  <si>
    <t>ส่วนของผู้ถือหุ้นบริษัทใหญ่</t>
  </si>
  <si>
    <t>งบแสดงการเปลี่ยนแปลงส่วนของผู้ถือหุ้น</t>
  </si>
  <si>
    <t>รวมองค์ประกอบอื่น</t>
  </si>
  <si>
    <t>ค่าเสื่อมราคาที่บันทึกเป็นต้นทุนของอสังหาริมทรัพย์เพื่อการลงทุน</t>
  </si>
  <si>
    <t>จากเงินกู้ยืมระยะยาวจากสถาบันการเงิน</t>
  </si>
  <si>
    <t>ต้นทุนโครงการพัฒนาอสังหาริมทรัพย์เพื่อขายเพิ่มขึ้น</t>
  </si>
  <si>
    <t>จากการโอนเงินมัดจำค่าที่ดิน</t>
  </si>
  <si>
    <t>ต้นทุนทางการเงินรอตัดบัญชีที่รวมเป็นต้นทุนโครงการในระหว่างปี</t>
  </si>
  <si>
    <t>ดอกเบี้ยจ่ายที่รวมเป็นต้นทุนโครงการในระหว่างปี</t>
  </si>
  <si>
    <t>เจ้าหนี้ซื้อทรัพย์สินเพิ่มขึ้น(ลดลง)ระหว่างปี</t>
  </si>
  <si>
    <t>ข้อมูลเพิ่มเติม</t>
  </si>
  <si>
    <t>เงินสดและรายการเทียบเท่าเงินสดคงเหลือ ณ วันสิ้นปี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</si>
  <si>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</si>
  <si>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</si>
  <si>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เงินสดสุทธิได้มาจาก(ใช้ไปใน)กิจกรรมจัดหาเงิน</t>
  </si>
  <si>
    <t>ส่วนของผู้มีส่วนได้เสียที่ไม่มีอำนาจควบคุมเพิ่มขึ้น</t>
  </si>
  <si>
    <t>เงินปันผลจ่าย</t>
  </si>
  <si>
    <t>เงินสดรับจากการเพิ่มทุนหุ้นสามัญ</t>
  </si>
  <si>
    <t>เงินสดจ่ายชำระคืนเงินหุ้นกู้</t>
  </si>
  <si>
    <t>เงินสดรับจากหุ้นกู้</t>
  </si>
  <si>
    <t>เงินสดจ่ายชำระคืนเงินกู้ยืมระยะสั้นจากบุคคลและบริษัทที่เกี่ยวข้องกัน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</si>
  <si>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</si>
  <si>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เงินสดรับจากเงินกู้ยืมระยะยาวจากบุคคลภายนอก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</si>
  <si>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</si>
  <si>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เงินสดจ่ายชำระคืนเงินกู้ยืมระยะสั้นจากบุคคลภายนอก</t>
  </si>
  <si>
    <t>เงินสดรับจากเงินกู้ยืมระยะสั้นจากบุคคลภายนอก</t>
  </si>
  <si>
    <t>เงินสดจ่ายหนี้สินภายใต้สัญญาเช่าทางการเงิน</t>
  </si>
  <si>
    <t>กระแสเงินสดจากกิจกรรมจัดหาเงิน :</t>
  </si>
  <si>
    <t>งบกระแสเงินสด</t>
  </si>
  <si>
    <t>เงินสดสุทธิใช้ไปในกิจกรรมลงทุน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</si>
  <si>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</si>
  <si>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</si>
  <si>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</si>
  <si>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เงินสดจ่ายซื้ออสังหาริมทรัพย์เพื่อการลงทุน</t>
  </si>
  <si>
    <t>เงินปันผลรับ</t>
  </si>
  <si>
    <t>เงินสดจ่ายซื้อเงินลงทุนในบริษัทย่อย</t>
  </si>
  <si>
    <t>เงินสดจ่ายซื้อเงินลงทุนในการร่วมค้า</t>
  </si>
  <si>
    <t>เงินสดจ่ายเงินให้กู้ยืมระยะยาวแก่กิจการที่เกี่ยวข้องกัน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</si>
  <si>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</si>
  <si>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</si>
  <si>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</si>
  <si>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</si>
  <si>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เงินลงทุนระยะสั้นที่ติดภาระค้ำประกันเพิ่มขึ้น</t>
  </si>
  <si>
    <t>กระแสเงินสดจากกิจกรรมลงทุน :</t>
  </si>
  <si>
    <t>เงินสดสุทธิได้มาจากกิจกรรมดำเนินงาน</t>
  </si>
  <si>
    <t>จ่ายภาษีเงินได้</t>
  </si>
  <si>
    <t>จ่ายดอกเบี้ย</t>
  </si>
  <si>
    <t>ดอกเบี้ยรับ</t>
  </si>
  <si>
    <t>จ่ายชำระหนี้สินจากการรับประกันรายได้ค่าเช่า</t>
  </si>
  <si>
    <t>เงินสดรับจากกิจกรรมดำเนินงาน</t>
  </si>
  <si>
    <t xml:space="preserve">เงินรับล่วงหน้าจากลูกค้า </t>
  </si>
  <si>
    <t>การเปลี่ยนแปลงในหนี้สินดำเนินงานเพิ่มขึ้น(ลดลง)</t>
  </si>
  <si>
    <t>ต้นทุนโครงการพัฒนาอสังหาริมทรัพย์เพื่อขาย</t>
  </si>
  <si>
    <t>เงินมัดจำค่าที่ดินและห้องชุด</t>
  </si>
  <si>
    <t>การเปลี่ยนแปลงในสินทรัพย์ดำเนินงาน(เพิ่มขึ้น)ลดลง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</si>
  <si>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</si>
  <si>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</si>
  <si>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ค่าใช้จ่ายดอกเบี้ยจ่าย</t>
  </si>
  <si>
    <t>รายได้ดอกเบี้ย</t>
  </si>
  <si>
    <t>(กำไร)ขาดทุนจากการตัดจำหน่ายสินทรัพย์ถาวร</t>
  </si>
  <si>
    <t>ขาดทุนจากการด้อยค่าของสินทรัพย์ถาวร</t>
  </si>
  <si>
    <t>ค่าเสื่อมราคาและค่าตัดจำหน่าย</t>
  </si>
  <si>
    <t>ตัดขาดทุนดอกเบี้ยระหว่างกันจากการให้กู้ยืมเงินระยะยาว</t>
  </si>
  <si>
    <t>ตัดกำไรระหว่างกันของรายได้ค่านายหน้าจากการขายที่ดินให้การร่วมค้า</t>
  </si>
  <si>
    <t>กำไรจากการขายเงินลงทุนชั่วคราว</t>
  </si>
  <si>
    <t>กำไรที่ยังไม่เกิดขึ้นจริงจากการเปลี่ยนแปลงมูลค่าเงินลงทุน</t>
  </si>
  <si>
    <t>ปรับรายการที่กระทบกำไรเป็นเงินสดรับ (จ่าย):</t>
  </si>
  <si>
    <t>กระแสเงินสดจากกิจกรรมดำเนินงาน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</si>
</sst>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;\-\ "/>
    <numFmt numFmtId="167" formatCode="[$-1070000]d/m/yy;@"/>
    <numFmt numFmtId="168" formatCode="_(* #,##0;_(* \(#,##0\);_(* &quot;-&quot;_);_(@_)"/>
    <numFmt numFmtId="169" formatCode="#,##0.0\ ;\(#,##0.0\);\-\ "/>
    <numFmt numFmtId="170" formatCode="#,##0;\(#,##0\)"/>
    <numFmt numFmtId="171" formatCode="[&lt;=99999999][$-D000000]0\-####\-####;[$-D000000]#\-####\-####"/>
    <numFmt numFmtId="172" formatCode="[$-1010409]d\ mmm\ yy;@"/>
    <numFmt numFmtId="173" formatCode="[$-1010000]d/m/yy;@"/>
  </numFmts>
  <fonts count="15" x14ac:knownFonts="1">
    <font>
      <sz val="14"/>
      <name val="Cordia New"/>
      <charset val="222"/>
    </font>
    <font>
      <sz val="16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b/>
      <sz val="12"/>
      <color rgb="FF222222"/>
      <name val="Arial"/>
      <family val="2"/>
    </font>
    <font>
      <sz val="14"/>
      <color indexed="10"/>
      <name val="Angsana New"/>
      <family val="1"/>
    </font>
    <font>
      <b/>
      <sz val="14"/>
      <color rgb="FFFF0000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1" fillId="0" borderId="0"/>
    <xf numFmtId="0" fontId="14" fillId="0" borderId="0"/>
    <xf numFmtId="0" fontId="6" fillId="0" borderId="0"/>
    <xf numFmtId="0" fontId="6" fillId="0" borderId="0"/>
  </cellStyleXfs>
  <cellXfs count="127">
    <xf numFmtId="0" fontId="0" fillId="0" borderId="0" xfId="0"/>
    <xf numFmtId="0" fontId="2" fillId="0" borderId="0" xfId="1" applyFont="1" applyFill="1" applyAlignment="1"/>
    <xf numFmtId="164" fontId="2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/>
    <xf numFmtId="0" fontId="2" fillId="0" borderId="0" xfId="1" applyFont="1" applyFill="1" applyBorder="1" applyAlignment="1"/>
    <xf numFmtId="164" fontId="2" fillId="0" borderId="0" xfId="1" applyNumberFormat="1" applyFont="1" applyFill="1" applyAlignment="1"/>
    <xf numFmtId="0" fontId="2" fillId="0" borderId="0" xfId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0" fontId="2" fillId="0" borderId="0" xfId="3" applyFont="1" applyFill="1" applyAlignment="1">
      <alignment horizontal="center"/>
    </xf>
    <xf numFmtId="0" fontId="5" fillId="0" borderId="0" xfId="1" applyFont="1" applyFill="1" applyAlignment="1"/>
    <xf numFmtId="165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/>
    <xf numFmtId="0" fontId="2" fillId="0" borderId="0" xfId="1" applyFont="1" applyFill="1" applyAlignment="1">
      <alignment horizontal="left"/>
    </xf>
    <xf numFmtId="0" fontId="2" fillId="0" borderId="0" xfId="1" quotePrefix="1" applyFont="1" applyFill="1" applyAlignment="1">
      <alignment horizontal="left"/>
    </xf>
    <xf numFmtId="0" fontId="2" fillId="0" borderId="0" xfId="0" applyFont="1" applyFill="1" applyAlignment="1"/>
    <xf numFmtId="165" fontId="2" fillId="0" borderId="0" xfId="4" applyNumberFormat="1" applyFont="1" applyFill="1" applyBorder="1" applyAlignment="1"/>
    <xf numFmtId="165" fontId="2" fillId="0" borderId="3" xfId="2" applyNumberFormat="1" applyFont="1" applyFill="1" applyBorder="1" applyAlignment="1">
      <alignment horizontal="right"/>
    </xf>
    <xf numFmtId="1" fontId="2" fillId="0" borderId="4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164" fontId="2" fillId="0" borderId="2" xfId="4" applyNumberFormat="1" applyFont="1" applyFill="1" applyBorder="1" applyAlignment="1"/>
    <xf numFmtId="0" fontId="2" fillId="0" borderId="0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center"/>
    </xf>
    <xf numFmtId="164" fontId="2" fillId="0" borderId="0" xfId="2" applyFont="1" applyFill="1" applyAlignment="1">
      <alignment horizontal="right"/>
    </xf>
    <xf numFmtId="164" fontId="2" fillId="0" borderId="0" xfId="2" applyFont="1" applyFill="1" applyAlignment="1"/>
    <xf numFmtId="164" fontId="2" fillId="0" borderId="0" xfId="2" applyFont="1" applyFill="1" applyAlignment="1">
      <alignment horizontal="center"/>
    </xf>
    <xf numFmtId="165" fontId="2" fillId="0" borderId="5" xfId="2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5" xfId="1" applyNumberFormat="1" applyFont="1" applyFill="1" applyBorder="1" applyAlignment="1"/>
    <xf numFmtId="0" fontId="2" fillId="0" borderId="0" xfId="5" applyFont="1" applyFill="1" applyAlignment="1"/>
    <xf numFmtId="165" fontId="2" fillId="0" borderId="0" xfId="2" applyNumberFormat="1" applyFont="1" applyFill="1" applyAlignment="1">
      <alignment horizontal="right"/>
    </xf>
    <xf numFmtId="167" fontId="2" fillId="0" borderId="0" xfId="0" applyNumberFormat="1" applyFont="1" applyFill="1" applyAlignment="1"/>
    <xf numFmtId="166" fontId="2" fillId="0" borderId="0" xfId="0" applyNumberFormat="1" applyFont="1" applyFill="1" applyAlignment="1"/>
    <xf numFmtId="164" fontId="2" fillId="0" borderId="0" xfId="1" applyNumberFormat="1" applyFont="1" applyFill="1" applyAlignment="1">
      <alignment horizontal="center"/>
    </xf>
    <xf numFmtId="0" fontId="8" fillId="0" borderId="0" xfId="1" applyFont="1" applyFill="1" applyAlignment="1"/>
    <xf numFmtId="165" fontId="8" fillId="0" borderId="0" xfId="2" applyNumberFormat="1" applyFont="1" applyFill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37" fontId="2" fillId="0" borderId="0" xfId="0" applyNumberFormat="1" applyFont="1" applyFill="1" applyBorder="1" applyAlignment="1"/>
    <xf numFmtId="0" fontId="2" fillId="0" borderId="0" xfId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2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2" applyNumberFormat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/>
    </xf>
    <xf numFmtId="0" fontId="2" fillId="0" borderId="0" xfId="3" applyFont="1" applyFill="1" applyAlignment="1"/>
    <xf numFmtId="0" fontId="5" fillId="0" borderId="0" xfId="1" applyFont="1" applyFill="1" applyAlignment="1">
      <alignment horizontal="left"/>
    </xf>
    <xf numFmtId="165" fontId="2" fillId="0" borderId="0" xfId="4" applyNumberFormat="1" applyFont="1" applyFill="1" applyAlignment="1"/>
    <xf numFmtId="0" fontId="2" fillId="0" borderId="0" xfId="1" applyFont="1" applyFill="1" applyAlignment="1">
      <alignment horizontal="right"/>
    </xf>
    <xf numFmtId="0" fontId="2" fillId="0" borderId="0" xfId="4" applyNumberFormat="1" applyFont="1" applyFill="1" applyBorder="1" applyAlignment="1">
      <alignment horizontal="center"/>
    </xf>
    <xf numFmtId="169" fontId="2" fillId="0" borderId="0" xfId="4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170" fontId="11" fillId="0" borderId="0" xfId="0" applyNumberFormat="1" applyFont="1" applyFill="1" applyAlignment="1"/>
    <xf numFmtId="171" fontId="11" fillId="0" borderId="0" xfId="0" applyNumberFormat="1" applyFont="1" applyFill="1" applyBorder="1" applyAlignment="1"/>
    <xf numFmtId="0" fontId="10" fillId="0" borderId="0" xfId="1" applyFont="1" applyFill="1" applyAlignment="1"/>
    <xf numFmtId="164" fontId="10" fillId="0" borderId="0" xfId="1" applyNumberFormat="1" applyFont="1" applyFill="1" applyAlignment="1"/>
    <xf numFmtId="164" fontId="2" fillId="0" borderId="0" xfId="4" applyNumberFormat="1" applyFont="1" applyFill="1" applyBorder="1" applyAlignment="1"/>
    <xf numFmtId="172" fontId="2" fillId="0" borderId="0" xfId="0" applyNumberFormat="1" applyFont="1" applyFill="1" applyAlignment="1"/>
    <xf numFmtId="165" fontId="2" fillId="0" borderId="3" xfId="4" applyNumberFormat="1" applyFont="1" applyFill="1" applyBorder="1" applyAlignment="1"/>
    <xf numFmtId="165" fontId="10" fillId="0" borderId="0" xfId="4" applyNumberFormat="1" applyFont="1" applyFill="1" applyBorder="1" applyAlignment="1"/>
    <xf numFmtId="164" fontId="2" fillId="0" borderId="3" xfId="4" applyNumberFormat="1" applyFont="1" applyFill="1" applyBorder="1" applyAlignment="1"/>
    <xf numFmtId="172" fontId="5" fillId="0" borderId="0" xfId="0" applyNumberFormat="1" applyFont="1" applyFill="1" applyAlignment="1"/>
    <xf numFmtId="165" fontId="10" fillId="0" borderId="0" xfId="1" applyNumberFormat="1" applyFont="1" applyFill="1" applyBorder="1" applyAlignment="1"/>
    <xf numFmtId="165" fontId="2" fillId="0" borderId="1" xfId="4" applyNumberFormat="1" applyFont="1" applyFill="1" applyBorder="1" applyAlignment="1"/>
    <xf numFmtId="171" fontId="5" fillId="0" borderId="0" xfId="0" applyNumberFormat="1" applyFont="1" applyFill="1" applyAlignment="1"/>
    <xf numFmtId="165" fontId="2" fillId="0" borderId="1" xfId="1" applyNumberFormat="1" applyFont="1" applyFill="1" applyBorder="1" applyAlignment="1"/>
    <xf numFmtId="0" fontId="13" fillId="0" borderId="0" xfId="0" applyFont="1" applyFill="1" applyAlignment="1">
      <alignment wrapText="1"/>
    </xf>
    <xf numFmtId="173" fontId="5" fillId="0" borderId="0" xfId="6" applyNumberFormat="1" applyFont="1" applyFill="1" applyAlignment="1"/>
    <xf numFmtId="171" fontId="2" fillId="0" borderId="0" xfId="0" applyNumberFormat="1" applyFont="1" applyFill="1" applyAlignment="1"/>
    <xf numFmtId="171" fontId="13" fillId="0" borderId="0" xfId="0" applyNumberFormat="1" applyFont="1" applyFill="1" applyAlignment="1"/>
    <xf numFmtId="0" fontId="5" fillId="0" borderId="0" xfId="0" applyFont="1" applyFill="1" applyAlignment="1"/>
    <xf numFmtId="167" fontId="5" fillId="0" borderId="0" xfId="0" applyNumberFormat="1" applyFont="1" applyFill="1" applyAlignment="1"/>
    <xf numFmtId="39" fontId="5" fillId="0" borderId="0" xfId="0" applyNumberFormat="1" applyFont="1" applyFill="1" applyAlignment="1" applyProtection="1">
      <alignment horizontal="left"/>
    </xf>
    <xf numFmtId="0" fontId="2" fillId="0" borderId="0" xfId="3" applyFont="1" applyFill="1" applyAlignment="1">
      <alignment horizontal="left"/>
    </xf>
    <xf numFmtId="164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4" xfId="1" applyNumberFormat="1" applyFont="1" applyFill="1" applyBorder="1" applyAlignment="1">
      <alignment horizontal="center"/>
    </xf>
    <xf numFmtId="0" fontId="2" fillId="0" borderId="0" xfId="1" applyFont="1" applyFill="1"/>
    <xf numFmtId="0" fontId="2" fillId="0" borderId="0" xfId="0" applyFont="1" applyFill="1"/>
    <xf numFmtId="165" fontId="2" fillId="0" borderId="0" xfId="1" applyNumberFormat="1" applyFont="1" applyFill="1" applyBorder="1"/>
    <xf numFmtId="165" fontId="2" fillId="0" borderId="0" xfId="2" applyNumberFormat="1" applyFont="1" applyFill="1" applyBorder="1"/>
    <xf numFmtId="0" fontId="2" fillId="0" borderId="0" xfId="0" applyFont="1" applyFill="1" applyBorder="1" applyAlignment="1"/>
    <xf numFmtId="165" fontId="2" fillId="0" borderId="0" xfId="4" applyNumberFormat="1" applyFont="1" applyFill="1" applyBorder="1"/>
    <xf numFmtId="165" fontId="2" fillId="0" borderId="0" xfId="4" applyNumberFormat="1" applyFont="1" applyFill="1"/>
    <xf numFmtId="0" fontId="2" fillId="0" borderId="0" xfId="7" applyFont="1" applyFill="1" applyAlignment="1"/>
    <xf numFmtId="165" fontId="2" fillId="0" borderId="2" xfId="1" applyNumberFormat="1" applyFont="1" applyFill="1" applyBorder="1"/>
    <xf numFmtId="0" fontId="5" fillId="0" borderId="0" xfId="0" applyFont="1" applyFill="1" applyBorder="1" applyAlignment="1"/>
    <xf numFmtId="0" fontId="2" fillId="0" borderId="4" xfId="0" applyFont="1" applyFill="1" applyBorder="1" applyAlignment="1">
      <alignment horizontal="center"/>
    </xf>
    <xf numFmtId="171" fontId="2" fillId="0" borderId="4" xfId="0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/>
    <xf numFmtId="49" fontId="2" fillId="0" borderId="0" xfId="4" applyNumberFormat="1" applyFont="1" applyFill="1" applyBorder="1" applyAlignment="1">
      <alignment horizontal="center"/>
    </xf>
    <xf numFmtId="43" fontId="2" fillId="0" borderId="0" xfId="4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0" xfId="1" quotePrefix="1" applyFont="1" applyFill="1" applyBorder="1" applyAlignment="1">
      <alignment horizontal="center"/>
    </xf>
    <xf numFmtId="0" fontId="2" fillId="0" borderId="0" xfId="1" quotePrefix="1" applyFont="1" applyFill="1" applyAlignment="1"/>
    <xf numFmtId="0" fontId="2" fillId="0" borderId="0" xfId="1" quotePrefix="1" applyFont="1" applyFill="1" applyAlignment="1">
      <alignment horizontal="center"/>
    </xf>
    <xf numFmtId="0" fontId="5" fillId="0" borderId="0" xfId="1" applyFont="1" applyFill="1" applyBorder="1" applyAlignment="1">
      <alignment horizontal="left"/>
    </xf>
    <xf numFmtId="165" fontId="2" fillId="0" borderId="0" xfId="2" applyNumberFormat="1" applyFont="1" applyFill="1" applyBorder="1" applyAlignment="1"/>
    <xf numFmtId="0" fontId="6" fillId="0" borderId="0" xfId="0" applyFont="1" applyFill="1" applyAlignment="1"/>
    <xf numFmtId="0" fontId="5" fillId="0" borderId="0" xfId="1" applyFont="1" applyFill="1" applyBorder="1" applyAlignment="1"/>
    <xf numFmtId="165" fontId="2" fillId="0" borderId="5" xfId="4" applyNumberFormat="1" applyFont="1" applyFill="1" applyBorder="1" applyAlignment="1"/>
    <xf numFmtId="0" fontId="2" fillId="0" borderId="5" xfId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39" fontId="2" fillId="0" borderId="0" xfId="0" quotePrefix="1" applyNumberFormat="1" applyFont="1" applyFill="1" applyAlignment="1" applyProtection="1">
      <alignment horizontal="left"/>
    </xf>
    <xf numFmtId="165" fontId="2" fillId="0" borderId="2" xfId="4" applyNumberFormat="1" applyFont="1" applyFill="1" applyBorder="1" applyAlignment="1"/>
    <xf numFmtId="39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Border="1" applyAlignment="1">
      <alignment horizontal="center"/>
    </xf>
    <xf numFmtId="0" fontId="2" fillId="0" borderId="5" xfId="1" applyNumberFormat="1" applyFont="1" applyFill="1" applyBorder="1" applyAlignment="1">
      <alignment horizontal="center"/>
    </xf>
    <xf numFmtId="0" fontId="9" fillId="0" borderId="0" xfId="0" applyFont="1" applyFill="1"/>
    <xf numFmtId="0" fontId="2" fillId="0" borderId="0" xfId="8" applyFont="1" applyFill="1" applyAlignment="1">
      <alignment vertical="center"/>
    </xf>
    <xf numFmtId="0" fontId="12" fillId="0" borderId="0" xfId="1" applyFont="1" applyFill="1" applyAlignment="1">
      <alignment horizontal="left"/>
    </xf>
    <xf numFmtId="0" fontId="2" fillId="0" borderId="4" xfId="1" applyFont="1" applyFill="1" applyBorder="1" applyAlignment="1">
      <alignment horizontal="center"/>
    </xf>
    <xf numFmtId="164" fontId="2" fillId="0" borderId="5" xfId="4" applyNumberFormat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2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/>
    </xf>
    <xf numFmtId="0" fontId="2" fillId="0" borderId="5" xfId="1" quotePrefix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wrapText="1"/>
    </xf>
    <xf numFmtId="164" fontId="2" fillId="0" borderId="5" xfId="1" applyNumberFormat="1" applyFont="1" applyFill="1" applyBorder="1" applyAlignment="1">
      <alignment horizontal="center"/>
    </xf>
  </cellXfs>
  <cellStyles count="9">
    <cellStyle name="Comma 10 15 2" xfId="4"/>
    <cellStyle name="Comma_CM Q3'07" xfId="2"/>
    <cellStyle name="Normal" xfId="0" builtinId="0"/>
    <cellStyle name="Normal 10 2" xfId="7"/>
    <cellStyle name="Normal 6" xfId="6"/>
    <cellStyle name="Normal_CM Q3'07" xfId="1"/>
    <cellStyle name="Normal_CPM 2007 FS" xfId="3"/>
    <cellStyle name="Normal_TEY Q4 07" xfId="5"/>
    <cellStyle name="ปกติ_Copy of Lead SheetMahajak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104</xdr:row>
      <xdr:rowOff>0</xdr:rowOff>
    </xdr:from>
    <xdr:ext cx="1688591" cy="11769"/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0" y="33147000"/>
          <a:ext cx="1688591" cy="11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I108"/>
  <sheetViews>
    <sheetView showGridLines="0" view="pageBreakPreview" topLeftCell="A13" zoomScale="115" zoomScaleNormal="85" zoomScaleSheetLayoutView="115" workbookViewId="0">
      <selection activeCell="L18" sqref="L18"/>
    </sheetView>
  </sheetViews>
  <sheetFormatPr defaultRowHeight="21.95" customHeight="1" x14ac:dyDescent="0.45"/>
  <cols>
    <col min="1" max="6" width="1.7109375" style="1" customWidth="1"/>
    <col min="7" max="7" width="41.7109375" style="1" customWidth="1"/>
    <col min="8" max="8" width="8.7109375" style="6" customWidth="1"/>
    <col min="9" max="9" width="1" style="1" customWidth="1"/>
    <col min="10" max="10" width="14.7109375" style="5" customWidth="1"/>
    <col min="11" max="11" width="1" style="1" customWidth="1"/>
    <col min="12" max="12" width="14.7109375" style="1" customWidth="1"/>
    <col min="13" max="13" width="1" style="4" customWidth="1"/>
    <col min="14" max="14" width="14.7109375" style="1" customWidth="1"/>
    <col min="15" max="15" width="1" style="1" customWidth="1"/>
    <col min="16" max="16" width="14.7109375" style="1" customWidth="1"/>
    <col min="17" max="17" width="5" style="3" customWidth="1"/>
    <col min="18" max="18" width="15.7109375" style="3" customWidth="1"/>
    <col min="19" max="38" width="15.7109375" style="2" customWidth="1"/>
    <col min="39" max="16384" width="9.140625" style="1"/>
  </cols>
  <sheetData>
    <row r="1" spans="1:38" s="3" customFormat="1" ht="21.95" customHeight="1" x14ac:dyDescent="0.45">
      <c r="A1" s="118" t="s">
        <v>22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s="3" customFormat="1" ht="21.95" customHeight="1" x14ac:dyDescent="0.45">
      <c r="A2" s="118" t="s">
        <v>21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3" customFormat="1" ht="21.95" customHeight="1" x14ac:dyDescent="0.45">
      <c r="A3" s="118" t="s">
        <v>20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s="3" customFormat="1" ht="21.95" customHeight="1" x14ac:dyDescent="0.45">
      <c r="A4" s="22"/>
      <c r="B4" s="22"/>
      <c r="C4" s="22"/>
      <c r="D4" s="22"/>
      <c r="E4" s="22"/>
      <c r="F4" s="22"/>
      <c r="G4" s="22"/>
      <c r="H4" s="42"/>
      <c r="I4" s="22"/>
      <c r="J4" s="119" t="s">
        <v>19</v>
      </c>
      <c r="K4" s="119"/>
      <c r="L4" s="119"/>
      <c r="M4" s="119"/>
      <c r="N4" s="119"/>
      <c r="O4" s="119"/>
      <c r="P4" s="119"/>
      <c r="Q4" s="57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s="3" customFormat="1" ht="21.95" customHeight="1" x14ac:dyDescent="0.45">
      <c r="A5" s="22"/>
      <c r="B5" s="22"/>
      <c r="C5" s="22"/>
      <c r="D5" s="22"/>
      <c r="E5" s="22"/>
      <c r="F5" s="22"/>
      <c r="G5" s="22"/>
      <c r="H5" s="42"/>
      <c r="I5" s="22"/>
      <c r="J5" s="120" t="s">
        <v>18</v>
      </c>
      <c r="K5" s="120"/>
      <c r="L5" s="120"/>
      <c r="M5" s="23"/>
      <c r="N5" s="120" t="s">
        <v>17</v>
      </c>
      <c r="O5" s="120"/>
      <c r="P5" s="120"/>
      <c r="Q5" s="56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s="3" customFormat="1" ht="21.95" customHeight="1" x14ac:dyDescent="0.45">
      <c r="A6" s="22"/>
      <c r="B6" s="22"/>
      <c r="C6" s="22"/>
      <c r="D6" s="22"/>
      <c r="E6" s="22"/>
      <c r="F6" s="22"/>
      <c r="G6" s="22"/>
      <c r="H6" s="25" t="s">
        <v>16</v>
      </c>
      <c r="I6" s="22"/>
      <c r="J6" s="20">
        <v>2562</v>
      </c>
      <c r="K6" s="21"/>
      <c r="L6" s="20">
        <v>2561</v>
      </c>
      <c r="M6" s="21"/>
      <c r="N6" s="20">
        <v>2562</v>
      </c>
      <c r="O6" s="21"/>
      <c r="P6" s="20">
        <v>2561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s="3" customFormat="1" ht="21.95" customHeight="1" x14ac:dyDescent="0.45">
      <c r="A7" s="10" t="s">
        <v>73</v>
      </c>
      <c r="B7" s="10"/>
      <c r="C7" s="10"/>
      <c r="D7" s="10"/>
      <c r="E7" s="10"/>
      <c r="F7" s="10"/>
      <c r="G7" s="10"/>
      <c r="H7" s="42"/>
      <c r="I7" s="1"/>
      <c r="J7" s="55"/>
      <c r="K7" s="44"/>
      <c r="L7" s="55"/>
      <c r="M7" s="44"/>
      <c r="N7" s="33"/>
      <c r="O7" s="44"/>
      <c r="P7" s="55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s="3" customFormat="1" ht="21.95" customHeight="1" x14ac:dyDescent="0.45">
      <c r="A8" s="10" t="s">
        <v>72</v>
      </c>
      <c r="B8" s="1"/>
      <c r="C8" s="1"/>
      <c r="D8" s="1"/>
      <c r="E8" s="1"/>
      <c r="F8" s="1"/>
      <c r="G8" s="1"/>
      <c r="H8" s="6"/>
      <c r="I8" s="1"/>
      <c r="J8" s="5"/>
      <c r="K8" s="4"/>
      <c r="L8" s="1"/>
      <c r="M8" s="4"/>
      <c r="N8" s="33"/>
      <c r="O8" s="4"/>
      <c r="P8" s="1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3" customFormat="1" ht="21.95" customHeight="1" x14ac:dyDescent="0.45">
      <c r="A9" s="1"/>
      <c r="B9" s="1" t="s">
        <v>71</v>
      </c>
      <c r="C9" s="1"/>
      <c r="D9" s="1"/>
      <c r="E9" s="1"/>
      <c r="F9" s="1"/>
      <c r="G9" s="1"/>
      <c r="H9" s="13">
        <v>6</v>
      </c>
      <c r="I9" s="1"/>
      <c r="J9" s="30">
        <v>398754242</v>
      </c>
      <c r="K9" s="30"/>
      <c r="L9" s="30">
        <v>295790245</v>
      </c>
      <c r="M9" s="8"/>
      <c r="N9" s="33">
        <v>367770644</v>
      </c>
      <c r="O9" s="33"/>
      <c r="P9" s="7">
        <v>215818188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3" customFormat="1" ht="21.95" customHeight="1" x14ac:dyDescent="0.45">
      <c r="A10" s="1"/>
      <c r="B10" s="1" t="s">
        <v>70</v>
      </c>
      <c r="C10" s="1"/>
      <c r="D10" s="1"/>
      <c r="E10" s="1"/>
      <c r="F10" s="1"/>
      <c r="G10" s="1"/>
      <c r="H10" s="13">
        <v>7</v>
      </c>
      <c r="I10" s="1"/>
      <c r="J10" s="30">
        <v>251575674</v>
      </c>
      <c r="K10" s="30"/>
      <c r="L10" s="30">
        <v>1391094</v>
      </c>
      <c r="M10" s="8"/>
      <c r="N10" s="33">
        <v>251575674</v>
      </c>
      <c r="O10" s="33"/>
      <c r="P10" s="7">
        <v>1391094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3" customFormat="1" ht="21.95" customHeight="1" x14ac:dyDescent="0.45">
      <c r="A11" s="1"/>
      <c r="B11" s="49" t="s">
        <v>69</v>
      </c>
      <c r="C11" s="1"/>
      <c r="D11" s="1"/>
      <c r="E11" s="1"/>
      <c r="F11" s="1"/>
      <c r="G11" s="1"/>
      <c r="H11" s="13" t="s">
        <v>68</v>
      </c>
      <c r="I11" s="1"/>
      <c r="J11" s="30">
        <v>182075386</v>
      </c>
      <c r="K11" s="30"/>
      <c r="L11" s="30">
        <v>93005798</v>
      </c>
      <c r="M11" s="8"/>
      <c r="N11" s="33">
        <v>281103629</v>
      </c>
      <c r="O11" s="33"/>
      <c r="P11" s="7">
        <v>80269710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s="3" customFormat="1" ht="21.95" customHeight="1" x14ac:dyDescent="0.45">
      <c r="A12" s="1"/>
      <c r="B12" s="49" t="s">
        <v>67</v>
      </c>
      <c r="C12" s="1"/>
      <c r="D12" s="1"/>
      <c r="E12" s="1"/>
      <c r="F12" s="1"/>
      <c r="G12" s="1"/>
      <c r="H12" s="13" t="s">
        <v>66</v>
      </c>
      <c r="I12" s="1"/>
      <c r="J12" s="30">
        <v>112846739</v>
      </c>
      <c r="K12" s="30"/>
      <c r="L12" s="30">
        <v>157247785</v>
      </c>
      <c r="M12" s="8"/>
      <c r="N12" s="33">
        <v>131959096</v>
      </c>
      <c r="O12" s="33"/>
      <c r="P12" s="7">
        <v>187888994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s="3" customFormat="1" ht="21.95" customHeight="1" x14ac:dyDescent="0.45">
      <c r="A13" s="1"/>
      <c r="B13" s="1" t="s">
        <v>65</v>
      </c>
      <c r="C13" s="1"/>
      <c r="D13" s="1"/>
      <c r="E13" s="1"/>
      <c r="F13" s="1"/>
      <c r="G13" s="1"/>
      <c r="H13" s="13">
        <v>5</v>
      </c>
      <c r="I13" s="1"/>
      <c r="J13" s="30">
        <v>0</v>
      </c>
      <c r="K13" s="30"/>
      <c r="L13" s="30">
        <v>0</v>
      </c>
      <c r="M13" s="8"/>
      <c r="N13" s="33">
        <v>83000000</v>
      </c>
      <c r="O13" s="33"/>
      <c r="P13" s="7">
        <v>8000000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s="3" customFormat="1" ht="21.95" customHeight="1" x14ac:dyDescent="0.45">
      <c r="A14" s="1"/>
      <c r="B14" s="1" t="s">
        <v>64</v>
      </c>
      <c r="C14" s="1"/>
      <c r="D14" s="1"/>
      <c r="E14" s="1"/>
      <c r="F14" s="1"/>
      <c r="G14" s="1"/>
      <c r="H14" s="54">
        <v>35.1</v>
      </c>
      <c r="I14" s="1"/>
      <c r="J14" s="30">
        <v>865990000</v>
      </c>
      <c r="K14" s="30"/>
      <c r="L14" s="30">
        <v>165000000</v>
      </c>
      <c r="M14" s="8"/>
      <c r="N14" s="33">
        <v>865990000</v>
      </c>
      <c r="O14" s="33"/>
      <c r="P14" s="7">
        <v>165000000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s="3" customFormat="1" ht="21.95" customHeight="1" x14ac:dyDescent="0.45">
      <c r="A15" s="1"/>
      <c r="B15" s="1" t="s">
        <v>63</v>
      </c>
      <c r="C15" s="1"/>
      <c r="D15" s="1"/>
      <c r="E15" s="1"/>
      <c r="F15" s="1"/>
      <c r="G15" s="1"/>
      <c r="H15" s="13" t="s">
        <v>62</v>
      </c>
      <c r="I15" s="1"/>
      <c r="J15" s="30">
        <v>4175286620</v>
      </c>
      <c r="K15" s="30"/>
      <c r="L15" s="30">
        <v>4020187618</v>
      </c>
      <c r="M15" s="8"/>
      <c r="N15" s="33">
        <v>4154838596</v>
      </c>
      <c r="O15" s="33"/>
      <c r="P15" s="7">
        <v>3981721440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s="3" customFormat="1" ht="21.95" customHeight="1" x14ac:dyDescent="0.45">
      <c r="A16" s="1"/>
      <c r="B16" s="1" t="s">
        <v>61</v>
      </c>
      <c r="C16" s="1"/>
      <c r="D16" s="1"/>
      <c r="E16" s="1"/>
      <c r="F16" s="1"/>
      <c r="G16" s="1"/>
      <c r="H16" s="13"/>
      <c r="I16" s="1"/>
      <c r="J16" s="30">
        <v>2554531</v>
      </c>
      <c r="K16" s="30"/>
      <c r="L16" s="30">
        <v>0</v>
      </c>
      <c r="M16" s="8"/>
      <c r="N16" s="33">
        <v>2554531</v>
      </c>
      <c r="O16" s="33"/>
      <c r="P16" s="7">
        <v>0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61" s="3" customFormat="1" ht="21.95" customHeight="1" x14ac:dyDescent="0.45">
      <c r="A17" s="10" t="s">
        <v>60</v>
      </c>
      <c r="B17" s="1"/>
      <c r="C17" s="1"/>
      <c r="D17" s="52"/>
      <c r="E17" s="1"/>
      <c r="F17" s="1"/>
      <c r="G17" s="1"/>
      <c r="H17" s="53"/>
      <c r="I17" s="1"/>
      <c r="J17" s="29">
        <f>SUM(J9:J16)</f>
        <v>5989083192</v>
      </c>
      <c r="K17" s="7"/>
      <c r="L17" s="29">
        <f>SUM(L9:L16)</f>
        <v>4732622540</v>
      </c>
      <c r="M17" s="8"/>
      <c r="N17" s="29">
        <f>SUM(N9:N16)</f>
        <v>6138792170</v>
      </c>
      <c r="O17" s="7"/>
      <c r="P17" s="29">
        <f>SUM(P9:P16)</f>
        <v>4640089426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s="3" customFormat="1" ht="21.95" customHeight="1" x14ac:dyDescent="0.45">
      <c r="A18" s="10" t="s">
        <v>59</v>
      </c>
      <c r="B18" s="1"/>
      <c r="C18" s="1"/>
      <c r="D18" s="1"/>
      <c r="E18" s="1"/>
      <c r="F18" s="1"/>
      <c r="G18" s="1"/>
      <c r="H18" s="53"/>
      <c r="I18" s="1"/>
      <c r="J18" s="8"/>
      <c r="K18" s="8"/>
      <c r="L18" s="8"/>
      <c r="M18" s="8"/>
      <c r="N18" s="8"/>
      <c r="O18" s="7"/>
      <c r="P18" s="8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s="3" customFormat="1" ht="21.95" customHeight="1" x14ac:dyDescent="0.45">
      <c r="A19" s="10"/>
      <c r="B19" s="1" t="s">
        <v>58</v>
      </c>
      <c r="C19" s="1"/>
      <c r="D19" s="1"/>
      <c r="E19" s="1"/>
      <c r="F19" s="1"/>
      <c r="G19" s="1"/>
      <c r="H19" s="13" t="s">
        <v>57</v>
      </c>
      <c r="I19" s="1"/>
      <c r="J19" s="8">
        <v>54395202</v>
      </c>
      <c r="K19" s="30"/>
      <c r="L19" s="8">
        <v>54242092</v>
      </c>
      <c r="M19" s="8"/>
      <c r="N19" s="7">
        <v>54395202</v>
      </c>
      <c r="O19" s="33"/>
      <c r="P19" s="7">
        <v>54242092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s="3" customFormat="1" ht="21.95" customHeight="1" x14ac:dyDescent="0.45">
      <c r="A20" s="10"/>
      <c r="B20" s="1" t="s">
        <v>56</v>
      </c>
      <c r="C20" s="1"/>
      <c r="D20" s="1"/>
      <c r="E20" s="1"/>
      <c r="F20" s="1"/>
      <c r="G20" s="1"/>
      <c r="H20" s="13">
        <v>5</v>
      </c>
      <c r="I20" s="1"/>
      <c r="J20" s="8">
        <v>516187436</v>
      </c>
      <c r="K20" s="30"/>
      <c r="L20" s="8">
        <v>449539571</v>
      </c>
      <c r="M20" s="8"/>
      <c r="N20" s="7">
        <v>628530000</v>
      </c>
      <c r="O20" s="33"/>
      <c r="P20" s="7">
        <v>530100000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s="3" customFormat="1" ht="21.95" customHeight="1" x14ac:dyDescent="0.45">
      <c r="A21" s="10"/>
      <c r="B21" s="1" t="s">
        <v>55</v>
      </c>
      <c r="C21" s="1"/>
      <c r="D21" s="1"/>
      <c r="E21" s="1"/>
      <c r="F21" s="1"/>
      <c r="G21" s="1"/>
      <c r="H21" s="13">
        <v>12</v>
      </c>
      <c r="I21" s="1"/>
      <c r="J21" s="8">
        <v>5806592</v>
      </c>
      <c r="K21" s="30"/>
      <c r="L21" s="8">
        <v>12361800</v>
      </c>
      <c r="M21" s="8"/>
      <c r="N21" s="7">
        <v>73619100</v>
      </c>
      <c r="O21" s="33"/>
      <c r="P21" s="7">
        <v>73619100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s="3" customFormat="1" ht="21.95" customHeight="1" x14ac:dyDescent="0.45">
      <c r="A22" s="1"/>
      <c r="B22" s="1" t="s">
        <v>54</v>
      </c>
      <c r="C22" s="1"/>
      <c r="D22" s="1"/>
      <c r="E22" s="1"/>
      <c r="F22" s="1"/>
      <c r="G22" s="1"/>
      <c r="H22" s="13">
        <v>13</v>
      </c>
      <c r="I22" s="1"/>
      <c r="J22" s="8">
        <v>0</v>
      </c>
      <c r="K22" s="30"/>
      <c r="L22" s="8">
        <v>0</v>
      </c>
      <c r="M22" s="8"/>
      <c r="N22" s="7">
        <v>42229180</v>
      </c>
      <c r="O22" s="33"/>
      <c r="P22" s="7">
        <v>31479705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s="3" customFormat="1" ht="21.95" customHeight="1" x14ac:dyDescent="0.45">
      <c r="A23" s="1"/>
      <c r="B23" s="1" t="s">
        <v>53</v>
      </c>
      <c r="C23" s="1"/>
      <c r="D23" s="1"/>
      <c r="E23" s="1"/>
      <c r="F23" s="1"/>
      <c r="G23" s="1"/>
      <c r="H23" s="13">
        <v>19</v>
      </c>
      <c r="I23" s="1"/>
      <c r="J23" s="8">
        <v>614020445</v>
      </c>
      <c r="K23" s="30"/>
      <c r="L23" s="8">
        <v>614020445</v>
      </c>
      <c r="M23" s="8"/>
      <c r="N23" s="7">
        <v>614020445</v>
      </c>
      <c r="O23" s="33"/>
      <c r="P23" s="7">
        <v>614020445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s="3" customFormat="1" ht="21.95" customHeight="1" x14ac:dyDescent="0.45">
      <c r="A24" s="1"/>
      <c r="B24" s="1" t="s">
        <v>52</v>
      </c>
      <c r="C24" s="1"/>
      <c r="D24" s="1"/>
      <c r="E24" s="1"/>
      <c r="F24" s="1"/>
      <c r="G24" s="1"/>
      <c r="H24" s="13">
        <v>14</v>
      </c>
      <c r="I24" s="1"/>
      <c r="J24" s="8">
        <v>305916947</v>
      </c>
      <c r="K24" s="30"/>
      <c r="L24" s="8">
        <v>0</v>
      </c>
      <c r="M24" s="8"/>
      <c r="N24" s="7">
        <v>0</v>
      </c>
      <c r="O24" s="33"/>
      <c r="P24" s="7">
        <v>0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s="3" customFormat="1" ht="21.95" customHeight="1" x14ac:dyDescent="0.45">
      <c r="A25" s="1"/>
      <c r="B25" s="1" t="s">
        <v>51</v>
      </c>
      <c r="C25" s="1"/>
      <c r="D25" s="1"/>
      <c r="E25" s="1"/>
      <c r="F25" s="1"/>
      <c r="G25" s="1"/>
      <c r="H25" s="13">
        <v>15</v>
      </c>
      <c r="I25" s="1"/>
      <c r="J25" s="8">
        <v>72125113</v>
      </c>
      <c r="K25" s="33"/>
      <c r="L25" s="8">
        <v>90581547</v>
      </c>
      <c r="M25" s="8"/>
      <c r="N25" s="7">
        <v>68607159</v>
      </c>
      <c r="O25" s="33"/>
      <c r="P25" s="7">
        <v>89247442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s="3" customFormat="1" ht="21.95" customHeight="1" x14ac:dyDescent="0.45">
      <c r="A26" s="1"/>
      <c r="B26" s="1" t="s">
        <v>50</v>
      </c>
      <c r="C26" s="1"/>
      <c r="D26" s="52"/>
      <c r="E26" s="1"/>
      <c r="F26" s="1"/>
      <c r="G26" s="1"/>
      <c r="H26" s="13">
        <v>16</v>
      </c>
      <c r="I26" s="1"/>
      <c r="J26" s="8">
        <v>9104288</v>
      </c>
      <c r="K26" s="51"/>
      <c r="L26" s="8">
        <v>7930310</v>
      </c>
      <c r="M26" s="51"/>
      <c r="N26" s="7">
        <v>8513340</v>
      </c>
      <c r="O26" s="33"/>
      <c r="P26" s="7">
        <v>7594810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s="3" customFormat="1" ht="21.95" customHeight="1" x14ac:dyDescent="0.45">
      <c r="A27" s="1"/>
      <c r="B27" s="16" t="s">
        <v>49</v>
      </c>
      <c r="C27" s="1"/>
      <c r="D27" s="1"/>
      <c r="E27" s="6"/>
      <c r="F27" s="1"/>
      <c r="G27" s="1"/>
      <c r="H27" s="13">
        <v>17</v>
      </c>
      <c r="I27" s="1"/>
      <c r="J27" s="8">
        <v>27807751</v>
      </c>
      <c r="K27" s="30"/>
      <c r="L27" s="8">
        <v>30048275</v>
      </c>
      <c r="M27" s="8"/>
      <c r="N27" s="7">
        <v>7181793</v>
      </c>
      <c r="O27" s="33"/>
      <c r="P27" s="7">
        <v>5483860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s="3" customFormat="1" ht="21.95" customHeight="1" x14ac:dyDescent="0.45">
      <c r="A28" s="1"/>
      <c r="B28" s="1" t="s">
        <v>48</v>
      </c>
      <c r="C28" s="1"/>
      <c r="D28" s="1"/>
      <c r="E28" s="1"/>
      <c r="F28" s="1"/>
      <c r="G28" s="1"/>
      <c r="H28" s="13">
        <v>18</v>
      </c>
      <c r="I28" s="1"/>
      <c r="J28" s="8">
        <v>37172896</v>
      </c>
      <c r="K28" s="30"/>
      <c r="L28" s="8">
        <v>19057374</v>
      </c>
      <c r="M28" s="8"/>
      <c r="N28" s="33">
        <v>34944098</v>
      </c>
      <c r="O28" s="33"/>
      <c r="P28" s="51">
        <v>17614134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s="3" customFormat="1" ht="21.95" customHeight="1" x14ac:dyDescent="0.45">
      <c r="A29" s="10" t="s">
        <v>47</v>
      </c>
      <c r="B29" s="10"/>
      <c r="C29" s="1"/>
      <c r="D29" s="1"/>
      <c r="E29" s="1"/>
      <c r="F29" s="1"/>
      <c r="G29" s="1"/>
      <c r="H29" s="49"/>
      <c r="I29" s="1"/>
      <c r="J29" s="29">
        <f>SUM(J19:J28)</f>
        <v>1642536670</v>
      </c>
      <c r="K29" s="30"/>
      <c r="L29" s="29">
        <f>SUM(L19:L28)</f>
        <v>1277781414</v>
      </c>
      <c r="M29" s="8"/>
      <c r="N29" s="29">
        <f>SUM(N19:N28)</f>
        <v>1532040317</v>
      </c>
      <c r="O29" s="33"/>
      <c r="P29" s="29">
        <f>SUM(P19:P28)</f>
        <v>1423401588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s="3" customFormat="1" ht="21.95" customHeight="1" thickBot="1" x14ac:dyDescent="0.5">
      <c r="A30" s="10" t="s">
        <v>46</v>
      </c>
      <c r="B30" s="50"/>
      <c r="C30" s="1"/>
      <c r="D30" s="1"/>
      <c r="E30" s="1"/>
      <c r="F30" s="1"/>
      <c r="G30" s="1"/>
      <c r="H30" s="49"/>
      <c r="I30" s="1"/>
      <c r="J30" s="11">
        <f>SUM(J17,J29)</f>
        <v>7631619862</v>
      </c>
      <c r="K30" s="30"/>
      <c r="L30" s="11">
        <f>SUM(L17,L29)</f>
        <v>6010403954</v>
      </c>
      <c r="M30" s="8"/>
      <c r="N30" s="11">
        <f>SUM(N17,N29)</f>
        <v>7670832487</v>
      </c>
      <c r="O30" s="7"/>
      <c r="P30" s="11">
        <f>SUM(P17,P29)</f>
        <v>6063491014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s="3" customFormat="1" ht="21.95" customHeight="1" thickTop="1" x14ac:dyDescent="0.45">
      <c r="A31" s="4"/>
      <c r="B31" s="24"/>
      <c r="C31" s="4"/>
      <c r="D31" s="4"/>
      <c r="E31" s="4"/>
      <c r="F31" s="4"/>
      <c r="G31" s="4"/>
      <c r="H31" s="42"/>
      <c r="I31" s="4"/>
      <c r="J31" s="46"/>
      <c r="K31" s="46"/>
      <c r="L31" s="46"/>
      <c r="M31" s="46"/>
      <c r="N31" s="47"/>
      <c r="O31" s="47"/>
      <c r="P31" s="47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s="3" customFormat="1" ht="21.95" customHeight="1" x14ac:dyDescent="0.45">
      <c r="A32" s="4"/>
      <c r="B32" s="24"/>
      <c r="C32" s="4"/>
      <c r="D32" s="4"/>
      <c r="E32" s="4"/>
      <c r="F32" s="4"/>
      <c r="G32" s="4"/>
      <c r="H32" s="42"/>
      <c r="I32" s="4"/>
      <c r="J32" s="46"/>
      <c r="K32" s="46"/>
      <c r="L32" s="46"/>
      <c r="M32" s="46"/>
      <c r="N32" s="47"/>
      <c r="O32" s="47"/>
      <c r="P32" s="47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s="3" customFormat="1" ht="21.95" customHeight="1" x14ac:dyDescent="0.45">
      <c r="A33" s="104"/>
      <c r="B33" s="24"/>
      <c r="C33" s="4"/>
      <c r="D33" s="4"/>
      <c r="E33" s="4"/>
      <c r="F33" s="4"/>
      <c r="G33" s="4"/>
      <c r="H33" s="48"/>
      <c r="I33" s="4"/>
      <c r="J33" s="46"/>
      <c r="K33" s="46"/>
      <c r="L33" s="46"/>
      <c r="M33" s="46"/>
      <c r="N33" s="46"/>
      <c r="O33" s="46"/>
      <c r="P33" s="46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s="3" customFormat="1" ht="21.95" customHeight="1" x14ac:dyDescent="0.45">
      <c r="A34" s="104"/>
      <c r="B34" s="4"/>
      <c r="C34" s="4"/>
      <c r="D34" s="4"/>
      <c r="E34" s="4"/>
      <c r="F34" s="4"/>
      <c r="G34" s="4"/>
      <c r="H34" s="42"/>
      <c r="I34" s="4"/>
      <c r="J34" s="47"/>
      <c r="K34" s="46"/>
      <c r="L34" s="47"/>
      <c r="M34" s="46"/>
      <c r="N34" s="47"/>
      <c r="O34" s="47"/>
      <c r="P34" s="47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s="3" customFormat="1" ht="21.95" customHeight="1" x14ac:dyDescent="0.45">
      <c r="A35" s="15"/>
      <c r="B35" s="1"/>
      <c r="C35" s="1"/>
      <c r="D35" s="1"/>
      <c r="E35" s="1"/>
      <c r="F35" s="1"/>
      <c r="G35" s="116"/>
      <c r="H35" s="6"/>
      <c r="I35" s="1"/>
      <c r="J35" s="46"/>
      <c r="K35" s="1"/>
      <c r="L35" s="46"/>
      <c r="M35" s="4"/>
      <c r="N35" s="45"/>
      <c r="O35" s="45"/>
      <c r="P35" s="4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s="3" customFormat="1" ht="21.95" customHeight="1" x14ac:dyDescent="0.45">
      <c r="A36" s="15"/>
      <c r="B36" s="1"/>
      <c r="C36" s="1"/>
      <c r="D36" s="1"/>
      <c r="E36" s="1"/>
      <c r="F36" s="1"/>
      <c r="G36" s="1"/>
      <c r="H36" s="6"/>
      <c r="I36" s="1"/>
      <c r="J36" s="46"/>
      <c r="K36" s="1"/>
      <c r="L36" s="46"/>
      <c r="M36" s="4"/>
      <c r="N36" s="45"/>
      <c r="O36" s="45"/>
      <c r="P36" s="4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s="3" customFormat="1" ht="21.95" customHeight="1" x14ac:dyDescent="0.45">
      <c r="A37" s="1"/>
      <c r="B37" s="1"/>
      <c r="C37" s="1"/>
      <c r="D37" s="1"/>
      <c r="E37" s="1"/>
      <c r="F37" s="1"/>
      <c r="G37" s="1"/>
      <c r="H37" s="28"/>
      <c r="I37" s="27"/>
      <c r="K37" s="1"/>
      <c r="L37" s="26"/>
      <c r="M37" s="4"/>
      <c r="N37" s="1"/>
      <c r="O37" s="1"/>
      <c r="P37" s="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s="3" customFormat="1" ht="21.95" customHeight="1" x14ac:dyDescent="0.45">
      <c r="A38" s="1"/>
      <c r="B38" s="1"/>
      <c r="C38" s="1"/>
      <c r="D38" s="1"/>
      <c r="E38" s="1"/>
      <c r="F38" s="1"/>
      <c r="G38" s="1"/>
      <c r="H38" s="28"/>
      <c r="I38" s="27"/>
      <c r="K38" s="1"/>
      <c r="L38" s="26"/>
      <c r="M38" s="4"/>
      <c r="N38" s="1"/>
      <c r="O38" s="1"/>
      <c r="P38" s="1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s="3" customFormat="1" ht="21.95" customHeight="1" x14ac:dyDescent="0.45">
      <c r="A39" s="1"/>
      <c r="B39" s="1"/>
      <c r="C39" s="1"/>
      <c r="D39" s="1"/>
      <c r="E39" s="1"/>
      <c r="F39" s="1"/>
      <c r="G39" s="1"/>
      <c r="H39" s="28"/>
      <c r="I39" s="27"/>
      <c r="K39" s="1"/>
      <c r="L39" s="26"/>
      <c r="M39" s="4"/>
      <c r="N39" s="1"/>
      <c r="O39" s="1"/>
      <c r="P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s="3" customFormat="1" ht="21.95" customHeight="1" x14ac:dyDescent="0.45">
      <c r="A40" s="1"/>
      <c r="B40" s="1"/>
      <c r="C40" s="1"/>
      <c r="D40" s="1"/>
      <c r="E40" s="1"/>
      <c r="F40" s="1"/>
      <c r="G40" s="1"/>
      <c r="H40" s="28"/>
      <c r="I40" s="27"/>
      <c r="K40" s="1"/>
      <c r="L40" s="26"/>
      <c r="M40" s="4"/>
      <c r="N40" s="1"/>
      <c r="O40" s="1"/>
      <c r="P40" s="1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s="3" customFormat="1" ht="21.95" customHeight="1" x14ac:dyDescent="0.45">
      <c r="A41" s="1"/>
      <c r="B41" s="1"/>
      <c r="C41" s="1"/>
      <c r="D41" s="1"/>
      <c r="E41" s="1"/>
      <c r="F41" s="1"/>
      <c r="G41" s="1"/>
      <c r="H41" s="28"/>
      <c r="I41" s="27"/>
      <c r="K41" s="1"/>
      <c r="L41" s="26"/>
      <c r="M41" s="4"/>
      <c r="N41" s="1"/>
      <c r="O41" s="1"/>
      <c r="P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 s="3" customFormat="1" ht="21.95" customHeight="1" x14ac:dyDescent="0.45">
      <c r="A42" s="121" t="s">
        <v>22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 s="3" customFormat="1" ht="21.95" customHeight="1" x14ac:dyDescent="0.45">
      <c r="A43" s="121" t="s">
        <v>21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s="3" customFormat="1" ht="21.95" customHeight="1" x14ac:dyDescent="0.45">
      <c r="A44" s="121" t="s">
        <v>20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s="3" customFormat="1" ht="21.95" customHeight="1" x14ac:dyDescent="0.45">
      <c r="A45" s="24"/>
      <c r="B45" s="24"/>
      <c r="C45" s="24"/>
      <c r="D45" s="24"/>
      <c r="E45" s="24"/>
      <c r="F45" s="24"/>
      <c r="G45" s="24"/>
      <c r="H45" s="6"/>
      <c r="I45" s="1"/>
      <c r="J45" s="119" t="s">
        <v>19</v>
      </c>
      <c r="K45" s="119"/>
      <c r="L45" s="119"/>
      <c r="M45" s="119"/>
      <c r="N45" s="119"/>
      <c r="O45" s="119"/>
      <c r="P45" s="119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s="3" customFormat="1" ht="21.95" customHeight="1" x14ac:dyDescent="0.45">
      <c r="A46" s="24"/>
      <c r="B46" s="24"/>
      <c r="C46" s="24"/>
      <c r="D46" s="24"/>
      <c r="E46" s="24"/>
      <c r="F46" s="24"/>
      <c r="G46" s="24"/>
      <c r="H46" s="6"/>
      <c r="I46" s="1"/>
      <c r="J46" s="120" t="s">
        <v>18</v>
      </c>
      <c r="K46" s="120"/>
      <c r="L46" s="120"/>
      <c r="M46" s="23"/>
      <c r="N46" s="120" t="s">
        <v>17</v>
      </c>
      <c r="O46" s="120"/>
      <c r="P46" s="120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 s="3" customFormat="1" ht="21.95" customHeight="1" x14ac:dyDescent="0.45">
      <c r="A47" s="22"/>
      <c r="B47" s="22"/>
      <c r="C47" s="22"/>
      <c r="D47" s="22"/>
      <c r="E47" s="22"/>
      <c r="F47" s="22"/>
      <c r="G47" s="22"/>
      <c r="H47" s="25" t="s">
        <v>16</v>
      </c>
      <c r="I47" s="22"/>
      <c r="J47" s="20">
        <v>2562</v>
      </c>
      <c r="K47" s="21"/>
      <c r="L47" s="20">
        <v>2561</v>
      </c>
      <c r="M47" s="21"/>
      <c r="N47" s="20">
        <v>2562</v>
      </c>
      <c r="O47" s="21"/>
      <c r="P47" s="20">
        <v>2561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 ht="21.95" customHeight="1" x14ac:dyDescent="0.45">
      <c r="A48" s="10" t="s">
        <v>45</v>
      </c>
      <c r="B48" s="10"/>
      <c r="C48" s="10"/>
      <c r="D48" s="10"/>
      <c r="E48" s="10"/>
      <c r="F48" s="10"/>
      <c r="G48" s="10"/>
      <c r="H48" s="42"/>
      <c r="J48" s="43"/>
      <c r="K48" s="44"/>
      <c r="L48" s="43"/>
      <c r="M48" s="44"/>
      <c r="N48" s="43"/>
      <c r="O48" s="44"/>
      <c r="P48" s="43"/>
    </row>
    <row r="49" spans="1:38" ht="21.95" customHeight="1" x14ac:dyDescent="0.45">
      <c r="A49" s="10" t="s">
        <v>44</v>
      </c>
      <c r="N49" s="27"/>
      <c r="O49" s="27"/>
      <c r="P49" s="42"/>
    </row>
    <row r="50" spans="1:38" ht="21.95" customHeight="1" x14ac:dyDescent="0.45">
      <c r="A50" s="10"/>
      <c r="B50" s="1" t="s">
        <v>43</v>
      </c>
      <c r="H50" s="6">
        <v>19</v>
      </c>
      <c r="J50" s="30">
        <v>400000000</v>
      </c>
      <c r="K50" s="30"/>
      <c r="L50" s="30">
        <v>395956621</v>
      </c>
      <c r="M50" s="8"/>
      <c r="N50" s="33">
        <v>400000000</v>
      </c>
      <c r="O50" s="33"/>
      <c r="P50" s="33">
        <v>395956621</v>
      </c>
    </row>
    <row r="51" spans="1:38" ht="21.95" customHeight="1" x14ac:dyDescent="0.45">
      <c r="B51" s="1" t="s">
        <v>42</v>
      </c>
      <c r="F51" s="6"/>
      <c r="G51" s="6"/>
      <c r="H51" s="13">
        <v>20</v>
      </c>
      <c r="J51" s="30">
        <v>572563610</v>
      </c>
      <c r="K51" s="30"/>
      <c r="L51" s="30">
        <v>326749352</v>
      </c>
      <c r="M51" s="8"/>
      <c r="N51" s="33">
        <v>484861464</v>
      </c>
      <c r="O51" s="33"/>
      <c r="P51" s="33">
        <v>299349996</v>
      </c>
    </row>
    <row r="52" spans="1:38" ht="21.95" customHeight="1" x14ac:dyDescent="0.45">
      <c r="B52" s="1" t="s">
        <v>41</v>
      </c>
      <c r="F52" s="6"/>
      <c r="H52" s="13">
        <v>21</v>
      </c>
      <c r="J52" s="30">
        <v>3395577</v>
      </c>
      <c r="K52" s="30"/>
      <c r="L52" s="30">
        <v>2879760</v>
      </c>
      <c r="M52" s="8"/>
      <c r="N52" s="33">
        <v>3120817</v>
      </c>
      <c r="O52" s="33"/>
      <c r="P52" s="33">
        <v>2812808</v>
      </c>
    </row>
    <row r="53" spans="1:38" ht="21.95" customHeight="1" x14ac:dyDescent="0.45">
      <c r="B53" s="35" t="s">
        <v>40</v>
      </c>
      <c r="F53" s="6"/>
      <c r="G53" s="6"/>
      <c r="H53" s="13">
        <v>22</v>
      </c>
      <c r="J53" s="30">
        <v>1649736285</v>
      </c>
      <c r="K53" s="30"/>
      <c r="L53" s="30">
        <v>1507928582</v>
      </c>
      <c r="M53" s="8"/>
      <c r="N53" s="33">
        <v>1649736285</v>
      </c>
      <c r="O53" s="33"/>
      <c r="P53" s="33">
        <v>1507928582</v>
      </c>
    </row>
    <row r="54" spans="1:38" ht="21.95" customHeight="1" x14ac:dyDescent="0.45">
      <c r="B54" s="1" t="s">
        <v>39</v>
      </c>
      <c r="F54" s="6"/>
      <c r="G54" s="6"/>
      <c r="H54" s="13">
        <v>23</v>
      </c>
      <c r="J54" s="30">
        <v>160000000</v>
      </c>
      <c r="K54" s="30"/>
      <c r="L54" s="30">
        <v>150000000</v>
      </c>
      <c r="M54" s="8"/>
      <c r="N54" s="33">
        <v>160000000</v>
      </c>
      <c r="O54" s="33"/>
      <c r="P54" s="33">
        <v>150000000</v>
      </c>
    </row>
    <row r="55" spans="1:38" s="37" customFormat="1" ht="21.95" customHeight="1" x14ac:dyDescent="0.45">
      <c r="B55" s="41" t="s">
        <v>38</v>
      </c>
      <c r="H55" s="13">
        <v>24</v>
      </c>
      <c r="J55" s="30">
        <v>583881937</v>
      </c>
      <c r="K55" s="40"/>
      <c r="L55" s="30">
        <v>338229378</v>
      </c>
      <c r="M55" s="39"/>
      <c r="N55" s="33">
        <v>583881937</v>
      </c>
      <c r="O55" s="38"/>
      <c r="P55" s="33">
        <v>338229378</v>
      </c>
      <c r="Q55" s="3"/>
      <c r="R55" s="3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ht="21.95" customHeight="1" x14ac:dyDescent="0.45">
      <c r="B56" s="1" t="s">
        <v>37</v>
      </c>
      <c r="H56" s="13"/>
      <c r="J56" s="30">
        <v>827348121</v>
      </c>
      <c r="K56" s="30"/>
      <c r="L56" s="30">
        <v>1026605698</v>
      </c>
      <c r="M56" s="8"/>
      <c r="N56" s="33">
        <v>827348121</v>
      </c>
      <c r="O56" s="33"/>
      <c r="P56" s="33">
        <v>1019965698</v>
      </c>
    </row>
    <row r="57" spans="1:38" ht="21.95" customHeight="1" x14ac:dyDescent="0.45">
      <c r="B57" s="1" t="s">
        <v>36</v>
      </c>
      <c r="H57" s="13">
        <v>5</v>
      </c>
      <c r="J57" s="30">
        <v>354300000</v>
      </c>
      <c r="K57" s="30"/>
      <c r="L57" s="30">
        <v>155000000</v>
      </c>
      <c r="M57" s="8"/>
      <c r="N57" s="33">
        <v>354300000</v>
      </c>
      <c r="O57" s="33"/>
      <c r="P57" s="33">
        <v>155000000</v>
      </c>
    </row>
    <row r="58" spans="1:38" ht="21.95" customHeight="1" x14ac:dyDescent="0.45">
      <c r="B58" s="1" t="s">
        <v>35</v>
      </c>
      <c r="F58" s="6"/>
      <c r="H58" s="13"/>
      <c r="J58" s="30">
        <v>62224962</v>
      </c>
      <c r="K58" s="30"/>
      <c r="L58" s="30">
        <v>81803887</v>
      </c>
      <c r="M58" s="8"/>
      <c r="N58" s="33">
        <v>61917912</v>
      </c>
      <c r="O58" s="33"/>
      <c r="P58" s="33">
        <v>79874004</v>
      </c>
    </row>
    <row r="59" spans="1:38" ht="21.95" customHeight="1" x14ac:dyDescent="0.45">
      <c r="A59" s="10" t="s">
        <v>34</v>
      </c>
      <c r="H59" s="13"/>
      <c r="J59" s="31">
        <f>SUM(J50:J58)</f>
        <v>4613450492</v>
      </c>
      <c r="K59" s="30"/>
      <c r="L59" s="31">
        <f>SUM(L50:L58)</f>
        <v>3985153278</v>
      </c>
      <c r="M59" s="8"/>
      <c r="N59" s="31">
        <f>SUM(N50:N58)</f>
        <v>4525166536</v>
      </c>
      <c r="O59" s="7"/>
      <c r="P59" s="31">
        <f>SUM(P50:P58)</f>
        <v>3949117087</v>
      </c>
    </row>
    <row r="60" spans="1:38" ht="21.95" customHeight="1" x14ac:dyDescent="0.45">
      <c r="A60" s="10" t="s">
        <v>33</v>
      </c>
      <c r="G60" s="36"/>
      <c r="H60" s="13"/>
      <c r="J60" s="30"/>
      <c r="K60" s="30"/>
      <c r="L60" s="30"/>
      <c r="M60" s="30"/>
      <c r="N60" s="30"/>
      <c r="O60" s="30"/>
      <c r="P60" s="30"/>
    </row>
    <row r="61" spans="1:38" ht="21.75" customHeight="1" x14ac:dyDescent="0.45">
      <c r="B61" s="1" t="s">
        <v>32</v>
      </c>
      <c r="E61" s="6"/>
      <c r="F61" s="6"/>
      <c r="G61" s="6"/>
      <c r="H61" s="13"/>
      <c r="J61" s="30">
        <v>20470875</v>
      </c>
      <c r="K61" s="30"/>
      <c r="L61" s="30">
        <v>8379013</v>
      </c>
      <c r="M61" s="8"/>
      <c r="N61" s="7">
        <v>19323881</v>
      </c>
      <c r="O61" s="7"/>
      <c r="P61" s="7">
        <v>8379013</v>
      </c>
    </row>
    <row r="62" spans="1:38" ht="21.95" customHeight="1" x14ac:dyDescent="0.45">
      <c r="A62" s="10"/>
      <c r="B62" s="1" t="s">
        <v>31</v>
      </c>
      <c r="H62" s="13">
        <v>21</v>
      </c>
      <c r="J62" s="30">
        <v>23120169</v>
      </c>
      <c r="K62" s="30"/>
      <c r="L62" s="30">
        <v>10121970</v>
      </c>
      <c r="M62" s="8"/>
      <c r="N62" s="7">
        <v>6870263</v>
      </c>
      <c r="O62" s="7"/>
      <c r="P62" s="7">
        <v>9991080</v>
      </c>
    </row>
    <row r="63" spans="1:38" ht="21.95" customHeight="1" x14ac:dyDescent="0.45">
      <c r="B63" s="35" t="s">
        <v>30</v>
      </c>
      <c r="H63" s="13">
        <v>22</v>
      </c>
      <c r="J63" s="30">
        <v>152178420</v>
      </c>
      <c r="K63" s="30"/>
      <c r="L63" s="30">
        <v>614972237</v>
      </c>
      <c r="M63" s="8"/>
      <c r="N63" s="7">
        <v>152178420</v>
      </c>
      <c r="O63" s="7"/>
      <c r="P63" s="7">
        <v>614972237</v>
      </c>
    </row>
    <row r="64" spans="1:38" ht="21.95" customHeight="1" x14ac:dyDescent="0.45">
      <c r="B64" s="32" t="s">
        <v>29</v>
      </c>
      <c r="H64" s="13">
        <v>25</v>
      </c>
      <c r="J64" s="30">
        <v>111570969</v>
      </c>
      <c r="K64" s="30"/>
      <c r="L64" s="30">
        <v>0</v>
      </c>
      <c r="M64" s="8"/>
      <c r="N64" s="7">
        <v>111570969</v>
      </c>
      <c r="O64" s="7"/>
      <c r="P64" s="7">
        <v>0</v>
      </c>
    </row>
    <row r="65" spans="1:61" ht="21.95" customHeight="1" x14ac:dyDescent="0.45">
      <c r="B65" s="34" t="s">
        <v>28</v>
      </c>
      <c r="H65" s="13">
        <v>24</v>
      </c>
      <c r="J65" s="30">
        <v>687152312</v>
      </c>
      <c r="K65" s="30"/>
      <c r="L65" s="30">
        <v>583164089</v>
      </c>
      <c r="M65" s="8"/>
      <c r="N65" s="7">
        <v>687152312</v>
      </c>
      <c r="O65" s="7"/>
      <c r="P65" s="7">
        <v>583164089</v>
      </c>
    </row>
    <row r="66" spans="1:61" ht="21.95" customHeight="1" x14ac:dyDescent="0.45">
      <c r="B66" s="1" t="s">
        <v>27</v>
      </c>
      <c r="F66" s="6"/>
      <c r="H66" s="13"/>
      <c r="J66" s="30">
        <v>15806394</v>
      </c>
      <c r="K66" s="30"/>
      <c r="L66" s="30">
        <v>28207211</v>
      </c>
      <c r="M66" s="8"/>
      <c r="N66" s="7">
        <v>15806394</v>
      </c>
      <c r="O66" s="33"/>
      <c r="P66" s="7">
        <v>28207211</v>
      </c>
    </row>
    <row r="67" spans="1:61" ht="21.95" customHeight="1" x14ac:dyDescent="0.45">
      <c r="B67" s="1" t="s">
        <v>26</v>
      </c>
      <c r="E67" s="6"/>
      <c r="F67" s="6"/>
      <c r="G67" s="6"/>
      <c r="H67" s="13">
        <v>26</v>
      </c>
      <c r="J67" s="30">
        <v>18633187</v>
      </c>
      <c r="K67" s="30"/>
      <c r="L67" s="30">
        <v>6869082</v>
      </c>
      <c r="M67" s="8"/>
      <c r="N67" s="7">
        <v>18379063</v>
      </c>
      <c r="O67" s="7"/>
      <c r="P67" s="7">
        <v>6818916</v>
      </c>
    </row>
    <row r="68" spans="1:61" ht="21.95" customHeight="1" x14ac:dyDescent="0.45">
      <c r="B68" s="1" t="s">
        <v>25</v>
      </c>
      <c r="E68" s="6"/>
      <c r="F68" s="6"/>
      <c r="G68" s="6"/>
      <c r="H68" s="13"/>
      <c r="J68" s="30">
        <v>9215128</v>
      </c>
      <c r="K68" s="30"/>
      <c r="L68" s="30">
        <v>1065100</v>
      </c>
      <c r="M68" s="8"/>
      <c r="N68" s="7">
        <v>9215128</v>
      </c>
      <c r="O68" s="7"/>
      <c r="P68" s="7">
        <v>1065100</v>
      </c>
    </row>
    <row r="69" spans="1:61" ht="21.95" customHeight="1" x14ac:dyDescent="0.45">
      <c r="A69" s="10" t="s">
        <v>24</v>
      </c>
      <c r="B69" s="32"/>
      <c r="H69" s="13"/>
      <c r="J69" s="31">
        <f>SUM(J61:J68)</f>
        <v>1038147454</v>
      </c>
      <c r="K69" s="30"/>
      <c r="L69" s="31">
        <f>SUM(L61:L68)</f>
        <v>1252778702</v>
      </c>
      <c r="M69" s="8"/>
      <c r="N69" s="31">
        <f>SUM(N61:N68)</f>
        <v>1020496430</v>
      </c>
      <c r="O69" s="7"/>
      <c r="P69" s="31">
        <f>SUM(P61:P68)</f>
        <v>1252597646</v>
      </c>
    </row>
    <row r="70" spans="1:61" ht="21.95" customHeight="1" x14ac:dyDescent="0.45">
      <c r="A70" s="10" t="s">
        <v>23</v>
      </c>
      <c r="B70" s="16"/>
      <c r="G70" s="5"/>
      <c r="H70" s="13"/>
      <c r="J70" s="29">
        <f>SUM(J59,J69)</f>
        <v>5651597946</v>
      </c>
      <c r="K70" s="30"/>
      <c r="L70" s="29">
        <f>SUM(L59,L69)</f>
        <v>5237931980</v>
      </c>
      <c r="M70" s="8"/>
      <c r="N70" s="29">
        <f>SUM(N59,N69)</f>
        <v>5545662966</v>
      </c>
      <c r="O70" s="7"/>
      <c r="P70" s="29">
        <f>SUM(P59,P69)</f>
        <v>5201714733</v>
      </c>
    </row>
    <row r="71" spans="1:61" ht="21.95" customHeight="1" x14ac:dyDescent="0.45">
      <c r="H71" s="28"/>
      <c r="I71" s="27"/>
      <c r="J71" s="3"/>
      <c r="L71" s="26"/>
    </row>
    <row r="72" spans="1:61" ht="21.95" customHeight="1" x14ac:dyDescent="0.45">
      <c r="H72" s="28"/>
      <c r="I72" s="27"/>
      <c r="J72" s="3"/>
      <c r="L72" s="26"/>
    </row>
    <row r="73" spans="1:61" ht="21.95" customHeight="1" x14ac:dyDescent="0.45">
      <c r="H73" s="28"/>
      <c r="I73" s="27"/>
      <c r="J73" s="3"/>
      <c r="L73" s="26"/>
    </row>
    <row r="74" spans="1:61" ht="21.95" customHeight="1" x14ac:dyDescent="0.45">
      <c r="H74" s="28"/>
      <c r="I74" s="27"/>
      <c r="J74" s="3"/>
      <c r="L74" s="26"/>
    </row>
    <row r="75" spans="1:61" s="3" customFormat="1" ht="21.95" customHeight="1" x14ac:dyDescent="0.45">
      <c r="A75" s="1"/>
      <c r="B75" s="1"/>
      <c r="C75" s="1"/>
      <c r="D75" s="1"/>
      <c r="E75" s="1"/>
      <c r="F75" s="1"/>
      <c r="G75" s="1"/>
      <c r="H75" s="28"/>
      <c r="I75" s="27"/>
      <c r="K75" s="1"/>
      <c r="L75" s="26"/>
      <c r="M75" s="4"/>
      <c r="N75" s="1"/>
      <c r="O75" s="1"/>
      <c r="P75" s="1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1:61" s="3" customFormat="1" ht="21.95" customHeight="1" x14ac:dyDescent="0.45">
      <c r="A76" s="1"/>
      <c r="B76" s="1"/>
      <c r="C76" s="1"/>
      <c r="D76" s="1"/>
      <c r="E76" s="1"/>
      <c r="F76" s="1"/>
      <c r="G76" s="1"/>
      <c r="H76" s="28"/>
      <c r="I76" s="27"/>
      <c r="K76" s="1"/>
      <c r="L76" s="26"/>
      <c r="M76" s="4"/>
      <c r="N76" s="1"/>
      <c r="O76" s="1"/>
      <c r="P76" s="1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1:61" s="3" customFormat="1" ht="21.95" customHeight="1" x14ac:dyDescent="0.45">
      <c r="A77" s="1"/>
      <c r="B77" s="1"/>
      <c r="C77" s="1"/>
      <c r="D77" s="1"/>
      <c r="E77" s="1"/>
      <c r="F77" s="1"/>
      <c r="G77" s="1"/>
      <c r="H77" s="28"/>
      <c r="I77" s="27"/>
      <c r="K77" s="1"/>
      <c r="L77" s="26"/>
      <c r="M77" s="4"/>
      <c r="N77" s="1"/>
      <c r="O77" s="1"/>
      <c r="P77" s="1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1:61" s="3" customFormat="1" ht="21.95" customHeight="1" x14ac:dyDescent="0.45">
      <c r="A78" s="1"/>
      <c r="B78" s="1"/>
      <c r="C78" s="1"/>
      <c r="D78" s="1"/>
      <c r="E78" s="1"/>
      <c r="F78" s="1"/>
      <c r="G78" s="1"/>
      <c r="H78" s="28"/>
      <c r="I78" s="27"/>
      <c r="K78" s="1"/>
      <c r="L78" s="26"/>
      <c r="M78" s="4"/>
      <c r="N78" s="1"/>
      <c r="O78" s="1"/>
      <c r="P78" s="1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1:61" s="3" customFormat="1" ht="21.95" customHeight="1" x14ac:dyDescent="0.45">
      <c r="A79" s="121" t="s">
        <v>22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1:61" s="3" customFormat="1" ht="21.95" customHeight="1" x14ac:dyDescent="0.45">
      <c r="A80" s="121" t="s">
        <v>21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1:61" s="3" customFormat="1" ht="21.95" customHeight="1" x14ac:dyDescent="0.45">
      <c r="A81" s="121" t="s">
        <v>20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1:61" s="3" customFormat="1" ht="21.95" customHeight="1" x14ac:dyDescent="0.45">
      <c r="A82" s="24"/>
      <c r="B82" s="24"/>
      <c r="C82" s="24"/>
      <c r="D82" s="24"/>
      <c r="E82" s="24"/>
      <c r="F82" s="24"/>
      <c r="G82" s="24"/>
      <c r="H82" s="6"/>
      <c r="I82" s="1"/>
      <c r="J82" s="119" t="s">
        <v>19</v>
      </c>
      <c r="K82" s="119"/>
      <c r="L82" s="119"/>
      <c r="M82" s="119"/>
      <c r="N82" s="119"/>
      <c r="O82" s="119"/>
      <c r="P82" s="119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1:61" s="3" customFormat="1" ht="21.95" customHeight="1" x14ac:dyDescent="0.45">
      <c r="A83" s="24"/>
      <c r="B83" s="24"/>
      <c r="C83" s="24"/>
      <c r="D83" s="24"/>
      <c r="E83" s="24"/>
      <c r="F83" s="24"/>
      <c r="G83" s="24"/>
      <c r="H83" s="6"/>
      <c r="I83" s="1"/>
      <c r="J83" s="120" t="s">
        <v>18</v>
      </c>
      <c r="K83" s="120"/>
      <c r="L83" s="120"/>
      <c r="M83" s="23"/>
      <c r="N83" s="120" t="s">
        <v>17</v>
      </c>
      <c r="O83" s="120"/>
      <c r="P83" s="120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1:61" s="3" customFormat="1" ht="21.95" customHeight="1" x14ac:dyDescent="0.45">
      <c r="A84" s="22"/>
      <c r="B84" s="22"/>
      <c r="C84" s="22"/>
      <c r="D84" s="22"/>
      <c r="E84" s="22"/>
      <c r="F84" s="22"/>
      <c r="G84" s="22"/>
      <c r="H84" s="25" t="s">
        <v>16</v>
      </c>
      <c r="I84" s="22"/>
      <c r="J84" s="20">
        <v>2562</v>
      </c>
      <c r="K84" s="21"/>
      <c r="L84" s="20">
        <v>2561</v>
      </c>
      <c r="M84" s="21"/>
      <c r="N84" s="20">
        <v>2562</v>
      </c>
      <c r="O84" s="21"/>
      <c r="P84" s="20">
        <v>2561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1:61" s="3" customFormat="1" ht="21.95" customHeight="1" x14ac:dyDescent="0.45">
      <c r="A85" s="10" t="s">
        <v>15</v>
      </c>
      <c r="B85" s="1"/>
      <c r="C85" s="1"/>
      <c r="D85" s="1"/>
      <c r="E85" s="1"/>
      <c r="F85" s="1"/>
      <c r="G85" s="1"/>
      <c r="H85" s="13"/>
      <c r="I85" s="1"/>
      <c r="J85" s="8"/>
      <c r="K85" s="8"/>
      <c r="L85" s="7"/>
      <c r="M85" s="8"/>
      <c r="N85" s="7"/>
      <c r="O85" s="7"/>
      <c r="P85" s="7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1:61" s="3" customFormat="1" ht="21.95" customHeight="1" x14ac:dyDescent="0.45">
      <c r="A86" s="1"/>
      <c r="B86" s="16" t="s">
        <v>14</v>
      </c>
      <c r="C86" s="1"/>
      <c r="D86" s="1"/>
      <c r="E86" s="6"/>
      <c r="F86" s="6"/>
      <c r="G86" s="6"/>
      <c r="H86" s="6">
        <v>27</v>
      </c>
      <c r="I86" s="4"/>
      <c r="J86" s="8"/>
      <c r="K86" s="8"/>
      <c r="L86" s="7"/>
      <c r="M86" s="8"/>
      <c r="N86" s="7"/>
      <c r="O86" s="7"/>
      <c r="P86" s="7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1:61" s="3" customFormat="1" ht="21.95" customHeight="1" x14ac:dyDescent="0.45">
      <c r="A87" s="1"/>
      <c r="B87" s="16"/>
      <c r="C87" s="1"/>
      <c r="D87" s="17" t="s">
        <v>13</v>
      </c>
      <c r="E87" s="6"/>
      <c r="F87" s="6"/>
      <c r="G87" s="6"/>
      <c r="H87" s="13"/>
      <c r="I87" s="4"/>
      <c r="J87" s="8"/>
      <c r="K87" s="8"/>
      <c r="L87" s="7"/>
      <c r="M87" s="8"/>
      <c r="N87" s="7"/>
      <c r="O87" s="7"/>
      <c r="P87" s="7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1:61" s="3" customFormat="1" ht="21.95" customHeight="1" thickBot="1" x14ac:dyDescent="0.5">
      <c r="A88" s="1"/>
      <c r="B88" s="16"/>
      <c r="C88" s="1"/>
      <c r="D88" s="1"/>
      <c r="E88" s="17" t="s">
        <v>11</v>
      </c>
      <c r="F88" s="6"/>
      <c r="G88" s="6"/>
      <c r="H88" s="6"/>
      <c r="I88" s="4"/>
      <c r="J88" s="19">
        <v>560000000</v>
      </c>
      <c r="K88" s="8"/>
      <c r="L88" s="19">
        <v>560000000</v>
      </c>
      <c r="M88" s="8"/>
      <c r="N88" s="19">
        <v>560000000</v>
      </c>
      <c r="O88" s="7"/>
      <c r="P88" s="19">
        <v>560000000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1:61" s="3" customFormat="1" ht="21.95" customHeight="1" thickTop="1" x14ac:dyDescent="0.45">
      <c r="A89" s="1"/>
      <c r="B89" s="1"/>
      <c r="C89" s="1"/>
      <c r="D89" s="1" t="s">
        <v>12</v>
      </c>
      <c r="E89" s="17"/>
      <c r="F89" s="1"/>
      <c r="G89" s="6"/>
      <c r="H89" s="1"/>
      <c r="I89" s="4"/>
      <c r="J89" s="8"/>
      <c r="K89" s="8"/>
      <c r="L89" s="7"/>
      <c r="M89" s="8"/>
      <c r="N89" s="8"/>
      <c r="O89" s="7"/>
      <c r="P89" s="7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1:61" s="3" customFormat="1" ht="21.95" customHeight="1" x14ac:dyDescent="0.45">
      <c r="A90" s="1"/>
      <c r="B90" s="17"/>
      <c r="C90" s="1"/>
      <c r="D90" s="1"/>
      <c r="E90" s="1" t="s">
        <v>11</v>
      </c>
      <c r="F90" s="1"/>
      <c r="G90" s="1"/>
      <c r="H90" s="6"/>
      <c r="I90" s="4"/>
      <c r="J90" s="18">
        <v>560000000</v>
      </c>
      <c r="K90" s="8"/>
      <c r="L90" s="18"/>
      <c r="M90" s="8"/>
      <c r="N90" s="18">
        <v>560000000</v>
      </c>
      <c r="O90" s="8"/>
      <c r="P90" s="8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1:61" s="3" customFormat="1" ht="21.95" customHeight="1" x14ac:dyDescent="0.45">
      <c r="A91" s="1"/>
      <c r="B91" s="17"/>
      <c r="C91" s="1"/>
      <c r="D91" s="1"/>
      <c r="E91" s="1" t="s">
        <v>10</v>
      </c>
      <c r="F91" s="1"/>
      <c r="G91" s="1"/>
      <c r="H91" s="6"/>
      <c r="I91" s="4"/>
      <c r="J91" s="18"/>
      <c r="K91" s="8"/>
      <c r="L91" s="18">
        <v>410000000</v>
      </c>
      <c r="M91" s="8"/>
      <c r="N91" s="8"/>
      <c r="O91" s="8"/>
      <c r="P91" s="8">
        <v>410000000</v>
      </c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1:61" s="3" customFormat="1" ht="21.95" customHeight="1" x14ac:dyDescent="0.45">
      <c r="A92" s="1"/>
      <c r="B92" s="17" t="s">
        <v>9</v>
      </c>
      <c r="C92" s="1"/>
      <c r="D92" s="1"/>
      <c r="E92" s="1"/>
      <c r="F92" s="1"/>
      <c r="G92" s="1"/>
      <c r="H92" s="6">
        <v>27</v>
      </c>
      <c r="I92" s="4"/>
      <c r="J92" s="18">
        <v>560363630</v>
      </c>
      <c r="K92" s="8"/>
      <c r="L92" s="18">
        <v>0</v>
      </c>
      <c r="M92" s="8"/>
      <c r="N92" s="8">
        <v>560363630</v>
      </c>
      <c r="O92" s="8"/>
      <c r="P92" s="8">
        <v>0</v>
      </c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1:61" s="3" customFormat="1" ht="21.95" customHeight="1" x14ac:dyDescent="0.45">
      <c r="A93" s="1"/>
      <c r="B93" s="15" t="s">
        <v>8</v>
      </c>
      <c r="C93" s="1"/>
      <c r="D93" s="1"/>
      <c r="E93" s="1"/>
      <c r="F93" s="1"/>
      <c r="G93" s="1"/>
      <c r="H93" s="6"/>
      <c r="I93" s="4"/>
      <c r="J93" s="8">
        <v>-2470986</v>
      </c>
      <c r="K93" s="8"/>
      <c r="L93" s="8">
        <v>-2470986</v>
      </c>
      <c r="M93" s="8"/>
      <c r="N93" s="8">
        <v>0</v>
      </c>
      <c r="O93" s="8"/>
      <c r="P93" s="8">
        <v>0</v>
      </c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1:61" s="3" customFormat="1" ht="21.95" customHeight="1" x14ac:dyDescent="0.45">
      <c r="A94" s="1"/>
      <c r="B94" s="17" t="s">
        <v>7</v>
      </c>
      <c r="C94" s="1"/>
      <c r="D94" s="17"/>
      <c r="E94" s="6"/>
      <c r="F94" s="1"/>
      <c r="G94" s="1"/>
      <c r="H94" s="13"/>
      <c r="I94" s="4"/>
      <c r="J94" s="7"/>
      <c r="K94" s="8"/>
      <c r="L94" s="7"/>
      <c r="M94" s="8"/>
      <c r="N94" s="8"/>
      <c r="O94" s="8"/>
      <c r="P94" s="8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1:61" s="3" customFormat="1" ht="21.95" customHeight="1" x14ac:dyDescent="0.45">
      <c r="A95" s="1"/>
      <c r="B95" s="17"/>
      <c r="C95" s="1" t="s">
        <v>6</v>
      </c>
      <c r="D95" s="17"/>
      <c r="E95" s="1"/>
      <c r="F95" s="1"/>
      <c r="G95" s="1"/>
      <c r="H95" s="13"/>
      <c r="I95" s="4"/>
      <c r="J95" s="8"/>
      <c r="K95" s="8"/>
      <c r="L95" s="8"/>
      <c r="M95" s="8"/>
      <c r="N95" s="8"/>
      <c r="O95" s="8"/>
      <c r="P95" s="8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1:61" s="3" customFormat="1" ht="21.95" customHeight="1" x14ac:dyDescent="0.45">
      <c r="A96" s="1"/>
      <c r="B96" s="16"/>
      <c r="C96" s="1"/>
      <c r="D96" s="1" t="s">
        <v>5</v>
      </c>
      <c r="E96" s="1"/>
      <c r="F96" s="1"/>
      <c r="G96" s="1"/>
      <c r="H96" s="13">
        <v>28</v>
      </c>
      <c r="I96" s="4"/>
      <c r="J96" s="7">
        <v>53771979</v>
      </c>
      <c r="K96" s="8"/>
      <c r="L96" s="7">
        <v>25925379</v>
      </c>
      <c r="M96" s="8"/>
      <c r="N96" s="8">
        <v>53771979</v>
      </c>
      <c r="O96" s="8"/>
      <c r="P96" s="8">
        <v>25925379</v>
      </c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1:61" s="3" customFormat="1" ht="21.95" customHeight="1" x14ac:dyDescent="0.45">
      <c r="A97" s="1"/>
      <c r="B97" s="15"/>
      <c r="C97" s="1" t="s">
        <v>4</v>
      </c>
      <c r="D97" s="1"/>
      <c r="E97" s="1"/>
      <c r="F97" s="1"/>
      <c r="G97" s="1"/>
      <c r="H97" s="13"/>
      <c r="I97" s="4"/>
      <c r="J97" s="8">
        <v>808340171</v>
      </c>
      <c r="K97" s="8"/>
      <c r="L97" s="8">
        <v>338997841</v>
      </c>
      <c r="M97" s="8"/>
      <c r="N97" s="8">
        <v>951033912</v>
      </c>
      <c r="O97" s="8"/>
      <c r="P97" s="8">
        <v>425850902</v>
      </c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1:61" s="3" customFormat="1" ht="21.95" customHeight="1" x14ac:dyDescent="0.45">
      <c r="A98" s="10" t="s">
        <v>3</v>
      </c>
      <c r="B98" s="1"/>
      <c r="C98" s="1"/>
      <c r="D98" s="1"/>
      <c r="E98" s="1"/>
      <c r="F98" s="1"/>
      <c r="G98" s="1"/>
      <c r="H98" s="13"/>
      <c r="I98" s="4"/>
      <c r="J98" s="14">
        <f>SUM(J90:J97)</f>
        <v>1980004794</v>
      </c>
      <c r="K98" s="8"/>
      <c r="L98" s="14">
        <f>SUM(L90:L97)</f>
        <v>772452234</v>
      </c>
      <c r="M98" s="8"/>
      <c r="N98" s="14">
        <f>SUM(N90:N97)</f>
        <v>2125169521</v>
      </c>
      <c r="O98" s="8"/>
      <c r="P98" s="14">
        <f>SUM(P90:P97)</f>
        <v>861776281</v>
      </c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1:61" s="3" customFormat="1" ht="21.95" customHeight="1" x14ac:dyDescent="0.45">
      <c r="A99" s="1"/>
      <c r="B99" s="1" t="s">
        <v>2</v>
      </c>
      <c r="C99" s="1"/>
      <c r="D99" s="1"/>
      <c r="E99" s="1"/>
      <c r="F99" s="1"/>
      <c r="G99" s="1"/>
      <c r="H99" s="13"/>
      <c r="I99" s="4"/>
      <c r="J99" s="7">
        <v>17122</v>
      </c>
      <c r="K99" s="8"/>
      <c r="L99" s="7">
        <v>19740</v>
      </c>
      <c r="M99" s="8"/>
      <c r="N99" s="7">
        <v>0</v>
      </c>
      <c r="O99" s="7"/>
      <c r="P99" s="7">
        <v>0</v>
      </c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</row>
    <row r="100" spans="1:61" s="3" customFormat="1" ht="21.95" customHeight="1" x14ac:dyDescent="0.45">
      <c r="A100" s="10" t="s">
        <v>1</v>
      </c>
      <c r="B100" s="10"/>
      <c r="C100" s="10"/>
      <c r="D100" s="10"/>
      <c r="E100" s="1"/>
      <c r="F100" s="1"/>
      <c r="G100" s="1"/>
      <c r="H100" s="13"/>
      <c r="I100" s="4"/>
      <c r="J100" s="12">
        <f>SUM(J98:J99)</f>
        <v>1980021916</v>
      </c>
      <c r="K100" s="8"/>
      <c r="L100" s="12">
        <f>SUM(L98:L99)</f>
        <v>772471974</v>
      </c>
      <c r="M100" s="8"/>
      <c r="N100" s="12">
        <f>SUM(N98:N99)</f>
        <v>2125169521</v>
      </c>
      <c r="O100" s="7"/>
      <c r="P100" s="12">
        <f>SUM(P98:P99)</f>
        <v>861776281</v>
      </c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1:61" s="3" customFormat="1" ht="21.95" customHeight="1" thickBot="1" x14ac:dyDescent="0.5">
      <c r="A101" s="10" t="s">
        <v>0</v>
      </c>
      <c r="B101" s="10"/>
      <c r="C101" s="10"/>
      <c r="D101" s="10"/>
      <c r="E101" s="1"/>
      <c r="F101" s="1"/>
      <c r="G101" s="1"/>
      <c r="H101" s="9"/>
      <c r="I101" s="4"/>
      <c r="J101" s="11">
        <f>SUM(J70,J100)</f>
        <v>7631619862</v>
      </c>
      <c r="K101" s="8"/>
      <c r="L101" s="11">
        <f>SUM(L70,L100)</f>
        <v>6010403954</v>
      </c>
      <c r="M101" s="8"/>
      <c r="N101" s="11">
        <f>SUM(N70,N100)</f>
        <v>7670832487</v>
      </c>
      <c r="O101" s="7"/>
      <c r="P101" s="11">
        <f>SUM(P70,P100)</f>
        <v>6063491014</v>
      </c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1:61" s="3" customFormat="1" ht="21.95" customHeight="1" thickTop="1" x14ac:dyDescent="0.45">
      <c r="A102" s="10"/>
      <c r="B102" s="10"/>
      <c r="C102" s="10"/>
      <c r="D102" s="10"/>
      <c r="E102" s="1"/>
      <c r="F102" s="1"/>
      <c r="G102" s="1"/>
      <c r="H102" s="9"/>
      <c r="I102" s="4"/>
      <c r="J102" s="7"/>
      <c r="K102" s="8"/>
      <c r="L102" s="7"/>
      <c r="M102" s="8"/>
      <c r="N102" s="7"/>
      <c r="O102" s="7"/>
      <c r="P102" s="7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1:61" s="3" customFormat="1" ht="21.95" customHeight="1" x14ac:dyDescent="0.45">
      <c r="A103" s="10"/>
      <c r="B103" s="10"/>
      <c r="C103" s="10"/>
      <c r="D103" s="10"/>
      <c r="E103" s="1"/>
      <c r="F103" s="1"/>
      <c r="G103" s="1"/>
      <c r="H103" s="9"/>
      <c r="I103" s="4"/>
      <c r="J103" s="7"/>
      <c r="K103" s="8"/>
      <c r="L103" s="7"/>
      <c r="M103" s="8"/>
      <c r="N103" s="7"/>
      <c r="O103" s="7"/>
      <c r="P103" s="7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</row>
    <row r="104" spans="1:61" s="3" customFormat="1" ht="21.95" customHeight="1" x14ac:dyDescent="0.45">
      <c r="A104" s="10"/>
      <c r="B104" s="10"/>
      <c r="C104" s="10"/>
      <c r="D104" s="10"/>
      <c r="E104" s="1"/>
      <c r="F104" s="1"/>
      <c r="G104" s="1"/>
      <c r="H104" s="9"/>
      <c r="I104" s="4"/>
      <c r="J104" s="7"/>
      <c r="K104" s="8"/>
      <c r="L104" s="7"/>
      <c r="M104" s="8"/>
      <c r="N104" s="7"/>
      <c r="O104" s="7"/>
      <c r="P104" s="7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spans="1:61" s="3" customFormat="1" ht="21.95" customHeight="1" x14ac:dyDescent="0.45">
      <c r="A105" s="10"/>
      <c r="B105" s="10"/>
      <c r="C105" s="10"/>
      <c r="D105" s="10"/>
      <c r="E105" s="1"/>
      <c r="F105" s="1"/>
      <c r="G105" s="1"/>
      <c r="H105" s="9"/>
      <c r="I105" s="4"/>
      <c r="J105" s="7"/>
      <c r="K105" s="8"/>
      <c r="L105" s="7"/>
      <c r="M105" s="8"/>
      <c r="N105" s="7"/>
      <c r="O105" s="7"/>
      <c r="P105" s="7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</row>
    <row r="106" spans="1:61" s="3" customFormat="1" ht="21.95" customHeight="1" x14ac:dyDescent="0.45">
      <c r="A106" s="10"/>
      <c r="B106" s="10"/>
      <c r="C106" s="10"/>
      <c r="D106" s="10"/>
      <c r="E106" s="1"/>
      <c r="F106" s="1"/>
      <c r="G106" s="1"/>
      <c r="H106" s="9"/>
      <c r="I106" s="4"/>
      <c r="J106" s="7"/>
      <c r="K106" s="8"/>
      <c r="L106" s="7"/>
      <c r="M106" s="8"/>
      <c r="N106" s="7"/>
      <c r="O106" s="7"/>
      <c r="P106" s="7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</row>
    <row r="107" spans="1:61" s="3" customFormat="1" ht="21.95" customHeight="1" x14ac:dyDescent="0.45">
      <c r="A107" s="10"/>
      <c r="B107" s="10"/>
      <c r="C107" s="10"/>
      <c r="D107" s="10"/>
      <c r="E107" s="1"/>
      <c r="F107" s="1"/>
      <c r="G107" s="1"/>
      <c r="H107" s="9"/>
      <c r="I107" s="4"/>
      <c r="J107" s="7"/>
      <c r="K107" s="8"/>
      <c r="L107" s="7"/>
      <c r="M107" s="8"/>
      <c r="N107" s="7"/>
      <c r="O107" s="7"/>
      <c r="P107" s="7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1:61" s="3" customFormat="1" ht="21.95" customHeight="1" x14ac:dyDescent="0.45">
      <c r="A108" s="10"/>
      <c r="B108" s="10"/>
      <c r="C108" s="10"/>
      <c r="D108" s="10"/>
      <c r="E108" s="1"/>
      <c r="F108" s="1"/>
      <c r="G108" s="1"/>
      <c r="H108" s="9"/>
      <c r="I108" s="4"/>
      <c r="J108" s="7"/>
      <c r="K108" s="8"/>
      <c r="L108" s="7"/>
      <c r="M108" s="8"/>
      <c r="N108" s="7"/>
      <c r="O108" s="7"/>
      <c r="P108" s="7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</sheetData>
  <autoFilter ref="A1:AL10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18">
    <mergeCell ref="A42:P42"/>
    <mergeCell ref="A43:P43"/>
    <mergeCell ref="A44:P44"/>
    <mergeCell ref="J45:P45"/>
    <mergeCell ref="J83:L83"/>
    <mergeCell ref="N83:P83"/>
    <mergeCell ref="J46:L46"/>
    <mergeCell ref="N46:P46"/>
    <mergeCell ref="A79:P79"/>
    <mergeCell ref="A80:P80"/>
    <mergeCell ref="A81:P81"/>
    <mergeCell ref="J82:P82"/>
    <mergeCell ref="A1:P1"/>
    <mergeCell ref="A2:P2"/>
    <mergeCell ref="A3:P3"/>
    <mergeCell ref="J4:P4"/>
    <mergeCell ref="J5:L5"/>
    <mergeCell ref="N5:P5"/>
  </mergeCells>
  <pageMargins left="0.98425196850393704" right="0.39370078740157483" top="0.78740157480314965" bottom="0.78740157480314965" header="0.31496062992125984" footer="0.19685039370078741"/>
  <pageSetup paperSize="9" scale="77" firstPageNumber="7" fitToHeight="0" orientation="portrait" useFirstPageNumber="1" r:id="rId1"/>
  <headerFooter alignWithMargins="0">
    <oddFooter>&amp;L        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5" man="1"/>
    <brk id="7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5"/>
  <sheetViews>
    <sheetView showGridLines="0" view="pageBreakPreview" topLeftCell="A25" zoomScaleNormal="111" zoomScaleSheetLayoutView="100" workbookViewId="0">
      <selection activeCell="J29" sqref="J29"/>
    </sheetView>
  </sheetViews>
  <sheetFormatPr defaultRowHeight="21.95" customHeight="1" x14ac:dyDescent="0.45"/>
  <cols>
    <col min="1" max="6" width="1.7109375" style="1" customWidth="1"/>
    <col min="7" max="7" width="41.140625" style="1" customWidth="1"/>
    <col min="8" max="8" width="10.140625" style="6" customWidth="1"/>
    <col min="9" max="9" width="1" style="1" customWidth="1"/>
    <col min="10" max="10" width="14.7109375" style="59" customWidth="1"/>
    <col min="11" max="11" width="1" style="1" customWidth="1"/>
    <col min="12" max="12" width="14.7109375" style="58" customWidth="1"/>
    <col min="13" max="13" width="1" style="4" customWidth="1"/>
    <col min="14" max="14" width="14.7109375" style="1" customWidth="1"/>
    <col min="15" max="15" width="1" style="1" customWidth="1"/>
    <col min="16" max="16" width="14.7109375" style="1" customWidth="1"/>
    <col min="17" max="16384" width="9.140625" style="1"/>
  </cols>
  <sheetData>
    <row r="1" spans="1:16" ht="21.95" customHeight="1" x14ac:dyDescent="0.45">
      <c r="A1" s="50" t="s">
        <v>22</v>
      </c>
      <c r="B1" s="17"/>
      <c r="J1" s="8"/>
      <c r="K1" s="5"/>
      <c r="L1" s="8"/>
      <c r="M1" s="46"/>
      <c r="N1" s="8"/>
      <c r="O1" s="5"/>
      <c r="P1" s="8"/>
    </row>
    <row r="2" spans="1:16" ht="21.95" customHeight="1" x14ac:dyDescent="0.45">
      <c r="A2" s="50" t="s">
        <v>109</v>
      </c>
      <c r="B2" s="17"/>
      <c r="C2" s="17"/>
      <c r="D2" s="17"/>
      <c r="J2" s="5"/>
      <c r="K2" s="5"/>
      <c r="L2" s="46"/>
      <c r="M2" s="46"/>
      <c r="N2" s="5"/>
      <c r="O2" s="5"/>
      <c r="P2" s="5"/>
    </row>
    <row r="3" spans="1:16" ht="21.95" customHeight="1" x14ac:dyDescent="0.45">
      <c r="A3" s="50" t="s">
        <v>108</v>
      </c>
    </row>
    <row r="4" spans="1:16" ht="21.95" customHeight="1" x14ac:dyDescent="0.45">
      <c r="A4" s="17"/>
      <c r="B4" s="17"/>
      <c r="C4" s="17"/>
      <c r="D4" s="17"/>
      <c r="J4" s="119" t="s">
        <v>19</v>
      </c>
      <c r="K4" s="119"/>
      <c r="L4" s="119"/>
      <c r="M4" s="119"/>
      <c r="N4" s="119"/>
      <c r="O4" s="119"/>
      <c r="P4" s="119"/>
    </row>
    <row r="5" spans="1:16" ht="21.95" customHeight="1" x14ac:dyDescent="0.45">
      <c r="J5" s="120" t="s">
        <v>18</v>
      </c>
      <c r="K5" s="120"/>
      <c r="L5" s="120"/>
      <c r="M5" s="60"/>
      <c r="N5" s="120" t="s">
        <v>17</v>
      </c>
      <c r="O5" s="120"/>
      <c r="P5" s="120"/>
    </row>
    <row r="6" spans="1:16" ht="21.95" customHeight="1" x14ac:dyDescent="0.45">
      <c r="H6" s="25" t="s">
        <v>16</v>
      </c>
      <c r="J6" s="82">
        <v>2562</v>
      </c>
      <c r="K6" s="79"/>
      <c r="L6" s="82">
        <v>2561</v>
      </c>
      <c r="M6" s="79"/>
      <c r="N6" s="82">
        <v>2562</v>
      </c>
      <c r="O6" s="79"/>
      <c r="P6" s="82">
        <v>2561</v>
      </c>
    </row>
    <row r="7" spans="1:16" ht="21.95" customHeight="1" x14ac:dyDescent="0.45">
      <c r="H7" s="13" t="s">
        <v>107</v>
      </c>
      <c r="J7" s="43"/>
      <c r="K7" s="78"/>
      <c r="L7" s="81"/>
      <c r="M7" s="79"/>
      <c r="N7" s="43"/>
      <c r="O7" s="78"/>
      <c r="P7" s="81"/>
    </row>
    <row r="8" spans="1:16" ht="21.95" customHeight="1" x14ac:dyDescent="0.45">
      <c r="A8" s="75" t="s">
        <v>106</v>
      </c>
      <c r="H8" s="13"/>
      <c r="J8" s="43"/>
      <c r="K8" s="78"/>
      <c r="L8" s="80"/>
      <c r="M8" s="79"/>
      <c r="N8" s="43"/>
      <c r="O8" s="78"/>
      <c r="P8" s="43"/>
    </row>
    <row r="9" spans="1:16" ht="21.95" customHeight="1" x14ac:dyDescent="0.45">
      <c r="A9" s="77" t="s">
        <v>105</v>
      </c>
      <c r="B9" s="77"/>
      <c r="C9" s="49"/>
      <c r="D9" s="49"/>
      <c r="J9" s="8">
        <v>2347026690</v>
      </c>
      <c r="K9" s="8"/>
      <c r="L9" s="8">
        <v>1938613229</v>
      </c>
      <c r="M9" s="8"/>
      <c r="N9" s="8">
        <v>2320692229</v>
      </c>
      <c r="O9" s="66"/>
      <c r="P9" s="8">
        <v>1938613229</v>
      </c>
    </row>
    <row r="10" spans="1:16" ht="21.95" customHeight="1" x14ac:dyDescent="0.45">
      <c r="A10" s="77" t="s">
        <v>104</v>
      </c>
      <c r="B10" s="77"/>
      <c r="C10" s="49"/>
      <c r="D10" s="49"/>
      <c r="J10" s="8">
        <v>48167982</v>
      </c>
      <c r="K10" s="8"/>
      <c r="L10" s="8">
        <v>203402997</v>
      </c>
      <c r="M10" s="8"/>
      <c r="N10" s="8">
        <v>0</v>
      </c>
      <c r="O10" s="66"/>
      <c r="P10" s="8">
        <v>67804148</v>
      </c>
    </row>
    <row r="11" spans="1:16" ht="21.95" customHeight="1" x14ac:dyDescent="0.45">
      <c r="A11" s="77" t="s">
        <v>103</v>
      </c>
      <c r="B11" s="49"/>
      <c r="C11" s="49"/>
      <c r="D11" s="49"/>
      <c r="J11" s="8">
        <v>442509009</v>
      </c>
      <c r="K11" s="8"/>
      <c r="L11" s="8">
        <v>117950746</v>
      </c>
      <c r="M11" s="8"/>
      <c r="N11" s="8">
        <v>442509009</v>
      </c>
      <c r="O11" s="66"/>
      <c r="P11" s="8">
        <v>240714335</v>
      </c>
    </row>
    <row r="12" spans="1:16" ht="21.95" customHeight="1" x14ac:dyDescent="0.45">
      <c r="A12" s="77" t="s">
        <v>102</v>
      </c>
      <c r="B12" s="49"/>
      <c r="C12" s="49"/>
      <c r="D12" s="49"/>
      <c r="H12" s="6">
        <v>13</v>
      </c>
      <c r="J12" s="8">
        <v>0</v>
      </c>
      <c r="K12" s="8"/>
      <c r="L12" s="8">
        <v>0</v>
      </c>
      <c r="M12" s="8"/>
      <c r="N12" s="8">
        <v>18999539</v>
      </c>
      <c r="O12" s="66"/>
      <c r="P12" s="8">
        <v>0</v>
      </c>
    </row>
    <row r="13" spans="1:16" ht="21.95" customHeight="1" x14ac:dyDescent="0.45">
      <c r="A13" s="77" t="s">
        <v>101</v>
      </c>
      <c r="B13" s="49"/>
      <c r="C13" s="49"/>
      <c r="D13" s="49"/>
      <c r="J13" s="8">
        <v>80513282</v>
      </c>
      <c r="K13" s="8"/>
      <c r="L13" s="8">
        <v>42589503</v>
      </c>
      <c r="M13" s="8"/>
      <c r="N13" s="8">
        <v>103532390</v>
      </c>
      <c r="O13" s="66"/>
      <c r="P13" s="8">
        <v>52258244</v>
      </c>
    </row>
    <row r="14" spans="1:16" ht="21.95" customHeight="1" x14ac:dyDescent="0.45">
      <c r="A14" s="76" t="s">
        <v>100</v>
      </c>
      <c r="B14" s="49"/>
      <c r="C14" s="49"/>
      <c r="D14" s="49"/>
      <c r="J14" s="31">
        <f>SUM(J9:J13)</f>
        <v>2918216963</v>
      </c>
      <c r="K14" s="8"/>
      <c r="L14" s="31">
        <f>SUM(L9:L13)</f>
        <v>2302556475</v>
      </c>
      <c r="M14" s="8"/>
      <c r="N14" s="31">
        <f>SUM(N9:N13)</f>
        <v>2885733167</v>
      </c>
      <c r="O14" s="66"/>
      <c r="P14" s="31">
        <f>SUM(P9:P13)</f>
        <v>2299389956</v>
      </c>
    </row>
    <row r="15" spans="1:16" ht="21.95" customHeight="1" x14ac:dyDescent="0.45">
      <c r="A15" s="65" t="s">
        <v>99</v>
      </c>
      <c r="B15" s="49"/>
      <c r="C15" s="49"/>
      <c r="D15" s="49"/>
      <c r="J15" s="8"/>
      <c r="K15" s="8"/>
      <c r="L15" s="8"/>
      <c r="M15" s="8"/>
      <c r="N15" s="8"/>
      <c r="O15" s="66"/>
      <c r="P15" s="8"/>
    </row>
    <row r="16" spans="1:16" ht="21.95" customHeight="1" x14ac:dyDescent="0.45">
      <c r="A16" s="77" t="s">
        <v>98</v>
      </c>
      <c r="B16" s="77"/>
      <c r="C16" s="49"/>
      <c r="D16" s="49"/>
      <c r="J16" s="8">
        <v>1553137667</v>
      </c>
      <c r="K16" s="8"/>
      <c r="L16" s="8">
        <v>1269357557</v>
      </c>
      <c r="M16" s="8"/>
      <c r="N16" s="8">
        <v>1535160601</v>
      </c>
      <c r="O16" s="66"/>
      <c r="P16" s="8">
        <v>1269357557</v>
      </c>
    </row>
    <row r="17" spans="1:16" s="8" customFormat="1" ht="21.95" customHeight="1" x14ac:dyDescent="0.45">
      <c r="A17" s="77" t="s">
        <v>97</v>
      </c>
      <c r="B17" s="77"/>
      <c r="C17" s="49"/>
      <c r="D17" s="49"/>
      <c r="E17" s="1"/>
      <c r="F17" s="1"/>
      <c r="G17" s="1"/>
      <c r="H17" s="6"/>
      <c r="I17" s="1"/>
      <c r="J17" s="8">
        <v>30055190</v>
      </c>
      <c r="L17" s="8">
        <v>78756264</v>
      </c>
      <c r="N17" s="8">
        <v>0</v>
      </c>
      <c r="O17" s="66"/>
      <c r="P17" s="8">
        <v>0</v>
      </c>
    </row>
    <row r="18" spans="1:16" s="8" customFormat="1" ht="21.95" customHeight="1" x14ac:dyDescent="0.45">
      <c r="A18" s="77" t="s">
        <v>96</v>
      </c>
      <c r="B18" s="77"/>
      <c r="C18" s="49"/>
      <c r="D18" s="49"/>
      <c r="E18" s="1"/>
      <c r="F18" s="1"/>
      <c r="G18" s="1"/>
      <c r="H18" s="6"/>
      <c r="I18" s="1"/>
      <c r="J18" s="8">
        <v>328216453</v>
      </c>
      <c r="L18" s="8">
        <v>281566595</v>
      </c>
      <c r="N18" s="8">
        <v>325724539</v>
      </c>
      <c r="O18" s="66"/>
      <c r="P18" s="8">
        <v>282329872</v>
      </c>
    </row>
    <row r="19" spans="1:16" s="8" customFormat="1" ht="21.95" customHeight="1" x14ac:dyDescent="0.45">
      <c r="A19" s="77" t="s">
        <v>95</v>
      </c>
      <c r="B19" s="77"/>
      <c r="C19" s="49"/>
      <c r="D19" s="49"/>
      <c r="E19" s="1"/>
      <c r="F19" s="1"/>
      <c r="G19" s="1"/>
      <c r="H19" s="6"/>
      <c r="I19" s="1"/>
      <c r="J19" s="8">
        <v>250265778</v>
      </c>
      <c r="L19" s="8">
        <v>188744379</v>
      </c>
      <c r="N19" s="8">
        <v>244674452</v>
      </c>
      <c r="O19" s="66"/>
      <c r="P19" s="8">
        <v>184340976</v>
      </c>
    </row>
    <row r="20" spans="1:16" s="8" customFormat="1" ht="21.95" customHeight="1" x14ac:dyDescent="0.45">
      <c r="A20" s="76" t="s">
        <v>94</v>
      </c>
      <c r="B20" s="49"/>
      <c r="C20" s="49"/>
      <c r="D20" s="49"/>
      <c r="E20" s="1"/>
      <c r="F20" s="1"/>
      <c r="G20" s="1"/>
      <c r="H20" s="6"/>
      <c r="I20" s="1"/>
      <c r="J20" s="31">
        <f>SUM(J16:J19)</f>
        <v>2161675088</v>
      </c>
      <c r="L20" s="31">
        <f>SUM(L16:L19)</f>
        <v>1818424795</v>
      </c>
      <c r="N20" s="31">
        <f>SUM(N16:N19)</f>
        <v>2105559592</v>
      </c>
      <c r="O20" s="66"/>
      <c r="P20" s="31">
        <f>SUM(P16:P19)</f>
        <v>1736028405</v>
      </c>
    </row>
    <row r="21" spans="1:16" s="8" customFormat="1" ht="21.95" customHeight="1" x14ac:dyDescent="0.45">
      <c r="A21" s="75" t="s">
        <v>93</v>
      </c>
      <c r="B21" s="34"/>
      <c r="C21" s="34"/>
      <c r="D21" s="34"/>
      <c r="E21" s="1"/>
      <c r="F21" s="1"/>
      <c r="G21" s="1"/>
      <c r="H21" s="6"/>
      <c r="I21" s="1"/>
      <c r="J21" s="14"/>
      <c r="L21" s="14"/>
      <c r="N21" s="14"/>
      <c r="O21" s="66"/>
      <c r="P21" s="14"/>
    </row>
    <row r="22" spans="1:16" s="8" customFormat="1" ht="21.95" customHeight="1" x14ac:dyDescent="0.45">
      <c r="A22" s="75" t="s">
        <v>92</v>
      </c>
      <c r="B22" s="34"/>
      <c r="C22" s="1"/>
      <c r="D22" s="34"/>
      <c r="E22" s="1"/>
      <c r="F22" s="1"/>
      <c r="G22" s="1"/>
      <c r="H22" s="6"/>
      <c r="I22" s="1"/>
      <c r="J22" s="8">
        <f>J14-J20</f>
        <v>756541875</v>
      </c>
      <c r="L22" s="8">
        <f>L14-L20</f>
        <v>484131680</v>
      </c>
      <c r="N22" s="8">
        <f>N14-N20</f>
        <v>780173575</v>
      </c>
      <c r="O22" s="66"/>
      <c r="P22" s="8">
        <f>P14-P20</f>
        <v>563361551</v>
      </c>
    </row>
    <row r="23" spans="1:16" s="8" customFormat="1" ht="21.95" customHeight="1" x14ac:dyDescent="0.45">
      <c r="A23" s="49" t="s">
        <v>91</v>
      </c>
      <c r="B23" s="49"/>
      <c r="C23" s="49"/>
      <c r="D23" s="49"/>
      <c r="E23" s="1"/>
      <c r="F23" s="1"/>
      <c r="G23" s="1"/>
      <c r="H23" s="6">
        <v>12</v>
      </c>
      <c r="I23" s="1"/>
      <c r="J23" s="8">
        <v>-60634015</v>
      </c>
      <c r="L23" s="8">
        <v>-11221895</v>
      </c>
      <c r="N23" s="8">
        <v>0</v>
      </c>
      <c r="O23" s="66"/>
      <c r="P23" s="8">
        <v>0</v>
      </c>
    </row>
    <row r="24" spans="1:16" s="8" customFormat="1" ht="21.95" customHeight="1" x14ac:dyDescent="0.45">
      <c r="A24" s="74" t="s">
        <v>90</v>
      </c>
      <c r="B24" s="49"/>
      <c r="C24" s="49"/>
      <c r="D24" s="49"/>
      <c r="E24" s="1"/>
      <c r="F24" s="1"/>
      <c r="G24" s="1"/>
      <c r="H24" s="6"/>
      <c r="I24" s="1"/>
      <c r="J24" s="14">
        <f>SUM(J22:J23)</f>
        <v>695907860</v>
      </c>
      <c r="L24" s="14">
        <f>SUM(L22:L23)</f>
        <v>472909785</v>
      </c>
      <c r="N24" s="14">
        <f>SUM(N22:N23)</f>
        <v>780173575</v>
      </c>
      <c r="O24" s="66"/>
      <c r="P24" s="14">
        <f>SUM(P22:P23)</f>
        <v>563361551</v>
      </c>
    </row>
    <row r="25" spans="1:16" s="8" customFormat="1" ht="21.95" customHeight="1" x14ac:dyDescent="0.45">
      <c r="A25" s="17" t="s">
        <v>89</v>
      </c>
      <c r="B25" s="49"/>
      <c r="C25" s="49"/>
      <c r="D25" s="49"/>
      <c r="E25" s="1"/>
      <c r="F25" s="1"/>
      <c r="G25" s="1"/>
      <c r="H25" s="6"/>
      <c r="I25" s="1"/>
      <c r="J25" s="8">
        <v>-60819208</v>
      </c>
      <c r="L25" s="8">
        <v>-35686426</v>
      </c>
      <c r="N25" s="8">
        <v>-95408741</v>
      </c>
      <c r="O25" s="66"/>
      <c r="P25" s="8">
        <v>-35768444</v>
      </c>
    </row>
    <row r="26" spans="1:16" s="8" customFormat="1" ht="21.95" customHeight="1" x14ac:dyDescent="0.45">
      <c r="A26" s="71" t="s">
        <v>88</v>
      </c>
      <c r="B26" s="61"/>
      <c r="C26" s="49"/>
      <c r="D26" s="49"/>
      <c r="E26" s="1"/>
      <c r="F26" s="1"/>
      <c r="G26" s="1"/>
      <c r="H26" s="6"/>
      <c r="I26" s="1"/>
      <c r="J26" s="14">
        <f>SUM(J24:J25)</f>
        <v>635088652</v>
      </c>
      <c r="L26" s="14">
        <f>SUM(L24:L25)</f>
        <v>437223359</v>
      </c>
      <c r="N26" s="14">
        <f>SUM(N24:N25)</f>
        <v>684764834</v>
      </c>
      <c r="O26" s="66"/>
      <c r="P26" s="14">
        <f>SUM(P24:P25)</f>
        <v>527593107</v>
      </c>
    </row>
    <row r="27" spans="1:16" s="8" customFormat="1" ht="21.95" customHeight="1" x14ac:dyDescent="0.45">
      <c r="A27" s="61" t="s">
        <v>87</v>
      </c>
      <c r="B27" s="61"/>
      <c r="C27" s="49"/>
      <c r="D27" s="49"/>
      <c r="E27" s="1"/>
      <c r="F27" s="1"/>
      <c r="G27" s="1"/>
      <c r="H27" s="6">
        <v>17</v>
      </c>
      <c r="I27" s="1"/>
      <c r="J27" s="8">
        <v>-134000021</v>
      </c>
      <c r="L27" s="8">
        <v>-93808746</v>
      </c>
      <c r="N27" s="8">
        <v>-127832841</v>
      </c>
      <c r="O27" s="66"/>
      <c r="P27" s="8">
        <v>-109488683</v>
      </c>
    </row>
    <row r="28" spans="1:16" s="8" customFormat="1" ht="21.95" customHeight="1" x14ac:dyDescent="0.45">
      <c r="A28" s="71" t="s">
        <v>86</v>
      </c>
      <c r="B28" s="61"/>
      <c r="C28" s="49"/>
      <c r="D28" s="49"/>
      <c r="E28" s="1"/>
      <c r="F28" s="1"/>
      <c r="G28" s="1"/>
      <c r="H28" s="6"/>
      <c r="I28" s="1"/>
      <c r="J28" s="14">
        <f>SUM(J26:J27)</f>
        <v>501088631</v>
      </c>
      <c r="L28" s="14">
        <f>SUM(L26:L27)</f>
        <v>343414613</v>
      </c>
      <c r="N28" s="14">
        <f>SUM(N26:N27)</f>
        <v>556931993</v>
      </c>
      <c r="O28" s="66"/>
      <c r="P28" s="14">
        <f>SUM(P26:P27)</f>
        <v>418104424</v>
      </c>
    </row>
    <row r="29" spans="1:16" s="8" customFormat="1" ht="21.95" customHeight="1" x14ac:dyDescent="0.45">
      <c r="A29" s="68" t="s">
        <v>85</v>
      </c>
      <c r="B29" s="49"/>
      <c r="C29" s="49"/>
      <c r="D29" s="49"/>
      <c r="E29" s="10"/>
      <c r="F29" s="10"/>
      <c r="G29" s="10"/>
      <c r="H29" s="10"/>
      <c r="I29" s="10"/>
      <c r="O29" s="66"/>
    </row>
    <row r="30" spans="1:16" s="8" customFormat="1" ht="21.95" customHeight="1" x14ac:dyDescent="0.45">
      <c r="A30" s="73" t="s">
        <v>84</v>
      </c>
      <c r="B30" s="72"/>
      <c r="C30" s="72"/>
      <c r="D30" s="72"/>
      <c r="E30" s="10"/>
      <c r="F30" s="10"/>
      <c r="G30" s="10"/>
      <c r="H30" s="10"/>
      <c r="I30" s="10"/>
      <c r="O30" s="66"/>
    </row>
    <row r="31" spans="1:16" s="8" customFormat="1" ht="21.95" customHeight="1" x14ac:dyDescent="0.45">
      <c r="A31" s="72" t="s">
        <v>83</v>
      </c>
      <c r="B31" s="72"/>
      <c r="C31" s="72"/>
      <c r="D31" s="72"/>
      <c r="E31" s="10"/>
      <c r="F31" s="10"/>
      <c r="G31" s="10"/>
      <c r="H31" s="10"/>
      <c r="I31" s="10"/>
      <c r="O31" s="66"/>
    </row>
    <row r="32" spans="1:16" s="8" customFormat="1" ht="21.95" customHeight="1" x14ac:dyDescent="0.45">
      <c r="A32" s="73"/>
      <c r="B32" s="72" t="s">
        <v>82</v>
      </c>
      <c r="C32" s="72"/>
      <c r="D32" s="72"/>
      <c r="E32" s="10"/>
      <c r="F32" s="10"/>
      <c r="G32" s="10"/>
      <c r="H32" s="10"/>
      <c r="I32" s="10"/>
      <c r="J32" s="8">
        <v>-3902383</v>
      </c>
      <c r="L32" s="8">
        <v>1302840</v>
      </c>
      <c r="N32" s="8">
        <v>-3902383</v>
      </c>
      <c r="O32" s="66"/>
      <c r="P32" s="8">
        <v>1302840</v>
      </c>
    </row>
    <row r="33" spans="1:16" s="8" customFormat="1" ht="21.95" customHeight="1" thickBot="1" x14ac:dyDescent="0.5">
      <c r="A33" s="71" t="s">
        <v>81</v>
      </c>
      <c r="B33" s="49"/>
      <c r="C33" s="49"/>
      <c r="D33" s="49"/>
      <c r="E33" s="1"/>
      <c r="F33" s="1"/>
      <c r="G33" s="1"/>
      <c r="H33" s="6"/>
      <c r="I33" s="1"/>
      <c r="J33" s="69">
        <f>SUM(J28:J32)</f>
        <v>497186248</v>
      </c>
      <c r="L33" s="69">
        <f>SUM(L28:L32)</f>
        <v>344717453</v>
      </c>
      <c r="N33" s="69">
        <f>SUM(N28:N32)</f>
        <v>553029610</v>
      </c>
      <c r="O33" s="66"/>
      <c r="P33" s="69">
        <f>SUM(P28:P32)</f>
        <v>419407264</v>
      </c>
    </row>
    <row r="34" spans="1:16" s="8" customFormat="1" ht="21.95" customHeight="1" thickTop="1" x14ac:dyDescent="0.45">
      <c r="A34" s="68" t="s">
        <v>80</v>
      </c>
      <c r="B34" s="1"/>
      <c r="C34" s="1"/>
      <c r="D34" s="1"/>
      <c r="E34" s="1"/>
      <c r="F34" s="1"/>
      <c r="G34" s="1"/>
      <c r="H34" s="6"/>
      <c r="I34" s="1"/>
      <c r="O34" s="66"/>
    </row>
    <row r="35" spans="1:16" s="8" customFormat="1" ht="21.95" customHeight="1" x14ac:dyDescent="0.45">
      <c r="A35" s="1"/>
      <c r="B35" s="1" t="s">
        <v>78</v>
      </c>
      <c r="C35" s="1"/>
      <c r="D35" s="1"/>
      <c r="E35" s="1"/>
      <c r="F35" s="1"/>
      <c r="G35" s="1"/>
      <c r="H35" s="6"/>
      <c r="I35" s="1"/>
      <c r="J35" s="8">
        <v>501091313</v>
      </c>
      <c r="L35" s="8">
        <v>343417444</v>
      </c>
      <c r="N35" s="8">
        <v>556931993</v>
      </c>
      <c r="O35" s="66"/>
      <c r="P35" s="8">
        <v>418104424</v>
      </c>
    </row>
    <row r="36" spans="1:16" s="8" customFormat="1" ht="21.95" customHeight="1" x14ac:dyDescent="0.45">
      <c r="A36" s="1"/>
      <c r="B36" s="1" t="s">
        <v>77</v>
      </c>
      <c r="C36" s="1"/>
      <c r="D36" s="1"/>
      <c r="E36" s="1"/>
      <c r="F36" s="1"/>
      <c r="G36" s="1"/>
      <c r="H36" s="6"/>
      <c r="I36" s="1"/>
      <c r="J36" s="8">
        <v>-2682</v>
      </c>
      <c r="L36" s="8">
        <v>-2831</v>
      </c>
      <c r="N36" s="8">
        <v>0</v>
      </c>
      <c r="O36" s="66"/>
      <c r="P36" s="8">
        <v>0</v>
      </c>
    </row>
    <row r="37" spans="1:16" s="8" customFormat="1" ht="21.95" customHeight="1" thickBot="1" x14ac:dyDescent="0.5">
      <c r="A37" s="1"/>
      <c r="B37" s="1"/>
      <c r="C37" s="1"/>
      <c r="D37" s="1"/>
      <c r="E37" s="70"/>
      <c r="F37" s="70"/>
      <c r="G37" s="70"/>
      <c r="H37" s="70"/>
      <c r="I37" s="1"/>
      <c r="J37" s="69">
        <f>SUM(J35:J36)</f>
        <v>501088631</v>
      </c>
      <c r="L37" s="69">
        <f>SUM(L35:L36)</f>
        <v>343414613</v>
      </c>
      <c r="N37" s="69">
        <f>SUM(N35:N36)</f>
        <v>556931993</v>
      </c>
      <c r="O37" s="66"/>
      <c r="P37" s="69">
        <f>SUM(P35:P36)</f>
        <v>418104424</v>
      </c>
    </row>
    <row r="38" spans="1:16" s="8" customFormat="1" ht="21.95" customHeight="1" thickTop="1" x14ac:dyDescent="0.45">
      <c r="A38" s="68" t="s">
        <v>79</v>
      </c>
      <c r="B38" s="1"/>
      <c r="C38" s="1"/>
      <c r="D38" s="1"/>
      <c r="E38" s="1"/>
      <c r="F38" s="1"/>
      <c r="G38" s="1"/>
      <c r="H38" s="6"/>
      <c r="I38" s="1"/>
      <c r="O38" s="66"/>
    </row>
    <row r="39" spans="1:16" s="8" customFormat="1" ht="21.95" customHeight="1" x14ac:dyDescent="0.45">
      <c r="A39" s="1"/>
      <c r="B39" s="1" t="s">
        <v>78</v>
      </c>
      <c r="C39" s="1"/>
      <c r="D39" s="1"/>
      <c r="E39" s="1"/>
      <c r="F39" s="1"/>
      <c r="G39" s="1"/>
      <c r="H39" s="6"/>
      <c r="I39" s="1"/>
      <c r="J39" s="18">
        <v>497188930</v>
      </c>
      <c r="K39" s="18"/>
      <c r="L39" s="18">
        <v>344720284</v>
      </c>
      <c r="M39" s="18"/>
      <c r="N39" s="18">
        <v>553029610</v>
      </c>
      <c r="O39" s="63"/>
      <c r="P39" s="18">
        <v>419407264</v>
      </c>
    </row>
    <row r="40" spans="1:16" s="8" customFormat="1" ht="21.95" customHeight="1" x14ac:dyDescent="0.45">
      <c r="A40" s="1"/>
      <c r="B40" s="1" t="s">
        <v>77</v>
      </c>
      <c r="C40" s="1"/>
      <c r="D40" s="1"/>
      <c r="E40" s="1"/>
      <c r="F40" s="1"/>
      <c r="G40" s="1"/>
      <c r="H40" s="6"/>
      <c r="I40" s="1"/>
      <c r="J40" s="18">
        <v>-2682</v>
      </c>
      <c r="K40" s="18"/>
      <c r="L40" s="18">
        <v>-2831</v>
      </c>
      <c r="M40" s="18"/>
      <c r="N40" s="18">
        <v>0</v>
      </c>
      <c r="O40" s="63"/>
      <c r="P40" s="18">
        <v>0</v>
      </c>
    </row>
    <row r="41" spans="1:16" s="8" customFormat="1" ht="21.95" customHeight="1" thickBot="1" x14ac:dyDescent="0.5">
      <c r="A41" s="1"/>
      <c r="B41" s="1"/>
      <c r="C41" s="1"/>
      <c r="D41" s="1"/>
      <c r="E41" s="1"/>
      <c r="F41" s="1"/>
      <c r="G41" s="1"/>
      <c r="H41" s="6"/>
      <c r="I41" s="1"/>
      <c r="J41" s="67">
        <f>SUM(J39:J40)</f>
        <v>497186248</v>
      </c>
      <c r="K41" s="18"/>
      <c r="L41" s="67">
        <f>SUM(L39:L40)</f>
        <v>344717453</v>
      </c>
      <c r="M41" s="18"/>
      <c r="N41" s="67">
        <f>SUM(N39:N40)</f>
        <v>553029610</v>
      </c>
      <c r="O41" s="63"/>
      <c r="P41" s="67">
        <f>SUM(P39:P40)</f>
        <v>419407264</v>
      </c>
    </row>
    <row r="42" spans="1:16" s="8" customFormat="1" ht="21.95" customHeight="1" thickTop="1" thickBot="1" x14ac:dyDescent="0.5">
      <c r="A42" s="65" t="s">
        <v>76</v>
      </c>
      <c r="B42" s="61"/>
      <c r="C42" s="61"/>
      <c r="D42" s="61"/>
      <c r="E42" s="1"/>
      <c r="F42" s="1"/>
      <c r="G42" s="1"/>
      <c r="H42" s="6"/>
      <c r="I42" s="1"/>
      <c r="J42" s="64">
        <v>0.98199919555763826</v>
      </c>
      <c r="K42" s="63"/>
      <c r="L42" s="64">
        <v>0.83759661707317068</v>
      </c>
      <c r="M42" s="63"/>
      <c r="N42" s="64">
        <v>1.0914371934858609</v>
      </c>
      <c r="O42" s="63"/>
      <c r="P42" s="64">
        <v>1.019766887804878</v>
      </c>
    </row>
    <row r="43" spans="1:16" s="8" customFormat="1" ht="21.95" customHeight="1" thickTop="1" x14ac:dyDescent="0.45">
      <c r="A43" s="61" t="s">
        <v>75</v>
      </c>
      <c r="B43" s="61"/>
      <c r="C43" s="61"/>
      <c r="D43" s="61"/>
      <c r="E43" s="1"/>
      <c r="F43" s="1"/>
      <c r="G43" s="1"/>
      <c r="H43" s="6"/>
      <c r="I43" s="1"/>
      <c r="J43" s="18"/>
      <c r="K43" s="63"/>
      <c r="L43" s="18"/>
      <c r="M43" s="63"/>
      <c r="N43" s="18"/>
      <c r="O43" s="63"/>
      <c r="P43" s="18"/>
    </row>
    <row r="44" spans="1:16" s="8" customFormat="1" ht="21.95" customHeight="1" thickBot="1" x14ac:dyDescent="0.5">
      <c r="A44" s="61"/>
      <c r="B44" s="61" t="s">
        <v>74</v>
      </c>
      <c r="C44" s="61"/>
      <c r="D44" s="61"/>
      <c r="E44" s="1"/>
      <c r="F44" s="1"/>
      <c r="G44" s="1"/>
      <c r="H44" s="6"/>
      <c r="I44" s="1"/>
      <c r="J44" s="62">
        <v>510273973</v>
      </c>
      <c r="K44" s="63"/>
      <c r="L44" s="62">
        <v>410000000</v>
      </c>
      <c r="M44" s="63"/>
      <c r="N44" s="62">
        <v>510273973</v>
      </c>
      <c r="O44" s="63"/>
      <c r="P44" s="62">
        <v>410000000</v>
      </c>
    </row>
    <row r="45" spans="1:16" ht="21.95" customHeight="1" thickTop="1" x14ac:dyDescent="0.45"/>
  </sheetData>
  <mergeCells count="3">
    <mergeCell ref="J4:P4"/>
    <mergeCell ref="J5:L5"/>
    <mergeCell ref="N5:P5"/>
  </mergeCells>
  <pageMargins left="0.98425196850393704" right="0.39370078740157483" top="0.78740157480314965" bottom="0.78740157480314965" header="0.31496062992125984" footer="0.19685039370078741"/>
  <pageSetup paperSize="9" scale="77" firstPageNumber="10" fitToHeight="0" orientation="portrait" useFirstPageNumber="1" r:id="rId1"/>
  <headerFooter alignWithMargins="0">
    <oddFooter>&amp;L  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B26"/>
  <sheetViews>
    <sheetView showGridLines="0" view="pageBreakPreview" topLeftCell="A16" zoomScale="85" zoomScaleNormal="85" zoomScaleSheetLayoutView="85" workbookViewId="0">
      <selection activeCell="L21" sqref="L21"/>
    </sheetView>
  </sheetViews>
  <sheetFormatPr defaultRowHeight="21.95" customHeight="1" x14ac:dyDescent="0.45"/>
  <cols>
    <col min="1" max="6" width="1.7109375" style="83" customWidth="1"/>
    <col min="7" max="7" width="27.7109375" style="83" customWidth="1"/>
    <col min="8" max="8" width="7.7109375" style="6" customWidth="1"/>
    <col min="9" max="9" width="0.85546875" style="83" customWidth="1"/>
    <col min="10" max="10" width="14.7109375" style="83" customWidth="1"/>
    <col min="11" max="11" width="0.85546875" style="83" customWidth="1"/>
    <col min="12" max="12" width="12.7109375" style="83" customWidth="1"/>
    <col min="13" max="13" width="0.85546875" style="83" customWidth="1"/>
    <col min="14" max="14" width="13.7109375" style="83" customWidth="1"/>
    <col min="15" max="15" width="0.85546875" style="83" customWidth="1"/>
    <col min="16" max="16" width="13.7109375" style="83" customWidth="1"/>
    <col min="17" max="17" width="0.85546875" style="83" customWidth="1"/>
    <col min="18" max="18" width="11.7109375" style="83" customWidth="1"/>
    <col min="19" max="19" width="0.85546875" style="83" customWidth="1"/>
    <col min="20" max="20" width="27.7109375" style="83" customWidth="1"/>
    <col min="21" max="21" width="0.85546875" style="83" customWidth="1"/>
    <col min="22" max="22" width="15.7109375" style="83" customWidth="1"/>
    <col min="23" max="23" width="0.85546875" style="83" customWidth="1"/>
    <col min="24" max="24" width="12.7109375" style="83" customWidth="1"/>
    <col min="25" max="25" width="0.85546875" style="83" customWidth="1"/>
    <col min="26" max="26" width="13.7109375" style="83" customWidth="1"/>
    <col min="27" max="27" width="0.85546875" style="83" customWidth="1"/>
    <col min="28" max="28" width="12.7109375" style="83" customWidth="1"/>
    <col min="29" max="16384" width="9.140625" style="83"/>
  </cols>
  <sheetData>
    <row r="1" spans="1:28" ht="21.95" customHeight="1" x14ac:dyDescent="0.45">
      <c r="A1" s="121" t="s">
        <v>22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</row>
    <row r="2" spans="1:28" ht="21.95" customHeight="1" x14ac:dyDescent="0.45">
      <c r="A2" s="121" t="s">
        <v>139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</row>
    <row r="3" spans="1:28" ht="21.95" customHeight="1" x14ac:dyDescent="0.45">
      <c r="A3" s="123" t="s">
        <v>108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</row>
    <row r="4" spans="1:28" ht="21.95" customHeight="1" x14ac:dyDescent="0.4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</row>
    <row r="5" spans="1:28" ht="21.95" customHeight="1" x14ac:dyDescent="0.45">
      <c r="A5" s="42"/>
      <c r="B5" s="42"/>
      <c r="C5" s="42"/>
      <c r="D5" s="42"/>
      <c r="E5" s="42"/>
      <c r="F5" s="42"/>
      <c r="G5" s="42"/>
      <c r="H5" s="42"/>
      <c r="I5" s="42"/>
      <c r="J5" s="119" t="s">
        <v>19</v>
      </c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</row>
    <row r="6" spans="1:28" ht="21.95" customHeight="1" x14ac:dyDescent="0.45">
      <c r="F6" s="102"/>
      <c r="G6" s="102"/>
      <c r="H6" s="103"/>
      <c r="I6" s="102"/>
      <c r="J6" s="124" t="s">
        <v>18</v>
      </c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</row>
    <row r="7" spans="1:28" ht="21.95" customHeight="1" x14ac:dyDescent="0.45">
      <c r="F7" s="102"/>
      <c r="G7" s="102"/>
      <c r="H7" s="103"/>
      <c r="I7" s="102"/>
      <c r="J7" s="125" t="s">
        <v>138</v>
      </c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4"/>
      <c r="Z7" s="4"/>
      <c r="AA7" s="101"/>
      <c r="AB7" s="101"/>
    </row>
    <row r="8" spans="1:28" ht="21.95" customHeight="1" x14ac:dyDescent="0.45">
      <c r="F8" s="15"/>
      <c r="G8" s="15"/>
      <c r="I8" s="15"/>
      <c r="J8" s="6"/>
      <c r="K8" s="6"/>
      <c r="L8" s="6"/>
      <c r="M8" s="6"/>
      <c r="N8" s="42"/>
      <c r="O8" s="6"/>
      <c r="P8" s="122" t="s">
        <v>7</v>
      </c>
      <c r="Q8" s="122"/>
      <c r="R8" s="122"/>
      <c r="T8" s="100" t="s">
        <v>137</v>
      </c>
      <c r="U8" s="42"/>
      <c r="Y8" s="42"/>
      <c r="Z8" s="6"/>
      <c r="AA8" s="6"/>
      <c r="AB8" s="6"/>
    </row>
    <row r="9" spans="1:28" ht="21.95" customHeight="1" x14ac:dyDescent="0.45">
      <c r="F9" s="15"/>
      <c r="G9" s="15"/>
      <c r="I9" s="15"/>
      <c r="J9" s="6"/>
      <c r="K9" s="6"/>
      <c r="L9" s="6"/>
      <c r="M9" s="6"/>
      <c r="N9" s="42" t="s">
        <v>136</v>
      </c>
      <c r="O9" s="6"/>
      <c r="T9" s="99" t="s">
        <v>135</v>
      </c>
      <c r="U9" s="42"/>
      <c r="V9" s="81" t="s">
        <v>120</v>
      </c>
      <c r="W9" s="42"/>
      <c r="X9" s="81" t="s">
        <v>120</v>
      </c>
      <c r="Y9" s="42"/>
      <c r="Z9" s="6"/>
      <c r="AA9" s="6"/>
      <c r="AB9" s="6"/>
    </row>
    <row r="10" spans="1:28" ht="21.95" customHeight="1" x14ac:dyDescent="0.45">
      <c r="J10" s="42" t="s">
        <v>134</v>
      </c>
      <c r="K10" s="42"/>
      <c r="L10" s="42" t="s">
        <v>133</v>
      </c>
      <c r="M10" s="42"/>
      <c r="N10" s="42" t="s">
        <v>132</v>
      </c>
      <c r="O10" s="42"/>
      <c r="P10" s="42" t="s">
        <v>6</v>
      </c>
      <c r="Q10" s="42"/>
      <c r="R10" s="97"/>
      <c r="S10" s="97"/>
      <c r="T10" s="98" t="s">
        <v>131</v>
      </c>
      <c r="U10" s="97"/>
      <c r="V10" s="81" t="s">
        <v>130</v>
      </c>
      <c r="W10" s="97"/>
      <c r="X10" s="81" t="s">
        <v>15</v>
      </c>
      <c r="Y10" s="97"/>
      <c r="Z10" s="42" t="s">
        <v>129</v>
      </c>
      <c r="AA10" s="42"/>
      <c r="AB10" s="42"/>
    </row>
    <row r="11" spans="1:28" ht="21.95" customHeight="1" x14ac:dyDescent="0.45">
      <c r="A11" s="6"/>
      <c r="B11" s="6"/>
      <c r="C11" s="6"/>
      <c r="D11" s="6"/>
      <c r="E11" s="6"/>
      <c r="F11" s="6"/>
      <c r="G11" s="6"/>
      <c r="H11" s="25" t="s">
        <v>16</v>
      </c>
      <c r="I11" s="6"/>
      <c r="J11" s="95" t="s">
        <v>128</v>
      </c>
      <c r="K11" s="96"/>
      <c r="L11" s="95" t="s">
        <v>127</v>
      </c>
      <c r="M11" s="96"/>
      <c r="N11" s="95" t="s">
        <v>126</v>
      </c>
      <c r="O11" s="42"/>
      <c r="P11" s="25" t="s">
        <v>5</v>
      </c>
      <c r="Q11" s="42"/>
      <c r="R11" s="25" t="s">
        <v>125</v>
      </c>
      <c r="S11" s="42"/>
      <c r="T11" s="94" t="s">
        <v>124</v>
      </c>
      <c r="U11" s="42"/>
      <c r="V11" s="93" t="s">
        <v>123</v>
      </c>
      <c r="W11" s="42"/>
      <c r="X11" s="93" t="s">
        <v>122</v>
      </c>
      <c r="Y11" s="42"/>
      <c r="Z11" s="25" t="s">
        <v>121</v>
      </c>
      <c r="AA11" s="42"/>
      <c r="AB11" s="25" t="s">
        <v>120</v>
      </c>
    </row>
    <row r="12" spans="1:28" s="84" customFormat="1" ht="21.95" customHeight="1" x14ac:dyDescent="0.45">
      <c r="A12" s="92" t="s">
        <v>119</v>
      </c>
      <c r="B12" s="87"/>
      <c r="C12" s="87"/>
      <c r="D12" s="87"/>
      <c r="E12" s="87"/>
      <c r="F12" s="83"/>
      <c r="G12" s="83"/>
      <c r="H12" s="6"/>
      <c r="I12" s="83"/>
      <c r="J12" s="85">
        <v>410000000</v>
      </c>
      <c r="K12" s="85"/>
      <c r="L12" s="85">
        <v>0</v>
      </c>
      <c r="M12" s="85"/>
      <c r="N12" s="85">
        <v>-2470986</v>
      </c>
      <c r="O12" s="85"/>
      <c r="P12" s="85">
        <v>5020158</v>
      </c>
      <c r="Q12" s="85"/>
      <c r="R12" s="85">
        <v>75206778</v>
      </c>
      <c r="S12" s="85"/>
      <c r="T12" s="88">
        <v>0</v>
      </c>
      <c r="U12" s="85"/>
      <c r="V12" s="88">
        <v>0</v>
      </c>
      <c r="W12" s="85"/>
      <c r="X12" s="85">
        <v>487755950</v>
      </c>
      <c r="Y12" s="85"/>
      <c r="Z12" s="85">
        <v>22496</v>
      </c>
      <c r="AA12" s="85"/>
      <c r="AB12" s="85">
        <v>487778446</v>
      </c>
    </row>
    <row r="13" spans="1:28" ht="21.95" customHeight="1" x14ac:dyDescent="0.45">
      <c r="A13" s="87" t="s">
        <v>118</v>
      </c>
      <c r="B13" s="87" t="s">
        <v>5</v>
      </c>
      <c r="C13" s="87"/>
      <c r="D13" s="87"/>
      <c r="E13" s="87"/>
      <c r="H13" s="6">
        <v>28</v>
      </c>
      <c r="J13" s="85">
        <v>0</v>
      </c>
      <c r="K13" s="85"/>
      <c r="L13" s="85">
        <v>0</v>
      </c>
      <c r="M13" s="85"/>
      <c r="N13" s="85">
        <v>0</v>
      </c>
      <c r="O13" s="85"/>
      <c r="P13" s="85">
        <v>20905221</v>
      </c>
      <c r="Q13" s="85"/>
      <c r="R13" s="85">
        <v>-20905221</v>
      </c>
      <c r="S13" s="85"/>
      <c r="T13" s="89">
        <v>0</v>
      </c>
      <c r="U13" s="85"/>
      <c r="V13" s="88">
        <v>0</v>
      </c>
      <c r="W13" s="85"/>
      <c r="X13" s="85">
        <v>0</v>
      </c>
      <c r="Y13" s="85"/>
      <c r="Z13" s="85">
        <v>0</v>
      </c>
      <c r="AA13" s="85"/>
      <c r="AB13" s="85">
        <v>0</v>
      </c>
    </row>
    <row r="14" spans="1:28" ht="21.95" customHeight="1" x14ac:dyDescent="0.45">
      <c r="A14" s="87"/>
      <c r="B14" s="90" t="s">
        <v>117</v>
      </c>
      <c r="C14" s="87"/>
      <c r="D14" s="87"/>
      <c r="E14" s="87"/>
      <c r="H14" s="6">
        <v>29</v>
      </c>
      <c r="J14" s="85">
        <v>0</v>
      </c>
      <c r="K14" s="85"/>
      <c r="L14" s="85">
        <v>0</v>
      </c>
      <c r="M14" s="85"/>
      <c r="N14" s="85">
        <v>0</v>
      </c>
      <c r="O14" s="85"/>
      <c r="P14" s="85">
        <v>0</v>
      </c>
      <c r="Q14" s="85"/>
      <c r="R14" s="85">
        <v>-60024000</v>
      </c>
      <c r="S14" s="85"/>
      <c r="T14" s="89">
        <v>0</v>
      </c>
      <c r="U14" s="85"/>
      <c r="V14" s="88">
        <v>0</v>
      </c>
      <c r="W14" s="85"/>
      <c r="X14" s="85">
        <v>-60024000</v>
      </c>
      <c r="Y14" s="85"/>
      <c r="Z14" s="85">
        <v>0</v>
      </c>
      <c r="AA14" s="85"/>
      <c r="AB14" s="85">
        <v>-60024000</v>
      </c>
    </row>
    <row r="15" spans="1:28" ht="21.95" customHeight="1" x14ac:dyDescent="0.45">
      <c r="A15" s="87"/>
      <c r="B15" s="90" t="s">
        <v>113</v>
      </c>
      <c r="C15" s="87"/>
      <c r="D15" s="87"/>
      <c r="E15" s="87"/>
      <c r="J15" s="85">
        <v>0</v>
      </c>
      <c r="K15" s="85"/>
      <c r="L15" s="85">
        <v>0</v>
      </c>
      <c r="M15" s="85"/>
      <c r="N15" s="85">
        <v>0</v>
      </c>
      <c r="O15" s="85"/>
      <c r="P15" s="85">
        <v>0</v>
      </c>
      <c r="Q15" s="85"/>
      <c r="R15" s="85">
        <v>0</v>
      </c>
      <c r="S15" s="85"/>
      <c r="T15" s="89">
        <v>0</v>
      </c>
      <c r="U15" s="85"/>
      <c r="V15" s="88">
        <v>0</v>
      </c>
      <c r="W15" s="85"/>
      <c r="X15" s="85">
        <v>0</v>
      </c>
      <c r="Y15" s="85"/>
      <c r="Z15" s="85">
        <v>75</v>
      </c>
      <c r="AA15" s="85"/>
      <c r="AB15" s="85">
        <v>75</v>
      </c>
    </row>
    <row r="16" spans="1:28" ht="21.95" customHeight="1" x14ac:dyDescent="0.45">
      <c r="B16" s="87" t="s">
        <v>112</v>
      </c>
      <c r="C16" s="87"/>
      <c r="D16" s="87"/>
      <c r="E16" s="87"/>
      <c r="J16" s="86">
        <v>0</v>
      </c>
      <c r="K16" s="86"/>
      <c r="L16" s="86">
        <v>0</v>
      </c>
      <c r="M16" s="86"/>
      <c r="N16" s="86">
        <v>0</v>
      </c>
      <c r="O16" s="86"/>
      <c r="P16" s="86">
        <v>0</v>
      </c>
      <c r="Q16" s="86"/>
      <c r="R16" s="85">
        <v>343417444</v>
      </c>
      <c r="S16" s="85"/>
      <c r="T16" s="85">
        <v>1302840</v>
      </c>
      <c r="U16" s="85"/>
      <c r="V16" s="85">
        <v>1302840</v>
      </c>
      <c r="W16" s="85"/>
      <c r="X16" s="85">
        <v>344720284</v>
      </c>
      <c r="Y16" s="85"/>
      <c r="Z16" s="85">
        <v>-2831</v>
      </c>
      <c r="AA16" s="86"/>
      <c r="AB16" s="85">
        <v>344717453</v>
      </c>
    </row>
    <row r="17" spans="1:28" ht="21.95" customHeight="1" x14ac:dyDescent="0.45">
      <c r="B17" s="87" t="s">
        <v>111</v>
      </c>
      <c r="C17" s="87"/>
      <c r="D17" s="87"/>
      <c r="E17" s="87"/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5">
        <v>1302840</v>
      </c>
      <c r="S17" s="85"/>
      <c r="T17" s="85">
        <v>-1302840</v>
      </c>
      <c r="U17" s="85"/>
      <c r="V17" s="85">
        <v>-1302840</v>
      </c>
      <c r="W17" s="85"/>
      <c r="X17" s="85">
        <v>0</v>
      </c>
      <c r="Y17" s="85"/>
      <c r="Z17" s="85">
        <v>0</v>
      </c>
      <c r="AA17" s="86"/>
      <c r="AB17" s="85">
        <v>0</v>
      </c>
    </row>
    <row r="18" spans="1:28" s="84" customFormat="1" ht="21.95" customHeight="1" x14ac:dyDescent="0.45">
      <c r="A18" s="10" t="s">
        <v>116</v>
      </c>
      <c r="B18" s="83"/>
      <c r="C18" s="83"/>
      <c r="D18" s="83"/>
      <c r="E18" s="83"/>
      <c r="F18" s="83"/>
      <c r="G18" s="83"/>
      <c r="H18" s="6"/>
      <c r="I18" s="83"/>
      <c r="J18" s="91">
        <f>SUM(J12:J17)</f>
        <v>410000000</v>
      </c>
      <c r="K18" s="85"/>
      <c r="L18" s="91">
        <f>SUM(L12:L17)</f>
        <v>0</v>
      </c>
      <c r="M18" s="85"/>
      <c r="N18" s="91">
        <f>SUM(N12:N17)</f>
        <v>-2470986</v>
      </c>
      <c r="O18" s="85"/>
      <c r="P18" s="91">
        <f>SUM(P12:P17)</f>
        <v>25925379</v>
      </c>
      <c r="Q18" s="85"/>
      <c r="R18" s="91">
        <f>SUM(R12:R17)</f>
        <v>338997841</v>
      </c>
      <c r="S18" s="85"/>
      <c r="T18" s="91">
        <f>SUM(T12:T17)</f>
        <v>0</v>
      </c>
      <c r="U18" s="85"/>
      <c r="V18" s="91">
        <f>SUM(V12:V17)</f>
        <v>0</v>
      </c>
      <c r="W18" s="85"/>
      <c r="X18" s="91">
        <f>SUM(X12:X17)</f>
        <v>772452234</v>
      </c>
      <c r="Y18" s="85"/>
      <c r="Z18" s="91">
        <f>SUM(Z12:Z17)</f>
        <v>19740</v>
      </c>
      <c r="AA18" s="85"/>
      <c r="AB18" s="91">
        <f>SUM(AB12:AB17)</f>
        <v>772471974</v>
      </c>
    </row>
    <row r="19" spans="1:28" ht="21.95" customHeight="1" x14ac:dyDescent="0.45">
      <c r="A19" s="87"/>
      <c r="B19" s="117" t="s">
        <v>115</v>
      </c>
      <c r="C19" s="87"/>
      <c r="D19" s="87"/>
      <c r="E19" s="87"/>
      <c r="H19" s="6">
        <v>27</v>
      </c>
      <c r="J19" s="85">
        <v>150000000</v>
      </c>
      <c r="K19" s="85"/>
      <c r="L19" s="85">
        <v>585000000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88">
        <v>0</v>
      </c>
      <c r="U19" s="85"/>
      <c r="V19" s="88">
        <v>0</v>
      </c>
      <c r="W19" s="85"/>
      <c r="X19" s="85">
        <v>735000000</v>
      </c>
      <c r="Y19" s="85"/>
      <c r="Z19" s="85">
        <v>0</v>
      </c>
      <c r="AA19" s="85"/>
      <c r="AB19" s="85">
        <v>735000000</v>
      </c>
    </row>
    <row r="20" spans="1:28" ht="21.95" customHeight="1" x14ac:dyDescent="0.45">
      <c r="A20" s="87"/>
      <c r="B20" s="84" t="s">
        <v>114</v>
      </c>
      <c r="C20" s="87"/>
      <c r="D20" s="87"/>
      <c r="E20" s="87"/>
      <c r="H20" s="6">
        <v>27</v>
      </c>
      <c r="J20" s="85">
        <v>0</v>
      </c>
      <c r="K20" s="85"/>
      <c r="L20" s="85">
        <v>-24636370</v>
      </c>
      <c r="M20" s="85"/>
      <c r="N20" s="85">
        <v>0</v>
      </c>
      <c r="O20" s="85"/>
      <c r="P20" s="85">
        <v>0</v>
      </c>
      <c r="Q20" s="85"/>
      <c r="R20" s="85">
        <v>0</v>
      </c>
      <c r="S20" s="85"/>
      <c r="T20" s="88">
        <v>0</v>
      </c>
      <c r="U20" s="85"/>
      <c r="V20" s="88">
        <v>0</v>
      </c>
      <c r="W20" s="85"/>
      <c r="X20" s="85">
        <v>-24636370</v>
      </c>
      <c r="Y20" s="85"/>
      <c r="Z20" s="85">
        <v>0</v>
      </c>
      <c r="AA20" s="85"/>
      <c r="AB20" s="85">
        <v>-24636370</v>
      </c>
    </row>
    <row r="21" spans="1:28" ht="21.95" customHeight="1" x14ac:dyDescent="0.45">
      <c r="A21" s="87"/>
      <c r="B21" s="87" t="s">
        <v>5</v>
      </c>
      <c r="C21" s="87"/>
      <c r="D21" s="87"/>
      <c r="E21" s="87"/>
      <c r="H21" s="6">
        <v>28</v>
      </c>
      <c r="J21" s="85">
        <v>0</v>
      </c>
      <c r="K21" s="85"/>
      <c r="L21" s="85">
        <v>0</v>
      </c>
      <c r="M21" s="85"/>
      <c r="N21" s="85">
        <v>0</v>
      </c>
      <c r="O21" s="85"/>
      <c r="P21" s="85">
        <v>27846600</v>
      </c>
      <c r="Q21" s="85"/>
      <c r="R21" s="85">
        <v>-27846600</v>
      </c>
      <c r="S21" s="85"/>
      <c r="T21" s="88">
        <v>0</v>
      </c>
      <c r="U21" s="85"/>
      <c r="V21" s="88">
        <v>0</v>
      </c>
      <c r="W21" s="85"/>
      <c r="X21" s="85">
        <v>0</v>
      </c>
      <c r="Y21" s="85"/>
      <c r="Z21" s="85">
        <v>0</v>
      </c>
      <c r="AA21" s="85"/>
      <c r="AB21" s="85">
        <v>0</v>
      </c>
    </row>
    <row r="22" spans="1:28" ht="21.95" customHeight="1" x14ac:dyDescent="0.45">
      <c r="A22" s="87"/>
      <c r="B22" s="90" t="s">
        <v>113</v>
      </c>
      <c r="C22" s="87"/>
      <c r="D22" s="87"/>
      <c r="E22" s="87"/>
      <c r="J22" s="85">
        <v>0</v>
      </c>
      <c r="K22" s="85"/>
      <c r="L22" s="85">
        <v>0</v>
      </c>
      <c r="M22" s="85"/>
      <c r="N22" s="85">
        <v>0</v>
      </c>
      <c r="O22" s="85"/>
      <c r="P22" s="85">
        <v>0</v>
      </c>
      <c r="Q22" s="85"/>
      <c r="R22" s="85">
        <v>0</v>
      </c>
      <c r="S22" s="85"/>
      <c r="T22" s="89">
        <v>0</v>
      </c>
      <c r="U22" s="85"/>
      <c r="V22" s="88">
        <v>0</v>
      </c>
      <c r="W22" s="85"/>
      <c r="X22" s="85">
        <v>0</v>
      </c>
      <c r="Y22" s="85"/>
      <c r="Z22" s="85">
        <v>64</v>
      </c>
      <c r="AA22" s="85"/>
      <c r="AB22" s="85">
        <v>64</v>
      </c>
    </row>
    <row r="23" spans="1:28" ht="21.95" customHeight="1" x14ac:dyDescent="0.45">
      <c r="B23" s="87" t="s">
        <v>112</v>
      </c>
      <c r="C23" s="87"/>
      <c r="D23" s="87"/>
      <c r="E23" s="87"/>
      <c r="J23" s="85">
        <v>0</v>
      </c>
      <c r="K23" s="85"/>
      <c r="L23" s="85">
        <v>0</v>
      </c>
      <c r="M23" s="85"/>
      <c r="N23" s="85">
        <v>0</v>
      </c>
      <c r="O23" s="85"/>
      <c r="P23" s="85">
        <v>0</v>
      </c>
      <c r="Q23" s="85"/>
      <c r="R23" s="86">
        <v>501091313</v>
      </c>
      <c r="S23" s="86"/>
      <c r="T23" s="88">
        <v>-3902383</v>
      </c>
      <c r="U23" s="86"/>
      <c r="V23" s="88">
        <v>-3902383</v>
      </c>
      <c r="W23" s="86"/>
      <c r="X23" s="85">
        <v>497188930</v>
      </c>
      <c r="Y23" s="85"/>
      <c r="Z23" s="85">
        <v>-2682</v>
      </c>
      <c r="AA23" s="85"/>
      <c r="AB23" s="85">
        <v>497186248</v>
      </c>
    </row>
    <row r="24" spans="1:28" ht="21.95" customHeight="1" x14ac:dyDescent="0.45">
      <c r="B24" s="87" t="s">
        <v>111</v>
      </c>
      <c r="C24" s="87"/>
      <c r="D24" s="87"/>
      <c r="E24" s="87"/>
      <c r="J24" s="85">
        <v>0</v>
      </c>
      <c r="K24" s="85"/>
      <c r="L24" s="85">
        <v>0</v>
      </c>
      <c r="M24" s="85"/>
      <c r="N24" s="85">
        <v>0</v>
      </c>
      <c r="O24" s="85"/>
      <c r="P24" s="85">
        <v>0</v>
      </c>
      <c r="Q24" s="85"/>
      <c r="R24" s="85">
        <v>-3902383</v>
      </c>
      <c r="S24" s="85"/>
      <c r="T24" s="85">
        <v>3902383</v>
      </c>
      <c r="U24" s="85"/>
      <c r="V24" s="85">
        <v>3902383</v>
      </c>
      <c r="W24" s="86"/>
      <c r="X24" s="85">
        <v>0</v>
      </c>
      <c r="Y24" s="85"/>
      <c r="Z24" s="85">
        <v>0</v>
      </c>
      <c r="AA24" s="85"/>
      <c r="AB24" s="85">
        <v>0</v>
      </c>
    </row>
    <row r="25" spans="1:28" s="84" customFormat="1" ht="21.95" customHeight="1" thickBot="1" x14ac:dyDescent="0.5">
      <c r="A25" s="10" t="s">
        <v>110</v>
      </c>
      <c r="B25" s="83"/>
      <c r="C25" s="83"/>
      <c r="D25" s="83"/>
      <c r="E25" s="83"/>
      <c r="F25" s="83"/>
      <c r="G25" s="83"/>
      <c r="H25" s="6"/>
      <c r="I25" s="83"/>
      <c r="J25" s="69">
        <f>SUM(J18:J24)</f>
        <v>560000000</v>
      </c>
      <c r="K25" s="85"/>
      <c r="L25" s="69">
        <f>SUM(L18:L24)</f>
        <v>560363630</v>
      </c>
      <c r="M25" s="85"/>
      <c r="N25" s="69">
        <f>SUM(N18:N24)</f>
        <v>-2470986</v>
      </c>
      <c r="O25" s="85"/>
      <c r="P25" s="69">
        <f>SUM(P18:P24)</f>
        <v>53771979</v>
      </c>
      <c r="Q25" s="85"/>
      <c r="R25" s="69">
        <f>SUM(R18:R24)</f>
        <v>808340171</v>
      </c>
      <c r="S25" s="85"/>
      <c r="T25" s="69">
        <f>SUM(T18:T24)</f>
        <v>0</v>
      </c>
      <c r="U25" s="85"/>
      <c r="V25" s="69">
        <f>SUM(V18:V24)</f>
        <v>0</v>
      </c>
      <c r="W25" s="85"/>
      <c r="X25" s="69">
        <f>SUM(X18:X24)</f>
        <v>1980004794</v>
      </c>
      <c r="Y25" s="85"/>
      <c r="Z25" s="69">
        <f>SUM(Z18:Z24)</f>
        <v>17122</v>
      </c>
      <c r="AA25" s="85"/>
      <c r="AB25" s="69">
        <f>SUM(AB18:AB24)</f>
        <v>1980021916</v>
      </c>
    </row>
    <row r="26" spans="1:28" ht="21.95" customHeight="1" thickTop="1" x14ac:dyDescent="0.45"/>
  </sheetData>
  <mergeCells count="7">
    <mergeCell ref="P8:R8"/>
    <mergeCell ref="A1:AB1"/>
    <mergeCell ref="A2:AB2"/>
    <mergeCell ref="A3:AB3"/>
    <mergeCell ref="J5:AB5"/>
    <mergeCell ref="J6:AB6"/>
    <mergeCell ref="J7:X7"/>
  </mergeCells>
  <printOptions horizontalCentered="1"/>
  <pageMargins left="0.78740157480314965" right="0.78740157480314965" top="0.98425196850393704" bottom="0.39370078740157483" header="0.31496062992125984" footer="0.19685039370078741"/>
  <pageSetup paperSize="9" scale="69" firstPageNumber="11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หมายเหตุประกอบงบการเงินเป็นส่วนหนึ่งของงบการเงินนี้&amp;C                   &amp;R&amp;"Angsana New,Regular"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V23"/>
  <sheetViews>
    <sheetView showGridLines="0" view="pageBreakPreview" topLeftCell="A7" zoomScale="85" zoomScaleNormal="100" zoomScaleSheetLayoutView="85" workbookViewId="0">
      <selection activeCell="R23" sqref="R23"/>
    </sheetView>
  </sheetViews>
  <sheetFormatPr defaultRowHeight="21.95" customHeight="1" x14ac:dyDescent="0.45"/>
  <cols>
    <col min="1" max="6" width="1.7109375" style="1" customWidth="1"/>
    <col min="7" max="7" width="30.7109375" style="1" customWidth="1"/>
    <col min="8" max="8" width="8.7109375" style="1" customWidth="1"/>
    <col min="9" max="9" width="1.140625" style="1" customWidth="1"/>
    <col min="10" max="10" width="15.7109375" style="1" customWidth="1"/>
    <col min="11" max="11" width="1.140625" style="1" customWidth="1"/>
    <col min="12" max="12" width="14.7109375" style="1" customWidth="1"/>
    <col min="13" max="13" width="1.140625" style="1" customWidth="1"/>
    <col min="14" max="14" width="15.7109375" style="1" customWidth="1"/>
    <col min="15" max="15" width="1.140625" style="1" customWidth="1"/>
    <col min="16" max="16" width="14.7109375" style="1" customWidth="1"/>
    <col min="17" max="17" width="1.140625" style="1" customWidth="1"/>
    <col min="18" max="18" width="28.7109375" style="1" customWidth="1"/>
    <col min="19" max="19" width="1.140625" style="1" customWidth="1"/>
    <col min="20" max="20" width="16.7109375" style="1" customWidth="1"/>
    <col min="21" max="21" width="1.140625" style="1" customWidth="1"/>
    <col min="22" max="22" width="14.7109375" style="1" customWidth="1"/>
    <col min="23" max="16384" width="9.140625" style="1"/>
  </cols>
  <sheetData>
    <row r="1" spans="1:22" ht="21.95" customHeight="1" x14ac:dyDescent="0.45">
      <c r="A1" s="121" t="s">
        <v>22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</row>
    <row r="2" spans="1:22" ht="21.95" customHeight="1" x14ac:dyDescent="0.45">
      <c r="A2" s="121" t="s">
        <v>139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</row>
    <row r="3" spans="1:22" ht="21.95" customHeight="1" x14ac:dyDescent="0.45">
      <c r="A3" s="121" t="s">
        <v>108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</row>
    <row r="4" spans="1:22" ht="21.95" customHeight="1" x14ac:dyDescent="0.4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ht="21.95" customHeight="1" x14ac:dyDescent="0.45">
      <c r="A5" s="6"/>
      <c r="B5" s="6"/>
      <c r="C5" s="6"/>
      <c r="D5" s="6"/>
      <c r="E5" s="6"/>
      <c r="F5" s="6"/>
      <c r="G5" s="6"/>
      <c r="H5" s="6"/>
      <c r="I5" s="6"/>
      <c r="J5" s="119" t="s">
        <v>19</v>
      </c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</row>
    <row r="6" spans="1:22" ht="21.95" customHeight="1" x14ac:dyDescent="0.45">
      <c r="F6" s="102"/>
      <c r="G6" s="102"/>
      <c r="H6" s="102"/>
      <c r="I6" s="102"/>
      <c r="J6" s="124" t="s">
        <v>17</v>
      </c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</row>
    <row r="7" spans="1:22" ht="21.95" customHeight="1" x14ac:dyDescent="0.45">
      <c r="F7" s="15"/>
      <c r="G7" s="15"/>
      <c r="H7" s="15"/>
      <c r="I7" s="15"/>
      <c r="J7" s="6"/>
      <c r="K7" s="6"/>
      <c r="L7" s="6"/>
      <c r="M7" s="6"/>
      <c r="N7" s="122" t="s">
        <v>7</v>
      </c>
      <c r="O7" s="122"/>
      <c r="P7" s="122"/>
      <c r="Q7" s="42"/>
      <c r="R7" s="100" t="s">
        <v>137</v>
      </c>
      <c r="S7" s="42"/>
      <c r="T7" s="81"/>
      <c r="U7" s="42"/>
      <c r="V7" s="6"/>
    </row>
    <row r="8" spans="1:22" ht="21.95" customHeight="1" x14ac:dyDescent="0.45">
      <c r="F8" s="15"/>
      <c r="G8" s="15"/>
      <c r="H8" s="15"/>
      <c r="I8" s="15"/>
      <c r="J8" s="6"/>
      <c r="K8" s="6"/>
      <c r="L8" s="6"/>
      <c r="M8" s="6"/>
      <c r="Q8" s="42"/>
      <c r="R8" s="99" t="s">
        <v>135</v>
      </c>
      <c r="S8" s="42"/>
      <c r="T8" s="81"/>
      <c r="U8" s="42"/>
      <c r="V8" s="6"/>
    </row>
    <row r="9" spans="1:22" ht="21.95" customHeight="1" x14ac:dyDescent="0.45">
      <c r="J9" s="42" t="s">
        <v>134</v>
      </c>
      <c r="K9" s="42"/>
      <c r="L9" s="42" t="s">
        <v>133</v>
      </c>
      <c r="M9" s="42"/>
      <c r="N9" s="42" t="s">
        <v>6</v>
      </c>
      <c r="O9" s="42"/>
      <c r="P9" s="4"/>
      <c r="Q9" s="4"/>
      <c r="R9" s="98" t="s">
        <v>131</v>
      </c>
      <c r="S9" s="4"/>
      <c r="T9" s="81" t="s">
        <v>140</v>
      </c>
      <c r="U9" s="4"/>
      <c r="V9" s="42"/>
    </row>
    <row r="10" spans="1:22" ht="21.95" customHeight="1" x14ac:dyDescent="0.45">
      <c r="A10" s="6"/>
      <c r="B10" s="6"/>
      <c r="C10" s="6"/>
      <c r="D10" s="6"/>
      <c r="E10" s="6"/>
      <c r="F10" s="6"/>
      <c r="G10" s="6"/>
      <c r="H10" s="25" t="s">
        <v>16</v>
      </c>
      <c r="I10" s="6"/>
      <c r="J10" s="25" t="s">
        <v>128</v>
      </c>
      <c r="K10" s="42"/>
      <c r="L10" s="25" t="s">
        <v>127</v>
      </c>
      <c r="M10" s="42"/>
      <c r="N10" s="25" t="s">
        <v>5</v>
      </c>
      <c r="O10" s="42"/>
      <c r="P10" s="25" t="s">
        <v>4</v>
      </c>
      <c r="Q10" s="42"/>
      <c r="R10" s="94" t="s">
        <v>124</v>
      </c>
      <c r="S10" s="42"/>
      <c r="T10" s="93" t="s">
        <v>123</v>
      </c>
      <c r="U10" s="42"/>
      <c r="V10" s="25" t="s">
        <v>120</v>
      </c>
    </row>
    <row r="11" spans="1:22" s="58" customFormat="1" ht="21.95" customHeight="1" x14ac:dyDescent="0.45">
      <c r="A11" s="92" t="s">
        <v>119</v>
      </c>
      <c r="B11" s="1"/>
      <c r="C11" s="1"/>
      <c r="D11" s="1"/>
      <c r="E11" s="1"/>
      <c r="F11" s="1"/>
      <c r="G11" s="1"/>
      <c r="H11" s="42"/>
      <c r="I11" s="4"/>
      <c r="J11" s="105">
        <v>410000000</v>
      </c>
      <c r="K11" s="105"/>
      <c r="L11" s="105">
        <v>0</v>
      </c>
      <c r="M11" s="105"/>
      <c r="N11" s="105">
        <v>5020158</v>
      </c>
      <c r="O11" s="105"/>
      <c r="P11" s="105">
        <v>87372859</v>
      </c>
      <c r="Q11" s="105"/>
      <c r="R11" s="105">
        <v>0</v>
      </c>
      <c r="S11" s="105"/>
      <c r="T11" s="8">
        <v>0</v>
      </c>
      <c r="U11" s="105"/>
      <c r="V11" s="8">
        <v>502393017</v>
      </c>
    </row>
    <row r="12" spans="1:22" s="58" customFormat="1" ht="21.95" customHeight="1" x14ac:dyDescent="0.45">
      <c r="A12" s="87" t="s">
        <v>118</v>
      </c>
      <c r="B12" s="90" t="s">
        <v>5</v>
      </c>
      <c r="C12" s="90"/>
      <c r="D12" s="90"/>
      <c r="E12" s="90"/>
      <c r="F12" s="1"/>
      <c r="G12" s="1"/>
      <c r="H12" s="42">
        <v>28</v>
      </c>
      <c r="I12" s="4"/>
      <c r="J12" s="105">
        <v>0</v>
      </c>
      <c r="K12" s="105"/>
      <c r="L12" s="105">
        <v>0</v>
      </c>
      <c r="M12" s="105"/>
      <c r="N12" s="85">
        <v>20905221</v>
      </c>
      <c r="O12" s="105"/>
      <c r="P12" s="105">
        <v>-20905221</v>
      </c>
      <c r="Q12" s="105"/>
      <c r="R12" s="105">
        <v>0</v>
      </c>
      <c r="S12" s="105"/>
      <c r="T12" s="8">
        <v>0</v>
      </c>
      <c r="U12" s="105"/>
      <c r="V12" s="8">
        <v>0</v>
      </c>
    </row>
    <row r="13" spans="1:22" s="58" customFormat="1" ht="21.95" customHeight="1" x14ac:dyDescent="0.45">
      <c r="A13" s="87" t="s">
        <v>118</v>
      </c>
      <c r="B13" s="90" t="s">
        <v>117</v>
      </c>
      <c r="C13" s="90"/>
      <c r="D13" s="90"/>
      <c r="E13" s="90"/>
      <c r="F13" s="1"/>
      <c r="G13" s="1"/>
      <c r="H13" s="42">
        <v>29</v>
      </c>
      <c r="I13" s="4"/>
      <c r="J13" s="105">
        <v>0</v>
      </c>
      <c r="K13" s="105"/>
      <c r="L13" s="105">
        <v>0</v>
      </c>
      <c r="M13" s="105"/>
      <c r="N13" s="85">
        <v>0</v>
      </c>
      <c r="O13" s="105"/>
      <c r="P13" s="85">
        <v>-60024000</v>
      </c>
      <c r="Q13" s="105"/>
      <c r="R13" s="105">
        <v>0</v>
      </c>
      <c r="S13" s="105"/>
      <c r="T13" s="8">
        <v>0</v>
      </c>
      <c r="U13" s="105"/>
      <c r="V13" s="8">
        <v>-60024000</v>
      </c>
    </row>
    <row r="14" spans="1:22" ht="21.95" customHeight="1" x14ac:dyDescent="0.45">
      <c r="A14" s="83"/>
      <c r="B14" s="87" t="s">
        <v>81</v>
      </c>
      <c r="C14" s="87"/>
      <c r="D14" s="87"/>
      <c r="E14" s="87"/>
      <c r="H14" s="42"/>
      <c r="I14" s="4"/>
      <c r="J14" s="105">
        <v>0</v>
      </c>
      <c r="K14" s="105"/>
      <c r="L14" s="105">
        <v>0</v>
      </c>
      <c r="M14" s="105"/>
      <c r="N14" s="105">
        <v>0</v>
      </c>
      <c r="O14" s="8"/>
      <c r="P14" s="105">
        <v>418104424</v>
      </c>
      <c r="Q14" s="105"/>
      <c r="R14" s="105">
        <v>1302840</v>
      </c>
      <c r="S14" s="105"/>
      <c r="T14" s="8">
        <v>1302840</v>
      </c>
      <c r="U14" s="105"/>
      <c r="V14" s="8">
        <v>419407264</v>
      </c>
    </row>
    <row r="15" spans="1:22" ht="21.95" customHeight="1" x14ac:dyDescent="0.45">
      <c r="A15" s="83"/>
      <c r="B15" s="87" t="s">
        <v>111</v>
      </c>
      <c r="C15" s="87"/>
      <c r="D15" s="87"/>
      <c r="E15" s="87"/>
      <c r="H15" s="42"/>
      <c r="I15" s="4"/>
      <c r="J15" s="105">
        <v>0</v>
      </c>
      <c r="K15" s="105"/>
      <c r="L15" s="105">
        <v>0</v>
      </c>
      <c r="M15" s="105"/>
      <c r="N15" s="105">
        <v>0</v>
      </c>
      <c r="O15" s="8"/>
      <c r="P15" s="105">
        <v>1302840</v>
      </c>
      <c r="Q15" s="105"/>
      <c r="R15" s="105">
        <v>-1302840</v>
      </c>
      <c r="S15" s="105"/>
      <c r="T15" s="8">
        <v>-1302840</v>
      </c>
      <c r="U15" s="105"/>
      <c r="V15" s="8">
        <v>0</v>
      </c>
    </row>
    <row r="16" spans="1:22" ht="21.95" customHeight="1" x14ac:dyDescent="0.45">
      <c r="A16" s="10" t="str">
        <f>SE_T_รวม!A18</f>
        <v>ยอดคงเหลือ ณ วันที่ 31 ธันวาคม 2561</v>
      </c>
      <c r="B16" s="87"/>
      <c r="C16" s="87"/>
      <c r="D16" s="87"/>
      <c r="E16" s="87"/>
      <c r="H16" s="42"/>
      <c r="I16" s="4"/>
      <c r="J16" s="14">
        <f>SUM(J11:J15)</f>
        <v>410000000</v>
      </c>
      <c r="K16" s="8"/>
      <c r="L16" s="14">
        <f>SUM(L11:L15)</f>
        <v>0</v>
      </c>
      <c r="M16" s="8"/>
      <c r="N16" s="14">
        <f>SUM(N11:N15)</f>
        <v>25925379</v>
      </c>
      <c r="O16" s="8"/>
      <c r="P16" s="14">
        <f>SUM(P11:P15)</f>
        <v>425850902</v>
      </c>
      <c r="Q16" s="8"/>
      <c r="R16" s="14">
        <f>SUM(R11:R15)</f>
        <v>0</v>
      </c>
      <c r="S16" s="8"/>
      <c r="T16" s="14">
        <f>SUM(T11:T15)</f>
        <v>0</v>
      </c>
      <c r="U16" s="8"/>
      <c r="V16" s="14">
        <f>SUM(V11:V15)</f>
        <v>861776281</v>
      </c>
    </row>
    <row r="17" spans="1:22" ht="21.95" customHeight="1" x14ac:dyDescent="0.45">
      <c r="B17" s="117" t="s">
        <v>115</v>
      </c>
      <c r="C17" s="90"/>
      <c r="D17" s="90"/>
      <c r="E17" s="90"/>
      <c r="H17" s="42">
        <v>27</v>
      </c>
      <c r="I17" s="4"/>
      <c r="J17" s="8">
        <v>150000000</v>
      </c>
      <c r="K17" s="8"/>
      <c r="L17" s="8">
        <v>585000000</v>
      </c>
      <c r="M17" s="8"/>
      <c r="N17" s="8">
        <v>0</v>
      </c>
      <c r="O17" s="8"/>
      <c r="P17" s="8">
        <v>0</v>
      </c>
      <c r="Q17" s="8"/>
      <c r="R17" s="8">
        <v>0</v>
      </c>
      <c r="S17" s="8"/>
      <c r="T17" s="8">
        <v>0</v>
      </c>
      <c r="U17" s="8"/>
      <c r="V17" s="8">
        <v>735000000</v>
      </c>
    </row>
    <row r="18" spans="1:22" ht="21.95" customHeight="1" x14ac:dyDescent="0.45">
      <c r="B18" s="84" t="s">
        <v>114</v>
      </c>
      <c r="C18" s="90"/>
      <c r="D18" s="90"/>
      <c r="E18" s="90"/>
      <c r="H18" s="42">
        <v>27</v>
      </c>
      <c r="I18" s="4"/>
      <c r="J18" s="8">
        <v>0</v>
      </c>
      <c r="K18" s="8"/>
      <c r="L18" s="8">
        <v>-24636370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v>0</v>
      </c>
      <c r="U18" s="8"/>
      <c r="V18" s="8">
        <v>-24636370</v>
      </c>
    </row>
    <row r="19" spans="1:22" ht="21.95" customHeight="1" x14ac:dyDescent="0.45">
      <c r="B19" s="90" t="s">
        <v>5</v>
      </c>
      <c r="C19" s="90"/>
      <c r="D19" s="90"/>
      <c r="E19" s="90"/>
      <c r="H19" s="42">
        <v>28</v>
      </c>
      <c r="I19" s="4"/>
      <c r="J19" s="8">
        <v>0</v>
      </c>
      <c r="K19" s="8"/>
      <c r="L19" s="8">
        <v>0</v>
      </c>
      <c r="M19" s="8"/>
      <c r="N19" s="8">
        <v>27846600</v>
      </c>
      <c r="O19" s="8"/>
      <c r="P19" s="8">
        <v>-27846600</v>
      </c>
      <c r="Q19" s="8"/>
      <c r="R19" s="8">
        <v>0</v>
      </c>
      <c r="S19" s="8"/>
      <c r="T19" s="8">
        <v>0</v>
      </c>
      <c r="U19" s="8"/>
      <c r="V19" s="8">
        <v>0</v>
      </c>
    </row>
    <row r="20" spans="1:22" s="58" customFormat="1" ht="21.95" customHeight="1" x14ac:dyDescent="0.45">
      <c r="B20" s="87" t="s">
        <v>112</v>
      </c>
      <c r="C20" s="87"/>
      <c r="D20" s="87"/>
      <c r="E20" s="87"/>
      <c r="F20" s="1"/>
      <c r="G20" s="1"/>
      <c r="H20" s="42"/>
      <c r="I20" s="4"/>
      <c r="J20" s="105">
        <v>0</v>
      </c>
      <c r="K20" s="105"/>
      <c r="L20" s="105">
        <v>0</v>
      </c>
      <c r="M20" s="105"/>
      <c r="N20" s="105">
        <v>0</v>
      </c>
      <c r="O20" s="105"/>
      <c r="P20" s="105">
        <v>556931993</v>
      </c>
      <c r="Q20" s="105"/>
      <c r="R20" s="105">
        <v>-3902383</v>
      </c>
      <c r="S20" s="105"/>
      <c r="T20" s="8">
        <v>-3902383</v>
      </c>
      <c r="U20" s="105"/>
      <c r="V20" s="8">
        <v>553029610</v>
      </c>
    </row>
    <row r="21" spans="1:22" s="58" customFormat="1" ht="21.95" customHeight="1" x14ac:dyDescent="0.45">
      <c r="B21" s="87" t="s">
        <v>111</v>
      </c>
      <c r="C21" s="87"/>
      <c r="D21" s="87"/>
      <c r="E21" s="87"/>
      <c r="F21" s="1"/>
      <c r="G21" s="1"/>
      <c r="H21" s="42"/>
      <c r="I21" s="4"/>
      <c r="J21" s="105">
        <v>0</v>
      </c>
      <c r="K21" s="105"/>
      <c r="L21" s="105">
        <v>0</v>
      </c>
      <c r="M21" s="105"/>
      <c r="N21" s="105">
        <v>0</v>
      </c>
      <c r="O21" s="8"/>
      <c r="P21" s="105">
        <v>-3902383</v>
      </c>
      <c r="Q21" s="105"/>
      <c r="R21" s="105">
        <v>3902383</v>
      </c>
      <c r="S21" s="105"/>
      <c r="T21" s="8">
        <v>3902383</v>
      </c>
      <c r="U21" s="105"/>
      <c r="V21" s="8">
        <v>0</v>
      </c>
    </row>
    <row r="22" spans="1:22" s="58" customFormat="1" ht="21.95" customHeight="1" thickBot="1" x14ac:dyDescent="0.5">
      <c r="A22" s="10" t="str">
        <f>SE_T_รวม!A25</f>
        <v>ยอดคงเหลือ ณ วันที่ 31 ธันวาคม 2562</v>
      </c>
      <c r="B22" s="1"/>
      <c r="C22" s="1"/>
      <c r="D22" s="1"/>
      <c r="E22" s="1"/>
      <c r="F22" s="1"/>
      <c r="G22" s="1"/>
      <c r="H22" s="42"/>
      <c r="I22" s="4"/>
      <c r="J22" s="69">
        <f>SUM(J16:J21)</f>
        <v>560000000</v>
      </c>
      <c r="K22" s="8"/>
      <c r="L22" s="69">
        <f>SUM(L16:L21)</f>
        <v>560363630</v>
      </c>
      <c r="M22" s="8"/>
      <c r="N22" s="69">
        <f>SUM(N16:N21)</f>
        <v>53771979</v>
      </c>
      <c r="O22" s="8"/>
      <c r="P22" s="69">
        <f>SUM(P16:P21)</f>
        <v>951033912</v>
      </c>
      <c r="Q22" s="8"/>
      <c r="R22" s="69">
        <f>SUM(R16:R21)</f>
        <v>0</v>
      </c>
      <c r="S22" s="8"/>
      <c r="T22" s="69">
        <f>SUM(T16:T21)</f>
        <v>0</v>
      </c>
      <c r="U22" s="8"/>
      <c r="V22" s="69">
        <f>SUM(V16:V21)</f>
        <v>2125169521</v>
      </c>
    </row>
    <row r="23" spans="1:22" ht="21.95" customHeight="1" thickTop="1" x14ac:dyDescent="0.45"/>
  </sheetData>
  <mergeCells count="6">
    <mergeCell ref="N7:P7"/>
    <mergeCell ref="A1:V1"/>
    <mergeCell ref="A2:V2"/>
    <mergeCell ref="A3:V3"/>
    <mergeCell ref="J5:V5"/>
    <mergeCell ref="J6:V6"/>
  </mergeCells>
  <printOptions horizontalCentered="1"/>
  <pageMargins left="0.78740157480314965" right="0.78740157480314965" top="0.98425196850393704" bottom="0.39370078740157483" header="0.31496062992125984" footer="0.19685039370078741"/>
  <pageSetup paperSize="9" scale="78" firstPageNumber="12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หมายเหตุประกอบงบการเงินเป็นส่วนหนึ่งของงบการเงินนี้&amp;C                   &amp;R&amp;"Angsana New,Regular"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104"/>
  <sheetViews>
    <sheetView showGridLines="0" tabSelected="1" view="pageBreakPreview" topLeftCell="A56" zoomScaleSheetLayoutView="100" workbookViewId="0">
      <selection activeCell="G62" sqref="G62"/>
    </sheetView>
  </sheetViews>
  <sheetFormatPr defaultRowHeight="21.95" customHeight="1" x14ac:dyDescent="0.45"/>
  <cols>
    <col min="1" max="6" width="1.7109375" style="1" customWidth="1"/>
    <col min="7" max="7" width="41.7109375" style="1" customWidth="1"/>
    <col min="8" max="8" width="8.7109375" style="6" customWidth="1"/>
    <col min="9" max="9" width="1.140625" style="1" customWidth="1"/>
    <col min="10" max="10" width="14.7109375" style="5" customWidth="1"/>
    <col min="11" max="11" width="1.140625" style="1" customWidth="1"/>
    <col min="12" max="12" width="14.7109375" style="1" customWidth="1"/>
    <col min="13" max="13" width="1.140625" style="4" customWidth="1"/>
    <col min="14" max="14" width="14.7109375" style="1" customWidth="1"/>
    <col min="15" max="15" width="1.140625" style="1" customWidth="1"/>
    <col min="16" max="16" width="14.7109375" style="1" customWidth="1"/>
    <col min="17" max="16384" width="9.140625" style="1"/>
  </cols>
  <sheetData>
    <row r="1" spans="1:16" ht="21.95" customHeight="1" x14ac:dyDescent="0.45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1.95" customHeight="1" x14ac:dyDescent="0.45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21.95" customHeight="1" x14ac:dyDescent="0.45">
      <c r="A3" s="10" t="s">
        <v>108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21.95" customHeight="1" x14ac:dyDescent="0.45">
      <c r="J4" s="119" t="s">
        <v>19</v>
      </c>
      <c r="K4" s="119"/>
      <c r="L4" s="119"/>
      <c r="M4" s="119"/>
      <c r="N4" s="119"/>
      <c r="O4" s="119"/>
      <c r="P4" s="119"/>
    </row>
    <row r="5" spans="1:16" ht="21.95" customHeight="1" x14ac:dyDescent="0.45">
      <c r="J5" s="120" t="s">
        <v>18</v>
      </c>
      <c r="K5" s="120"/>
      <c r="L5" s="120"/>
      <c r="M5" s="60"/>
      <c r="N5" s="120" t="s">
        <v>17</v>
      </c>
      <c r="O5" s="120"/>
      <c r="P5" s="120"/>
    </row>
    <row r="6" spans="1:16" ht="21.95" customHeight="1" x14ac:dyDescent="0.45">
      <c r="H6" s="42"/>
      <c r="J6" s="115">
        <v>2562</v>
      </c>
      <c r="K6" s="79"/>
      <c r="L6" s="115">
        <v>2561</v>
      </c>
      <c r="M6" s="79"/>
      <c r="N6" s="115">
        <v>2562</v>
      </c>
      <c r="O6" s="79"/>
      <c r="P6" s="115">
        <v>2561</v>
      </c>
    </row>
    <row r="7" spans="1:16" ht="21.95" customHeight="1" x14ac:dyDescent="0.45">
      <c r="A7" s="10" t="s">
        <v>205</v>
      </c>
      <c r="B7" s="10"/>
      <c r="C7" s="10"/>
      <c r="D7" s="10"/>
      <c r="E7" s="10"/>
      <c r="F7" s="10"/>
      <c r="G7" s="10"/>
      <c r="J7" s="46"/>
      <c r="K7" s="46"/>
      <c r="L7" s="114"/>
      <c r="M7" s="46"/>
      <c r="N7" s="46"/>
      <c r="O7" s="46"/>
      <c r="P7" s="78"/>
    </row>
    <row r="8" spans="1:16" ht="21.95" customHeight="1" x14ac:dyDescent="0.45">
      <c r="A8" s="1" t="s">
        <v>86</v>
      </c>
      <c r="J8" s="8">
        <v>501088631</v>
      </c>
      <c r="K8" s="8"/>
      <c r="L8" s="8">
        <v>343414613</v>
      </c>
      <c r="M8" s="8"/>
      <c r="N8" s="8">
        <v>556931993</v>
      </c>
      <c r="O8" s="8"/>
      <c r="P8" s="8">
        <v>418104424</v>
      </c>
    </row>
    <row r="9" spans="1:16" ht="21.95" customHeight="1" x14ac:dyDescent="0.45">
      <c r="A9" s="1" t="s">
        <v>204</v>
      </c>
      <c r="J9" s="8"/>
      <c r="K9" s="8"/>
      <c r="L9" s="8"/>
      <c r="M9" s="8"/>
      <c r="N9" s="8"/>
      <c r="O9" s="8"/>
      <c r="P9" s="8"/>
    </row>
    <row r="10" spans="1:16" ht="21.95" customHeight="1" x14ac:dyDescent="0.45">
      <c r="C10" s="1" t="s">
        <v>203</v>
      </c>
      <c r="J10" s="18">
        <v>-25723</v>
      </c>
      <c r="K10" s="8"/>
      <c r="L10" s="30">
        <v>-9815</v>
      </c>
      <c r="M10" s="8"/>
      <c r="N10" s="8">
        <v>-25723</v>
      </c>
      <c r="O10" s="8"/>
      <c r="P10" s="30">
        <v>-9815</v>
      </c>
    </row>
    <row r="11" spans="1:16" ht="21.95" customHeight="1" x14ac:dyDescent="0.45">
      <c r="C11" s="17" t="s">
        <v>202</v>
      </c>
      <c r="J11" s="18">
        <v>-158857</v>
      </c>
      <c r="K11" s="8"/>
      <c r="L11" s="30">
        <v>-339766</v>
      </c>
      <c r="M11" s="8"/>
      <c r="N11" s="8">
        <v>-158857</v>
      </c>
      <c r="O11" s="8"/>
      <c r="P11" s="30">
        <v>-339766</v>
      </c>
    </row>
    <row r="12" spans="1:16" ht="21.95" customHeight="1" x14ac:dyDescent="0.45">
      <c r="C12" s="1" t="s">
        <v>91</v>
      </c>
      <c r="J12" s="18">
        <v>60634015</v>
      </c>
      <c r="K12" s="8"/>
      <c r="L12" s="30">
        <v>11221895</v>
      </c>
      <c r="M12" s="8"/>
      <c r="N12" s="8">
        <v>0</v>
      </c>
      <c r="O12" s="8"/>
      <c r="P12" s="30">
        <v>0</v>
      </c>
    </row>
    <row r="13" spans="1:16" ht="21.95" customHeight="1" x14ac:dyDescent="0.45">
      <c r="C13" s="1" t="s">
        <v>201</v>
      </c>
      <c r="J13" s="18">
        <v>0</v>
      </c>
      <c r="K13" s="8"/>
      <c r="L13" s="30">
        <v>122763589</v>
      </c>
      <c r="M13" s="8"/>
      <c r="N13" s="8">
        <v>0</v>
      </c>
      <c r="O13" s="8"/>
      <c r="P13" s="30">
        <v>0</v>
      </c>
    </row>
    <row r="14" spans="1:16" ht="21.95" customHeight="1" x14ac:dyDescent="0.45">
      <c r="C14" s="1" t="s">
        <v>200</v>
      </c>
      <c r="J14" s="18">
        <v>-22296672</v>
      </c>
      <c r="K14" s="8"/>
      <c r="L14" s="30">
        <v>0</v>
      </c>
      <c r="M14" s="8"/>
      <c r="N14" s="8">
        <v>0</v>
      </c>
      <c r="O14" s="8"/>
      <c r="P14" s="30">
        <v>0</v>
      </c>
    </row>
    <row r="15" spans="1:16" ht="21.95" customHeight="1" x14ac:dyDescent="0.45">
      <c r="C15" s="1" t="s">
        <v>102</v>
      </c>
      <c r="J15" s="18">
        <v>0</v>
      </c>
      <c r="K15" s="8"/>
      <c r="L15" s="30">
        <v>0</v>
      </c>
      <c r="M15" s="8"/>
      <c r="N15" s="8">
        <v>-18999539</v>
      </c>
      <c r="O15" s="8"/>
      <c r="P15" s="30">
        <v>0</v>
      </c>
    </row>
    <row r="16" spans="1:16" ht="21.95" customHeight="1" x14ac:dyDescent="0.45">
      <c r="C16" s="1" t="s">
        <v>199</v>
      </c>
      <c r="J16" s="18">
        <v>49072558</v>
      </c>
      <c r="K16" s="8"/>
      <c r="L16" s="8">
        <v>51079626</v>
      </c>
      <c r="M16" s="8"/>
      <c r="N16" s="8">
        <v>48247749</v>
      </c>
      <c r="O16" s="8"/>
      <c r="P16" s="8">
        <v>50655905</v>
      </c>
    </row>
    <row r="17" spans="1:16" ht="21.95" customHeight="1" x14ac:dyDescent="0.45">
      <c r="C17" s="1" t="s">
        <v>198</v>
      </c>
      <c r="J17" s="18">
        <v>1569083</v>
      </c>
      <c r="K17" s="8"/>
      <c r="L17" s="8">
        <v>0</v>
      </c>
      <c r="M17" s="8"/>
      <c r="N17" s="8">
        <v>1569083</v>
      </c>
      <c r="O17" s="8"/>
      <c r="P17" s="8">
        <v>0</v>
      </c>
    </row>
    <row r="18" spans="1:16" ht="21.95" customHeight="1" x14ac:dyDescent="0.45">
      <c r="C18" s="1" t="s">
        <v>197</v>
      </c>
      <c r="J18" s="18">
        <v>-599952</v>
      </c>
      <c r="K18" s="8"/>
      <c r="L18" s="30">
        <v>4964802</v>
      </c>
      <c r="M18" s="8"/>
      <c r="N18" s="8">
        <v>-599952</v>
      </c>
      <c r="O18" s="8"/>
      <c r="P18" s="30">
        <v>4903295</v>
      </c>
    </row>
    <row r="19" spans="1:16" ht="21.95" customHeight="1" x14ac:dyDescent="0.45">
      <c r="C19" s="1" t="s">
        <v>26</v>
      </c>
      <c r="J19" s="18">
        <v>6886126</v>
      </c>
      <c r="K19" s="8"/>
      <c r="L19" s="8">
        <v>3201349</v>
      </c>
      <c r="M19" s="8"/>
      <c r="N19" s="8">
        <v>6682168</v>
      </c>
      <c r="O19" s="8"/>
      <c r="P19" s="8">
        <v>3202983</v>
      </c>
    </row>
    <row r="20" spans="1:16" ht="21.95" customHeight="1" x14ac:dyDescent="0.45">
      <c r="C20" s="113" t="s">
        <v>27</v>
      </c>
      <c r="J20" s="18">
        <v>0</v>
      </c>
      <c r="K20" s="8"/>
      <c r="L20" s="8">
        <v>31446056</v>
      </c>
      <c r="M20" s="8"/>
      <c r="N20" s="8">
        <v>0</v>
      </c>
      <c r="O20" s="8"/>
      <c r="P20" s="8">
        <v>31446056</v>
      </c>
    </row>
    <row r="21" spans="1:16" ht="21.95" customHeight="1" x14ac:dyDescent="0.45">
      <c r="C21" s="1" t="s">
        <v>196</v>
      </c>
      <c r="J21" s="18">
        <v>-7536332</v>
      </c>
      <c r="K21" s="8"/>
      <c r="L21" s="8">
        <v>-7585178</v>
      </c>
      <c r="M21" s="8"/>
      <c r="N21" s="8">
        <v>-20971082</v>
      </c>
      <c r="O21" s="8"/>
      <c r="P21" s="8">
        <v>-7373639</v>
      </c>
    </row>
    <row r="22" spans="1:16" ht="21.95" customHeight="1" x14ac:dyDescent="0.45">
      <c r="C22" s="1" t="s">
        <v>195</v>
      </c>
      <c r="J22" s="18">
        <v>60819208</v>
      </c>
      <c r="K22" s="8"/>
      <c r="L22" s="8">
        <v>35686426</v>
      </c>
      <c r="M22" s="8"/>
      <c r="N22" s="8">
        <v>95408741</v>
      </c>
      <c r="O22" s="8"/>
      <c r="P22" s="8">
        <v>35768444</v>
      </c>
    </row>
    <row r="23" spans="1:16" ht="21.95" customHeight="1" x14ac:dyDescent="0.45">
      <c r="C23" s="1" t="s">
        <v>87</v>
      </c>
      <c r="J23" s="18">
        <v>134000021</v>
      </c>
      <c r="K23" s="8"/>
      <c r="L23" s="18">
        <v>93808746</v>
      </c>
      <c r="M23" s="8"/>
      <c r="N23" s="18">
        <v>127832841</v>
      </c>
      <c r="O23" s="8"/>
      <c r="P23" s="18">
        <v>109488683</v>
      </c>
    </row>
    <row r="24" spans="1:16" ht="21.95" customHeight="1" x14ac:dyDescent="0.45">
      <c r="A24" s="1" t="s">
        <v>194</v>
      </c>
      <c r="J24" s="112"/>
      <c r="K24" s="8"/>
      <c r="L24" s="14"/>
      <c r="M24" s="8"/>
      <c r="N24" s="14"/>
      <c r="O24" s="8"/>
      <c r="P24" s="14"/>
    </row>
    <row r="25" spans="1:16" ht="21.95" customHeight="1" x14ac:dyDescent="0.45">
      <c r="B25" s="1" t="s">
        <v>193</v>
      </c>
      <c r="J25" s="18">
        <f>SUM(J8:J23)</f>
        <v>783452106</v>
      </c>
      <c r="K25" s="8"/>
      <c r="L25" s="18">
        <f>SUM(L8:L23)</f>
        <v>689652343</v>
      </c>
      <c r="M25" s="8"/>
      <c r="N25" s="18">
        <f>SUM(N8:N23)</f>
        <v>795917422</v>
      </c>
      <c r="O25" s="8"/>
      <c r="P25" s="18">
        <f>SUM(P8:P23)</f>
        <v>645846570</v>
      </c>
    </row>
    <row r="26" spans="1:16" ht="21.95" customHeight="1" x14ac:dyDescent="0.45">
      <c r="A26" s="1" t="s">
        <v>192</v>
      </c>
      <c r="J26" s="18"/>
      <c r="K26" s="8"/>
      <c r="L26" s="8"/>
      <c r="M26" s="8"/>
      <c r="N26" s="8"/>
      <c r="O26" s="8"/>
      <c r="P26" s="8"/>
    </row>
    <row r="27" spans="1:16" ht="21.95" customHeight="1" x14ac:dyDescent="0.45">
      <c r="C27" s="1" t="s">
        <v>69</v>
      </c>
      <c r="J27" s="18">
        <v>-88925812</v>
      </c>
      <c r="K27" s="8"/>
      <c r="L27" s="8">
        <v>-58306647</v>
      </c>
      <c r="M27" s="8"/>
      <c r="N27" s="8">
        <v>-199636056</v>
      </c>
      <c r="O27" s="8"/>
      <c r="P27" s="8">
        <v>-48969289</v>
      </c>
    </row>
    <row r="28" spans="1:16" ht="21.95" customHeight="1" x14ac:dyDescent="0.45">
      <c r="C28" s="49" t="s">
        <v>67</v>
      </c>
      <c r="J28" s="18">
        <v>44401046</v>
      </c>
      <c r="K28" s="8"/>
      <c r="L28" s="8">
        <v>-59177808</v>
      </c>
      <c r="M28" s="8"/>
      <c r="N28" s="8">
        <v>55929898</v>
      </c>
      <c r="O28" s="8"/>
      <c r="P28" s="8">
        <v>-72526736</v>
      </c>
    </row>
    <row r="29" spans="1:16" ht="21.95" customHeight="1" x14ac:dyDescent="0.45">
      <c r="C29" s="1" t="s">
        <v>191</v>
      </c>
      <c r="J29" s="18">
        <v>-768530000</v>
      </c>
      <c r="K29" s="8"/>
      <c r="L29" s="8">
        <v>-318995021</v>
      </c>
      <c r="M29" s="8"/>
      <c r="N29" s="8">
        <v>-768530000</v>
      </c>
      <c r="O29" s="8"/>
      <c r="P29" s="8">
        <v>-315300000</v>
      </c>
    </row>
    <row r="30" spans="1:16" ht="21.95" customHeight="1" x14ac:dyDescent="0.45">
      <c r="C30" s="1" t="s">
        <v>190</v>
      </c>
      <c r="J30" s="18">
        <v>559939922</v>
      </c>
      <c r="K30" s="8"/>
      <c r="L30" s="8">
        <v>498037833</v>
      </c>
      <c r="M30" s="8"/>
      <c r="N30" s="8">
        <v>541921768</v>
      </c>
      <c r="O30" s="8"/>
      <c r="P30" s="8">
        <v>532808990</v>
      </c>
    </row>
    <row r="31" spans="1:16" ht="21.95" customHeight="1" x14ac:dyDescent="0.45">
      <c r="C31" s="1" t="s">
        <v>61</v>
      </c>
      <c r="J31" s="18">
        <v>-2554531</v>
      </c>
      <c r="K31" s="8"/>
      <c r="L31" s="30">
        <v>0</v>
      </c>
      <c r="M31" s="8"/>
      <c r="N31" s="8">
        <v>-2554531</v>
      </c>
      <c r="O31" s="8"/>
      <c r="P31" s="30">
        <v>0</v>
      </c>
    </row>
    <row r="32" spans="1:16" ht="21.95" customHeight="1" x14ac:dyDescent="0.45">
      <c r="C32" s="1" t="s">
        <v>53</v>
      </c>
      <c r="J32" s="30">
        <v>0</v>
      </c>
      <c r="K32" s="30"/>
      <c r="L32" s="8">
        <v>-154391952</v>
      </c>
      <c r="M32" s="8"/>
      <c r="N32" s="30">
        <v>0</v>
      </c>
      <c r="O32" s="30"/>
      <c r="P32" s="8">
        <v>-154391952</v>
      </c>
    </row>
    <row r="33" spans="1:16" ht="21.95" customHeight="1" x14ac:dyDescent="0.45">
      <c r="C33" s="1" t="s">
        <v>48</v>
      </c>
      <c r="J33" s="18">
        <v>-23164792</v>
      </c>
      <c r="K33" s="8"/>
      <c r="L33" s="8">
        <v>-1436581</v>
      </c>
      <c r="M33" s="8"/>
      <c r="N33" s="8">
        <v>-82562</v>
      </c>
      <c r="O33" s="8"/>
      <c r="P33" s="8">
        <v>-1378581</v>
      </c>
    </row>
    <row r="34" spans="1:16" ht="21.95" customHeight="1" x14ac:dyDescent="0.45">
      <c r="A34" s="1" t="s">
        <v>189</v>
      </c>
      <c r="B34" s="4"/>
      <c r="J34" s="18"/>
      <c r="K34" s="8"/>
      <c r="L34" s="8"/>
      <c r="M34" s="8"/>
      <c r="N34" s="8"/>
      <c r="O34" s="8"/>
      <c r="P34" s="8"/>
    </row>
    <row r="35" spans="1:16" ht="21.95" customHeight="1" x14ac:dyDescent="0.45">
      <c r="C35" s="1" t="s">
        <v>42</v>
      </c>
      <c r="J35" s="18">
        <v>173347522</v>
      </c>
      <c r="K35" s="8"/>
      <c r="L35" s="8">
        <v>154703146</v>
      </c>
      <c r="M35" s="8"/>
      <c r="N35" s="8">
        <v>185392521</v>
      </c>
      <c r="O35" s="8"/>
      <c r="P35" s="8">
        <v>135498597</v>
      </c>
    </row>
    <row r="36" spans="1:16" ht="21.95" customHeight="1" x14ac:dyDescent="0.45">
      <c r="C36" s="111" t="s">
        <v>188</v>
      </c>
      <c r="J36" s="18">
        <v>-214974573</v>
      </c>
      <c r="K36" s="8"/>
      <c r="L36" s="8">
        <v>278542932</v>
      </c>
      <c r="M36" s="8"/>
      <c r="N36" s="8">
        <v>-208334573</v>
      </c>
      <c r="O36" s="8"/>
      <c r="P36" s="8">
        <v>271902932</v>
      </c>
    </row>
    <row r="37" spans="1:16" ht="21.95" customHeight="1" x14ac:dyDescent="0.45">
      <c r="C37" s="1" t="s">
        <v>36</v>
      </c>
      <c r="J37" s="18">
        <v>199300000</v>
      </c>
      <c r="K37" s="8"/>
      <c r="L37" s="8">
        <v>155000000</v>
      </c>
      <c r="M37" s="8"/>
      <c r="N37" s="8">
        <v>199300000</v>
      </c>
      <c r="O37" s="8"/>
      <c r="P37" s="8">
        <v>155000000</v>
      </c>
    </row>
    <row r="38" spans="1:16" ht="21.95" customHeight="1" x14ac:dyDescent="0.45">
      <c r="C38" s="1" t="s">
        <v>32</v>
      </c>
      <c r="J38" s="18">
        <v>12091862</v>
      </c>
      <c r="K38" s="8"/>
      <c r="L38" s="8">
        <v>8379013</v>
      </c>
      <c r="M38" s="8"/>
      <c r="N38" s="8">
        <v>10944868</v>
      </c>
      <c r="O38" s="8"/>
      <c r="P38" s="8">
        <v>8379013</v>
      </c>
    </row>
    <row r="39" spans="1:16" ht="21.95" customHeight="1" x14ac:dyDescent="0.45">
      <c r="C39" s="111" t="s">
        <v>25</v>
      </c>
      <c r="J39" s="18">
        <v>8150028</v>
      </c>
      <c r="K39" s="8"/>
      <c r="L39" s="8">
        <v>1065100</v>
      </c>
      <c r="M39" s="8"/>
      <c r="N39" s="8">
        <v>8150028</v>
      </c>
      <c r="O39" s="8"/>
      <c r="P39" s="8">
        <v>1065100</v>
      </c>
    </row>
    <row r="40" spans="1:16" ht="21.95" customHeight="1" x14ac:dyDescent="0.45">
      <c r="A40" s="1" t="s">
        <v>187</v>
      </c>
      <c r="J40" s="112">
        <f>SUM(J25:J39)</f>
        <v>682532778</v>
      </c>
      <c r="K40" s="8"/>
      <c r="L40" s="112">
        <f>SUM(L25:L39)</f>
        <v>1193072358</v>
      </c>
      <c r="M40" s="8"/>
      <c r="N40" s="112">
        <f>SUM(N25:N39)</f>
        <v>618418783</v>
      </c>
      <c r="O40" s="8"/>
      <c r="P40" s="112">
        <f>SUM(P25:P39)</f>
        <v>1157934644</v>
      </c>
    </row>
    <row r="41" spans="1:16" ht="21.95" customHeight="1" x14ac:dyDescent="0.45">
      <c r="C41" s="111" t="s">
        <v>186</v>
      </c>
      <c r="J41" s="18">
        <v>-12400817</v>
      </c>
      <c r="K41" s="8"/>
      <c r="L41" s="18">
        <v>-9608304</v>
      </c>
      <c r="M41" s="8"/>
      <c r="N41" s="18">
        <v>-12400817</v>
      </c>
      <c r="O41" s="8"/>
      <c r="P41" s="18">
        <v>-9608304</v>
      </c>
    </row>
    <row r="42" spans="1:16" ht="21.75" customHeight="1" x14ac:dyDescent="0.45">
      <c r="C42" s="1" t="s">
        <v>185</v>
      </c>
      <c r="J42" s="18">
        <v>12432492</v>
      </c>
      <c r="K42" s="8"/>
      <c r="L42" s="18">
        <v>1008829</v>
      </c>
      <c r="M42" s="8"/>
      <c r="N42" s="18">
        <v>2372707</v>
      </c>
      <c r="O42" s="8"/>
      <c r="P42" s="18">
        <v>787427</v>
      </c>
    </row>
    <row r="43" spans="1:16" ht="21.95" customHeight="1" x14ac:dyDescent="0.45">
      <c r="C43" s="1" t="s">
        <v>184</v>
      </c>
      <c r="J43" s="18">
        <v>-177860634</v>
      </c>
      <c r="K43" s="8"/>
      <c r="L43" s="8">
        <v>-141035601</v>
      </c>
      <c r="M43" s="8"/>
      <c r="N43" s="18">
        <v>-212450167</v>
      </c>
      <c r="O43" s="8"/>
      <c r="P43" s="8">
        <v>-141117619</v>
      </c>
    </row>
    <row r="44" spans="1:16" ht="21.95" customHeight="1" x14ac:dyDescent="0.45">
      <c r="C44" s="1" t="s">
        <v>183</v>
      </c>
      <c r="J44" s="18">
        <v>-150506602</v>
      </c>
      <c r="K44" s="8"/>
      <c r="L44" s="8">
        <v>-56386501</v>
      </c>
      <c r="M44" s="8"/>
      <c r="N44" s="18">
        <v>-146511270</v>
      </c>
      <c r="O44" s="8"/>
      <c r="P44" s="8">
        <v>-49419320</v>
      </c>
    </row>
    <row r="45" spans="1:16" ht="21.95" customHeight="1" x14ac:dyDescent="0.45">
      <c r="A45" s="10" t="s">
        <v>182</v>
      </c>
      <c r="J45" s="108">
        <f>SUM(J40:J44)</f>
        <v>354197217</v>
      </c>
      <c r="K45" s="8"/>
      <c r="L45" s="108">
        <f>SUM(L40:L44)</f>
        <v>987050781</v>
      </c>
      <c r="M45" s="8"/>
      <c r="N45" s="108">
        <f>SUM(N40:N44)</f>
        <v>249429236</v>
      </c>
      <c r="O45" s="8"/>
      <c r="P45" s="108">
        <f>SUM(P40:P44)</f>
        <v>958576828</v>
      </c>
    </row>
    <row r="46" spans="1:16" ht="21.95" customHeight="1" x14ac:dyDescent="0.45">
      <c r="A46" s="10" t="s">
        <v>22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21.95" customHeight="1" x14ac:dyDescent="0.45">
      <c r="A47" s="10" t="s">
        <v>166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21.95" customHeight="1" x14ac:dyDescent="0.45">
      <c r="A48" s="10" t="s">
        <v>108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21.95" customHeight="1" x14ac:dyDescent="0.45">
      <c r="J49" s="119" t="s">
        <v>19</v>
      </c>
      <c r="K49" s="119"/>
      <c r="L49" s="119"/>
      <c r="M49" s="119"/>
      <c r="N49" s="119"/>
      <c r="O49" s="119"/>
      <c r="P49" s="119"/>
    </row>
    <row r="50" spans="1:16" ht="21.95" customHeight="1" x14ac:dyDescent="0.45">
      <c r="J50" s="126" t="s">
        <v>18</v>
      </c>
      <c r="K50" s="126"/>
      <c r="L50" s="126"/>
      <c r="N50" s="126" t="s">
        <v>17</v>
      </c>
      <c r="O50" s="126"/>
      <c r="P50" s="126"/>
    </row>
    <row r="51" spans="1:16" ht="21.95" customHeight="1" x14ac:dyDescent="0.45">
      <c r="H51" s="42"/>
      <c r="J51" s="109">
        <v>2562</v>
      </c>
      <c r="K51" s="42"/>
      <c r="L51" s="109">
        <v>2561</v>
      </c>
      <c r="N51" s="109">
        <v>2562</v>
      </c>
      <c r="O51" s="42"/>
      <c r="P51" s="109">
        <v>2561</v>
      </c>
    </row>
    <row r="52" spans="1:16" ht="21.95" customHeight="1" x14ac:dyDescent="0.45">
      <c r="A52" s="10" t="s">
        <v>181</v>
      </c>
      <c r="J52" s="30"/>
      <c r="K52" s="30"/>
      <c r="L52" s="110"/>
      <c r="M52" s="8"/>
      <c r="N52" s="30"/>
      <c r="O52" s="30"/>
      <c r="P52" s="30"/>
    </row>
    <row r="53" spans="1:16" ht="21.95" customHeight="1" x14ac:dyDescent="0.45">
      <c r="B53" s="1" t="s">
        <v>180</v>
      </c>
      <c r="J53" s="30">
        <v>0</v>
      </c>
      <c r="K53" s="30"/>
      <c r="L53" s="18">
        <v>-33100902</v>
      </c>
      <c r="M53" s="8"/>
      <c r="N53" s="30">
        <v>0</v>
      </c>
      <c r="O53" s="30"/>
      <c r="P53" s="18">
        <v>-33100902</v>
      </c>
    </row>
    <row r="54" spans="1:16" ht="21.95" customHeight="1" x14ac:dyDescent="0.45">
      <c r="B54" s="1" t="s">
        <v>179</v>
      </c>
      <c r="J54" s="30">
        <v>250000000</v>
      </c>
      <c r="K54" s="30"/>
      <c r="L54" s="18">
        <v>268000000</v>
      </c>
      <c r="M54" s="8"/>
      <c r="N54" s="30">
        <v>250000000</v>
      </c>
      <c r="O54" s="30"/>
      <c r="P54" s="18">
        <v>268000000</v>
      </c>
    </row>
    <row r="55" spans="1:16" ht="21.95" customHeight="1" x14ac:dyDescent="0.45">
      <c r="B55" s="1" t="s">
        <v>178</v>
      </c>
      <c r="J55" s="30">
        <v>-500000000</v>
      </c>
      <c r="K55" s="30"/>
      <c r="L55" s="18">
        <v>-200000000</v>
      </c>
      <c r="M55" s="8"/>
      <c r="N55" s="30">
        <v>-500000000</v>
      </c>
      <c r="O55" s="30"/>
      <c r="P55" s="18">
        <v>-200000000</v>
      </c>
    </row>
    <row r="56" spans="1:16" ht="21.95" customHeight="1" x14ac:dyDescent="0.45">
      <c r="B56" s="1" t="s">
        <v>177</v>
      </c>
      <c r="J56" s="30">
        <v>0</v>
      </c>
      <c r="K56" s="30"/>
      <c r="L56" s="18">
        <v>950000</v>
      </c>
      <c r="M56" s="8"/>
      <c r="N56" s="30">
        <v>8000000</v>
      </c>
      <c r="O56" s="30"/>
      <c r="P56" s="18">
        <v>1000000</v>
      </c>
    </row>
    <row r="57" spans="1:16" ht="21.95" customHeight="1" x14ac:dyDescent="0.45">
      <c r="B57" s="1" t="s">
        <v>176</v>
      </c>
      <c r="J57" s="30">
        <v>0</v>
      </c>
      <c r="K57" s="30"/>
      <c r="L57" s="18">
        <v>0</v>
      </c>
      <c r="M57" s="8"/>
      <c r="N57" s="30">
        <v>-83000000</v>
      </c>
      <c r="O57" s="30"/>
      <c r="P57" s="18">
        <v>-9000000</v>
      </c>
    </row>
    <row r="58" spans="1:16" ht="21.95" customHeight="1" x14ac:dyDescent="0.45">
      <c r="B58" s="1" t="s">
        <v>175</v>
      </c>
      <c r="J58" s="30">
        <v>-98430000</v>
      </c>
      <c r="K58" s="30"/>
      <c r="L58" s="18">
        <v>-372300000</v>
      </c>
      <c r="M58" s="8"/>
      <c r="N58" s="30">
        <v>-98430000</v>
      </c>
      <c r="O58" s="30"/>
      <c r="P58" s="18">
        <v>-372300000</v>
      </c>
    </row>
    <row r="59" spans="1:16" ht="21.95" customHeight="1" x14ac:dyDescent="0.45">
      <c r="B59" s="1" t="s">
        <v>174</v>
      </c>
      <c r="J59" s="30">
        <v>0</v>
      </c>
      <c r="K59" s="30"/>
      <c r="L59" s="18">
        <v>-63419400</v>
      </c>
      <c r="M59" s="8"/>
      <c r="N59" s="30">
        <v>0</v>
      </c>
      <c r="O59" s="30"/>
      <c r="P59" s="18">
        <v>-63419400</v>
      </c>
    </row>
    <row r="60" spans="1:16" ht="21.95" customHeight="1" x14ac:dyDescent="0.45">
      <c r="B60" s="1" t="s">
        <v>173</v>
      </c>
      <c r="J60" s="30">
        <v>0</v>
      </c>
      <c r="K60" s="30"/>
      <c r="L60" s="18">
        <v>0</v>
      </c>
      <c r="M60" s="8"/>
      <c r="N60" s="30">
        <v>-10749475</v>
      </c>
      <c r="O60" s="30"/>
      <c r="P60" s="18">
        <v>-21749925</v>
      </c>
    </row>
    <row r="61" spans="1:16" ht="21.95" customHeight="1" x14ac:dyDescent="0.45">
      <c r="B61" s="1" t="s">
        <v>172</v>
      </c>
      <c r="J61" s="30">
        <v>0</v>
      </c>
      <c r="K61" s="30"/>
      <c r="L61" s="18">
        <v>0</v>
      </c>
      <c r="M61" s="8"/>
      <c r="N61" s="30">
        <v>18999539</v>
      </c>
      <c r="O61" s="30"/>
      <c r="P61" s="18">
        <v>0</v>
      </c>
    </row>
    <row r="62" spans="1:16" ht="21.95" customHeight="1" x14ac:dyDescent="0.45">
      <c r="B62" s="1" t="s">
        <v>171</v>
      </c>
      <c r="J62" s="30">
        <v>-217012206</v>
      </c>
      <c r="K62" s="30"/>
      <c r="L62" s="18">
        <v>0</v>
      </c>
      <c r="M62" s="8"/>
      <c r="N62" s="30">
        <v>0</v>
      </c>
      <c r="O62" s="30"/>
      <c r="P62" s="18">
        <v>0</v>
      </c>
    </row>
    <row r="63" spans="1:16" ht="21.95" customHeight="1" x14ac:dyDescent="0.45">
      <c r="B63" s="1" t="s">
        <v>170</v>
      </c>
      <c r="J63" s="30">
        <v>-38314470</v>
      </c>
      <c r="K63" s="30"/>
      <c r="L63" s="18">
        <v>-58166895</v>
      </c>
      <c r="M63" s="8"/>
      <c r="N63" s="30">
        <v>-35324864</v>
      </c>
      <c r="O63" s="30"/>
      <c r="P63" s="18">
        <v>-58031440</v>
      </c>
    </row>
    <row r="64" spans="1:16" ht="21.95" customHeight="1" x14ac:dyDescent="0.45">
      <c r="B64" s="1" t="s">
        <v>169</v>
      </c>
      <c r="J64" s="30">
        <v>3800000</v>
      </c>
      <c r="K64" s="30"/>
      <c r="L64" s="18">
        <v>1786200</v>
      </c>
      <c r="M64" s="8"/>
      <c r="N64" s="30">
        <v>3800000</v>
      </c>
      <c r="O64" s="30"/>
      <c r="P64" s="18">
        <v>1786200</v>
      </c>
    </row>
    <row r="65" spans="1:16" ht="21.95" customHeight="1" x14ac:dyDescent="0.45">
      <c r="B65" s="1" t="s">
        <v>168</v>
      </c>
      <c r="J65" s="30">
        <v>-2946290</v>
      </c>
      <c r="K65" s="30"/>
      <c r="L65" s="18">
        <v>-4263389</v>
      </c>
      <c r="M65" s="8"/>
      <c r="N65" s="30">
        <v>-2508615</v>
      </c>
      <c r="O65" s="30"/>
      <c r="P65" s="18">
        <v>-4091064</v>
      </c>
    </row>
    <row r="66" spans="1:16" ht="21.95" customHeight="1" x14ac:dyDescent="0.45">
      <c r="A66" s="10" t="s">
        <v>167</v>
      </c>
      <c r="J66" s="108">
        <f>SUM(J53:J65)</f>
        <v>-602902966</v>
      </c>
      <c r="K66" s="30"/>
      <c r="L66" s="108">
        <f>SUM(L53:L65)</f>
        <v>-460514386</v>
      </c>
      <c r="M66" s="8"/>
      <c r="N66" s="108">
        <f>SUM(N53:N65)</f>
        <v>-449213415</v>
      </c>
      <c r="O66" s="30"/>
      <c r="P66" s="108">
        <f>SUM(P53:P65)</f>
        <v>-490906531</v>
      </c>
    </row>
    <row r="67" spans="1:16" ht="21.95" customHeight="1" x14ac:dyDescent="0.45">
      <c r="A67" s="4"/>
      <c r="C67" s="4"/>
      <c r="D67" s="4"/>
      <c r="E67" s="4"/>
      <c r="J67" s="8"/>
      <c r="K67" s="8"/>
      <c r="L67" s="8"/>
      <c r="M67" s="8"/>
      <c r="N67" s="8"/>
      <c r="O67" s="8"/>
      <c r="P67" s="8"/>
    </row>
    <row r="68" spans="1:16" ht="21.95" customHeight="1" x14ac:dyDescent="0.45">
      <c r="A68" s="10"/>
      <c r="J68" s="18"/>
      <c r="K68" s="8"/>
      <c r="L68" s="18"/>
      <c r="M68" s="8"/>
      <c r="N68" s="18"/>
      <c r="O68" s="8"/>
      <c r="P68" s="18"/>
    </row>
    <row r="69" spans="1:16" ht="21.95" customHeight="1" x14ac:dyDescent="0.45">
      <c r="A69" s="10"/>
      <c r="J69" s="18"/>
      <c r="K69" s="8"/>
      <c r="L69" s="18"/>
      <c r="M69" s="8"/>
      <c r="N69" s="18"/>
      <c r="O69" s="8"/>
      <c r="P69" s="18"/>
    </row>
    <row r="70" spans="1:16" ht="21.95" customHeight="1" x14ac:dyDescent="0.45">
      <c r="A70" s="10"/>
      <c r="J70" s="18"/>
      <c r="K70" s="8"/>
      <c r="L70" s="18"/>
      <c r="M70" s="8"/>
      <c r="N70" s="18"/>
      <c r="O70" s="8"/>
      <c r="P70" s="18"/>
    </row>
    <row r="71" spans="1:16" ht="21.95" customHeight="1" x14ac:dyDescent="0.45">
      <c r="A71" s="10" t="s">
        <v>22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21.95" customHeight="1" x14ac:dyDescent="0.45">
      <c r="A72" s="10" t="s">
        <v>166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21.95" customHeight="1" x14ac:dyDescent="0.45">
      <c r="A73" s="10" t="s">
        <v>108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21.95" customHeight="1" x14ac:dyDescent="0.45">
      <c r="J74" s="119" t="s">
        <v>19</v>
      </c>
      <c r="K74" s="119"/>
      <c r="L74" s="119"/>
      <c r="M74" s="119"/>
      <c r="N74" s="119"/>
      <c r="O74" s="119"/>
      <c r="P74" s="119"/>
    </row>
    <row r="75" spans="1:16" ht="21.95" customHeight="1" x14ac:dyDescent="0.45">
      <c r="J75" s="126" t="s">
        <v>18</v>
      </c>
      <c r="K75" s="126"/>
      <c r="L75" s="126"/>
      <c r="N75" s="126" t="s">
        <v>17</v>
      </c>
      <c r="O75" s="126"/>
      <c r="P75" s="126"/>
    </row>
    <row r="76" spans="1:16" ht="21.95" customHeight="1" x14ac:dyDescent="0.45">
      <c r="H76" s="42"/>
      <c r="J76" s="109">
        <v>2562</v>
      </c>
      <c r="K76" s="42"/>
      <c r="L76" s="109">
        <v>2561</v>
      </c>
      <c r="N76" s="109">
        <v>2562</v>
      </c>
      <c r="O76" s="42"/>
      <c r="P76" s="109">
        <v>2561</v>
      </c>
    </row>
    <row r="77" spans="1:16" ht="21.95" customHeight="1" x14ac:dyDescent="0.45">
      <c r="A77" s="10" t="s">
        <v>165</v>
      </c>
      <c r="B77" s="10"/>
      <c r="C77" s="10"/>
      <c r="D77" s="10"/>
      <c r="E77" s="10"/>
      <c r="F77" s="10"/>
      <c r="G77" s="10"/>
      <c r="J77" s="8"/>
      <c r="K77" s="8"/>
      <c r="L77" s="8"/>
      <c r="M77" s="8"/>
      <c r="N77" s="8"/>
      <c r="O77" s="8"/>
      <c r="P77" s="8"/>
    </row>
    <row r="78" spans="1:16" ht="21.95" customHeight="1" x14ac:dyDescent="0.45">
      <c r="B78" s="4" t="s">
        <v>164</v>
      </c>
      <c r="J78" s="30">
        <v>-2879761</v>
      </c>
      <c r="K78" s="8"/>
      <c r="L78" s="30">
        <v>-1319822</v>
      </c>
      <c r="M78" s="8"/>
      <c r="N78" s="30">
        <v>-2812808</v>
      </c>
      <c r="O78" s="30"/>
      <c r="P78" s="30">
        <v>-1299215</v>
      </c>
    </row>
    <row r="79" spans="1:16" ht="21.95" customHeight="1" x14ac:dyDescent="0.45">
      <c r="B79" s="1" t="s">
        <v>163</v>
      </c>
      <c r="J79" s="30">
        <v>240000000</v>
      </c>
      <c r="K79" s="30"/>
      <c r="L79" s="30">
        <v>150000000</v>
      </c>
      <c r="M79" s="8"/>
      <c r="N79" s="30">
        <v>240000000</v>
      </c>
      <c r="O79" s="30"/>
      <c r="P79" s="30">
        <v>150000000</v>
      </c>
    </row>
    <row r="80" spans="1:16" ht="21.95" customHeight="1" x14ac:dyDescent="0.45">
      <c r="B80" s="1" t="s">
        <v>162</v>
      </c>
      <c r="J80" s="30">
        <v>-230000000</v>
      </c>
      <c r="K80" s="30"/>
      <c r="L80" s="30">
        <v>-225000000</v>
      </c>
      <c r="M80" s="8"/>
      <c r="N80" s="30">
        <v>-230000000</v>
      </c>
      <c r="O80" s="30"/>
      <c r="P80" s="30">
        <v>-225000000</v>
      </c>
    </row>
    <row r="81" spans="1:16" ht="21.95" customHeight="1" x14ac:dyDescent="0.45">
      <c r="B81" s="4" t="s">
        <v>161</v>
      </c>
      <c r="J81" s="30">
        <v>-814227817</v>
      </c>
      <c r="K81" s="8"/>
      <c r="L81" s="30">
        <v>-1157020950</v>
      </c>
      <c r="M81" s="8"/>
      <c r="N81" s="30">
        <v>-814227817</v>
      </c>
      <c r="O81" s="30"/>
      <c r="P81" s="30">
        <v>-1157020950</v>
      </c>
    </row>
    <row r="82" spans="1:16" ht="21.95" customHeight="1" x14ac:dyDescent="0.45">
      <c r="B82" s="1" t="s">
        <v>160</v>
      </c>
      <c r="J82" s="30">
        <v>111506900</v>
      </c>
      <c r="K82" s="8"/>
      <c r="L82" s="30">
        <v>0</v>
      </c>
      <c r="M82" s="8"/>
      <c r="N82" s="30">
        <v>111506900</v>
      </c>
      <c r="O82" s="30"/>
      <c r="P82" s="30">
        <v>0</v>
      </c>
    </row>
    <row r="83" spans="1:16" ht="21.95" customHeight="1" x14ac:dyDescent="0.45">
      <c r="B83" s="1" t="s">
        <v>159</v>
      </c>
      <c r="J83" s="30">
        <v>0</v>
      </c>
      <c r="K83" s="30"/>
      <c r="L83" s="8">
        <v>80000000</v>
      </c>
      <c r="M83" s="8"/>
      <c r="N83" s="30">
        <v>0</v>
      </c>
      <c r="O83" s="30"/>
      <c r="P83" s="8">
        <v>130000000</v>
      </c>
    </row>
    <row r="84" spans="1:16" ht="21.95" customHeight="1" x14ac:dyDescent="0.45">
      <c r="B84" s="1" t="s">
        <v>158</v>
      </c>
      <c r="J84" s="30">
        <v>0</v>
      </c>
      <c r="K84" s="8"/>
      <c r="L84" s="8">
        <v>-80000000</v>
      </c>
      <c r="M84" s="8"/>
      <c r="N84" s="30">
        <v>0</v>
      </c>
      <c r="O84" s="30"/>
      <c r="P84" s="8">
        <v>-130000000</v>
      </c>
    </row>
    <row r="85" spans="1:16" ht="21.95" customHeight="1" x14ac:dyDescent="0.45">
      <c r="B85" s="1" t="s">
        <v>157</v>
      </c>
      <c r="J85" s="30">
        <v>686206730</v>
      </c>
      <c r="K85" s="8"/>
      <c r="L85" s="8">
        <v>736344189</v>
      </c>
      <c r="M85" s="8"/>
      <c r="N85" s="30">
        <v>686206730</v>
      </c>
      <c r="O85" s="30"/>
      <c r="P85" s="8">
        <v>736344189</v>
      </c>
    </row>
    <row r="86" spans="1:16" ht="21.95" customHeight="1" x14ac:dyDescent="0.45">
      <c r="B86" s="1" t="s">
        <v>156</v>
      </c>
      <c r="J86" s="30">
        <v>-349300000</v>
      </c>
      <c r="K86" s="8"/>
      <c r="L86" s="8">
        <v>0</v>
      </c>
      <c r="M86" s="8"/>
      <c r="N86" s="30">
        <v>-349300000</v>
      </c>
      <c r="O86" s="30"/>
      <c r="P86" s="8">
        <v>0</v>
      </c>
    </row>
    <row r="87" spans="1:16" ht="21.95" customHeight="1" x14ac:dyDescent="0.45">
      <c r="B87" s="4" t="s">
        <v>155</v>
      </c>
      <c r="J87" s="30">
        <v>735000000</v>
      </c>
      <c r="K87" s="8"/>
      <c r="L87" s="30">
        <v>0</v>
      </c>
      <c r="M87" s="8"/>
      <c r="N87" s="30">
        <v>735000000</v>
      </c>
      <c r="O87" s="30"/>
      <c r="P87" s="30">
        <v>0</v>
      </c>
    </row>
    <row r="88" spans="1:16" ht="21.95" customHeight="1" x14ac:dyDescent="0.45">
      <c r="B88" s="117" t="s">
        <v>114</v>
      </c>
      <c r="J88" s="30">
        <v>-24636370</v>
      </c>
      <c r="K88" s="8"/>
      <c r="L88" s="30">
        <v>0</v>
      </c>
      <c r="M88" s="8"/>
      <c r="N88" s="30">
        <v>-24636370</v>
      </c>
      <c r="O88" s="30"/>
      <c r="P88" s="30">
        <v>0</v>
      </c>
    </row>
    <row r="89" spans="1:16" ht="21.95" customHeight="1" x14ac:dyDescent="0.45">
      <c r="B89" s="4" t="s">
        <v>154</v>
      </c>
      <c r="J89" s="30">
        <v>0</v>
      </c>
      <c r="K89" s="8"/>
      <c r="L89" s="30">
        <v>-60024000</v>
      </c>
      <c r="M89" s="8"/>
      <c r="N89" s="30">
        <v>0</v>
      </c>
      <c r="O89" s="30"/>
      <c r="P89" s="30">
        <v>-60024000</v>
      </c>
    </row>
    <row r="90" spans="1:16" ht="21.95" customHeight="1" x14ac:dyDescent="0.45">
      <c r="B90" s="1" t="s">
        <v>153</v>
      </c>
      <c r="J90" s="30">
        <v>64</v>
      </c>
      <c r="K90" s="8"/>
      <c r="L90" s="30">
        <v>75</v>
      </c>
      <c r="M90" s="8"/>
      <c r="N90" s="30">
        <v>0</v>
      </c>
      <c r="O90" s="30"/>
      <c r="P90" s="30">
        <v>0</v>
      </c>
    </row>
    <row r="91" spans="1:16" ht="21.95" customHeight="1" x14ac:dyDescent="0.45">
      <c r="A91" s="10" t="s">
        <v>152</v>
      </c>
      <c r="D91" s="10"/>
      <c r="E91" s="10"/>
      <c r="F91" s="10"/>
      <c r="G91" s="10"/>
      <c r="J91" s="108">
        <f>SUM(J78:J90)</f>
        <v>351669746</v>
      </c>
      <c r="K91" s="8"/>
      <c r="L91" s="108">
        <f>SUM(L78:L90)</f>
        <v>-557020508</v>
      </c>
      <c r="M91" s="8"/>
      <c r="N91" s="108">
        <f>SUM(N78:N90)</f>
        <v>351736635</v>
      </c>
      <c r="O91" s="8"/>
      <c r="P91" s="108">
        <f>SUM(P78:P90)</f>
        <v>-556999976</v>
      </c>
    </row>
    <row r="92" spans="1:16" ht="21.95" customHeight="1" x14ac:dyDescent="0.45">
      <c r="A92" s="10" t="s">
        <v>151</v>
      </c>
      <c r="B92" s="10"/>
      <c r="C92" s="10"/>
      <c r="D92" s="10"/>
      <c r="E92" s="10"/>
      <c r="F92" s="10"/>
      <c r="G92" s="10"/>
      <c r="J92" s="30">
        <f>SUM(J91,J66,J45)</f>
        <v>102963997</v>
      </c>
      <c r="K92" s="30"/>
      <c r="L92" s="30">
        <f>SUM(L91,L66,L45)</f>
        <v>-30484113</v>
      </c>
      <c r="M92" s="8"/>
      <c r="N92" s="30">
        <f>SUM(N91,N66,N45)</f>
        <v>151952456</v>
      </c>
      <c r="O92" s="8"/>
      <c r="P92" s="30">
        <f>SUM(P91,P66,P45)</f>
        <v>-89329679</v>
      </c>
    </row>
    <row r="93" spans="1:16" ht="21.95" customHeight="1" x14ac:dyDescent="0.45">
      <c r="A93" s="107" t="s">
        <v>150</v>
      </c>
      <c r="B93" s="10"/>
      <c r="C93" s="107"/>
      <c r="D93" s="107"/>
      <c r="E93" s="107"/>
      <c r="F93" s="10"/>
      <c r="G93" s="10"/>
      <c r="J93" s="8">
        <v>295790245</v>
      </c>
      <c r="K93" s="8"/>
      <c r="L93" s="8">
        <v>326274358</v>
      </c>
      <c r="M93" s="8"/>
      <c r="N93" s="8">
        <v>215818188</v>
      </c>
      <c r="O93" s="8"/>
      <c r="P93" s="8">
        <v>305147867</v>
      </c>
    </row>
    <row r="94" spans="1:16" ht="21.95" customHeight="1" thickBot="1" x14ac:dyDescent="0.5">
      <c r="A94" s="107" t="s">
        <v>149</v>
      </c>
      <c r="B94" s="10"/>
      <c r="C94" s="107"/>
      <c r="D94" s="107"/>
      <c r="E94" s="107"/>
      <c r="F94" s="10"/>
      <c r="G94" s="10"/>
      <c r="J94" s="67">
        <f>SUM(J92:J93)</f>
        <v>398754242</v>
      </c>
      <c r="K94" s="8"/>
      <c r="L94" s="67">
        <f>SUM(L92:L93)</f>
        <v>295790245</v>
      </c>
      <c r="M94" s="8"/>
      <c r="N94" s="67">
        <f>SUM(N92:N93)</f>
        <v>367770644</v>
      </c>
      <c r="O94" s="8"/>
      <c r="P94" s="67">
        <f>SUM(P92:P93)</f>
        <v>215818188</v>
      </c>
    </row>
    <row r="95" spans="1:16" ht="21.95" customHeight="1" thickTop="1" x14ac:dyDescent="0.45">
      <c r="A95" s="107" t="s">
        <v>148</v>
      </c>
      <c r="B95" s="4"/>
      <c r="C95" s="4"/>
      <c r="D95" s="4"/>
      <c r="E95" s="4"/>
      <c r="J95" s="8"/>
      <c r="K95" s="8"/>
      <c r="L95" s="8"/>
      <c r="M95" s="8"/>
      <c r="N95" s="8"/>
      <c r="O95" s="30"/>
      <c r="P95" s="8"/>
    </row>
    <row r="96" spans="1:16" ht="21.95" customHeight="1" x14ac:dyDescent="0.45">
      <c r="A96" s="107"/>
      <c r="B96" s="4" t="s">
        <v>147</v>
      </c>
      <c r="C96" s="17"/>
      <c r="D96" s="17"/>
      <c r="E96" s="4"/>
      <c r="J96" s="8">
        <v>67793403</v>
      </c>
      <c r="K96" s="8"/>
      <c r="L96" s="8">
        <v>4479957</v>
      </c>
      <c r="M96" s="8"/>
      <c r="N96" s="8">
        <v>-4538352</v>
      </c>
      <c r="O96" s="30"/>
      <c r="P96" s="8">
        <v>4316782</v>
      </c>
    </row>
    <row r="97" spans="1:16" ht="21.95" customHeight="1" x14ac:dyDescent="0.45">
      <c r="A97" s="107"/>
      <c r="B97" s="4" t="s">
        <v>146</v>
      </c>
      <c r="C97" s="17"/>
      <c r="D97" s="17"/>
      <c r="E97" s="4"/>
      <c r="J97" s="8">
        <v>130132232</v>
      </c>
      <c r="K97" s="8"/>
      <c r="L97" s="8">
        <v>108993397</v>
      </c>
      <c r="M97" s="8"/>
      <c r="N97" s="8">
        <v>130132232</v>
      </c>
      <c r="O97" s="30"/>
      <c r="P97" s="8">
        <v>108993397</v>
      </c>
    </row>
    <row r="98" spans="1:16" ht="21.95" customHeight="1" x14ac:dyDescent="0.45">
      <c r="A98" s="107"/>
      <c r="B98" s="4" t="s">
        <v>145</v>
      </c>
      <c r="C98" s="17"/>
      <c r="D98" s="17"/>
      <c r="E98" s="4"/>
      <c r="J98" s="8">
        <v>33719823</v>
      </c>
      <c r="K98" s="8"/>
      <c r="L98" s="8">
        <v>37118930</v>
      </c>
      <c r="M98" s="8"/>
      <c r="N98" s="8">
        <v>33719823</v>
      </c>
      <c r="O98" s="30"/>
      <c r="P98" s="8">
        <v>37118930</v>
      </c>
    </row>
    <row r="99" spans="1:16" ht="21.95" customHeight="1" x14ac:dyDescent="0.5">
      <c r="A99" s="4"/>
      <c r="B99" s="1" t="s">
        <v>143</v>
      </c>
      <c r="C99" s="17"/>
      <c r="D99" s="17"/>
      <c r="E99" s="106"/>
      <c r="H99" s="106"/>
      <c r="J99" s="30"/>
      <c r="K99" s="8"/>
      <c r="L99" s="30"/>
      <c r="M99" s="30"/>
      <c r="N99" s="30"/>
      <c r="O99" s="30"/>
      <c r="P99" s="30"/>
    </row>
    <row r="100" spans="1:16" ht="21.95" customHeight="1" x14ac:dyDescent="0.5">
      <c r="A100" s="4"/>
      <c r="C100" s="17" t="s">
        <v>144</v>
      </c>
      <c r="D100" s="17"/>
      <c r="E100" s="106"/>
      <c r="H100" s="106"/>
      <c r="J100" s="30">
        <v>67540000</v>
      </c>
      <c r="K100" s="8"/>
      <c r="L100" s="30">
        <v>338635021</v>
      </c>
      <c r="M100" s="30"/>
      <c r="N100" s="30">
        <v>67540000</v>
      </c>
      <c r="O100" s="30"/>
      <c r="P100" s="30">
        <v>334940000</v>
      </c>
    </row>
    <row r="101" spans="1:16" ht="21.95" customHeight="1" x14ac:dyDescent="0.5">
      <c r="A101" s="4"/>
      <c r="B101" s="1" t="s">
        <v>143</v>
      </c>
      <c r="C101" s="17"/>
      <c r="D101" s="17"/>
      <c r="E101" s="106"/>
      <c r="G101" s="37"/>
      <c r="H101" s="106"/>
      <c r="J101" s="30"/>
      <c r="K101" s="8"/>
      <c r="L101" s="30"/>
      <c r="M101" s="30"/>
      <c r="N101" s="30"/>
      <c r="O101" s="30"/>
      <c r="P101" s="30"/>
    </row>
    <row r="102" spans="1:16" ht="21.95" customHeight="1" x14ac:dyDescent="0.45">
      <c r="C102" s="17" t="s">
        <v>142</v>
      </c>
      <c r="D102" s="17"/>
      <c r="G102" s="37"/>
      <c r="J102" s="30">
        <v>483646869</v>
      </c>
      <c r="K102" s="30"/>
      <c r="L102" s="30">
        <v>2539658172</v>
      </c>
      <c r="M102" s="30"/>
      <c r="N102" s="30">
        <v>483646869</v>
      </c>
      <c r="O102" s="30"/>
      <c r="P102" s="30">
        <v>2539658172</v>
      </c>
    </row>
    <row r="103" spans="1:16" ht="21.95" customHeight="1" x14ac:dyDescent="0.45">
      <c r="B103" s="84" t="s">
        <v>141</v>
      </c>
      <c r="C103" s="17"/>
      <c r="D103" s="17"/>
      <c r="G103" s="37"/>
      <c r="J103" s="30">
        <v>2416557</v>
      </c>
      <c r="K103" s="30"/>
      <c r="L103" s="30">
        <v>0</v>
      </c>
      <c r="M103" s="30"/>
      <c r="N103" s="30">
        <v>0</v>
      </c>
      <c r="O103" s="30"/>
      <c r="P103" s="30">
        <v>0</v>
      </c>
    </row>
    <row r="104" spans="1:16" ht="21.95" customHeight="1" x14ac:dyDescent="0.45">
      <c r="C104" s="17"/>
      <c r="D104" s="17"/>
      <c r="G104" s="37"/>
      <c r="J104" s="30"/>
      <c r="K104" s="30"/>
      <c r="L104" s="30"/>
      <c r="M104" s="30"/>
      <c r="N104" s="30"/>
      <c r="O104" s="30"/>
      <c r="P104" s="30"/>
    </row>
  </sheetData>
  <mergeCells count="9">
    <mergeCell ref="J74:P74"/>
    <mergeCell ref="J75:L75"/>
    <mergeCell ref="N75:P75"/>
    <mergeCell ref="J4:P4"/>
    <mergeCell ref="J5:L5"/>
    <mergeCell ref="N5:P5"/>
    <mergeCell ref="J49:P49"/>
    <mergeCell ref="J50:L50"/>
    <mergeCell ref="N50:P50"/>
  </mergeCells>
  <conditionalFormatting sqref="C12:C14">
    <cfRule type="duplicateValues" dxfId="0" priority="1"/>
  </conditionalFormatting>
  <pageMargins left="0.98425196850393704" right="0.39370078740157483" top="0.78740157480314965" bottom="0.78740157480314965" header="0.31496062992125984" footer="0.19685039370078741"/>
  <pageSetup paperSize="9" scale="77" firstPageNumber="13" fitToHeight="0" orientation="portrait" useFirstPageNumber="1" r:id="rId1"/>
  <headerFooter alignWithMargins="0">
    <oddFooter>&amp;L       &amp;"Angsana New,Regular"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5" man="1"/>
    <brk id="7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</vt:lpstr>
      <vt:lpstr>PL_T</vt:lpstr>
      <vt:lpstr>SE_T_รวม</vt:lpstr>
      <vt:lpstr>SE_T</vt:lpstr>
      <vt:lpstr>CF_T</vt:lpstr>
      <vt:lpstr>CF_T!Print_Area</vt:lpstr>
      <vt:lpstr>FS_T!Print_Area</vt:lpstr>
      <vt:lpstr>PL_T!Print_Area</vt:lpstr>
      <vt:lpstr>SE_T!Print_Area</vt:lpstr>
      <vt:lpstr>SE_T_รวม!Print_Area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Worawit Mahikool</dc:creator>
  <cp:lastModifiedBy>Worawit Mahikool</cp:lastModifiedBy>
  <dcterms:created xsi:type="dcterms:W3CDTF">2020-02-25T13:08:42Z</dcterms:created>
  <dcterms:modified xsi:type="dcterms:W3CDTF">2020-02-25T13:35:15Z</dcterms:modified>
</cp:coreProperties>
</file>