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Dec19 (KTW)\"/>
    </mc:Choice>
  </mc:AlternateContent>
  <xr:revisionPtr revIDLastSave="0" documentId="13_ncr:1_{19A9F812-1103-4940-A59A-A5FDF4D4D71F}" xr6:coauthVersionLast="41" xr6:coauthVersionMax="44" xr10:uidLastSave="{00000000-0000-0000-0000-000000000000}"/>
  <bookViews>
    <workbookView xWindow="-120" yWindow="-120" windowWidth="21840" windowHeight="13140" tabRatio="873" activeTab="4" xr2:uid="{00000000-000D-0000-FFFF-FFFF00000000}"/>
  </bookViews>
  <sheets>
    <sheet name="BS 6-8" sheetId="1" r:id="rId1"/>
    <sheet name="PL 9-10" sheetId="11" r:id="rId2"/>
    <sheet name="Equity Conso 11" sheetId="12" r:id="rId3"/>
    <sheet name="Equity Com 12" sheetId="14" r:id="rId4"/>
    <sheet name="CF 13-15" sheetId="5" r:id="rId5"/>
  </sheets>
  <definedNames>
    <definedName name="_xlnm.Print_Area" localSheetId="3">'Equity Com 12'!$A$1:$O$38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5" i="5" l="1"/>
  <c r="L85" i="5"/>
  <c r="L33" i="5"/>
  <c r="L46" i="5" s="1"/>
  <c r="L51" i="5" s="1"/>
  <c r="H105" i="5"/>
  <c r="H85" i="5"/>
  <c r="H33" i="5"/>
  <c r="H46" i="5" s="1"/>
  <c r="H51" i="5" s="1"/>
  <c r="H108" i="5" l="1"/>
  <c r="H111" i="5" s="1"/>
  <c r="J105" i="5"/>
  <c r="J85" i="5"/>
  <c r="J33" i="5"/>
  <c r="J46" i="5" s="1"/>
  <c r="J51" i="5" s="1"/>
  <c r="N105" i="5"/>
  <c r="N85" i="5"/>
  <c r="N33" i="5"/>
  <c r="M34" i="14"/>
  <c r="K34" i="14"/>
  <c r="I34" i="14"/>
  <c r="G34" i="14"/>
  <c r="E34" i="14"/>
  <c r="O32" i="14"/>
  <c r="O31" i="14"/>
  <c r="O30" i="14"/>
  <c r="O29" i="14"/>
  <c r="O28" i="14"/>
  <c r="O37" i="12"/>
  <c r="M37" i="12"/>
  <c r="K37" i="12"/>
  <c r="I37" i="12"/>
  <c r="G37" i="12"/>
  <c r="E37" i="12"/>
  <c r="Q35" i="12"/>
  <c r="Q34" i="12"/>
  <c r="Q33" i="12"/>
  <c r="Q32" i="12"/>
  <c r="Q31" i="12"/>
  <c r="K55" i="11"/>
  <c r="K23" i="11"/>
  <c r="K16" i="11"/>
  <c r="K25" i="11" s="1"/>
  <c r="K33" i="11" s="1"/>
  <c r="K36" i="11" s="1"/>
  <c r="K39" i="11" s="1"/>
  <c r="K72" i="11" s="1"/>
  <c r="O55" i="11"/>
  <c r="O23" i="11"/>
  <c r="O16" i="11"/>
  <c r="G130" i="1"/>
  <c r="G83" i="1"/>
  <c r="G75" i="1"/>
  <c r="G42" i="1"/>
  <c r="G24" i="1"/>
  <c r="K130" i="1"/>
  <c r="K83" i="1"/>
  <c r="K75" i="1"/>
  <c r="K42" i="1"/>
  <c r="K24" i="1"/>
  <c r="N46" i="5" l="1"/>
  <c r="N51" i="5" s="1"/>
  <c r="N108" i="5" s="1"/>
  <c r="N111" i="5" s="1"/>
  <c r="J108" i="5"/>
  <c r="J111" i="5" s="1"/>
  <c r="K85" i="1"/>
  <c r="K132" i="1" s="1"/>
  <c r="O34" i="14"/>
  <c r="Q37" i="12"/>
  <c r="O25" i="11"/>
  <c r="O33" i="11" s="1"/>
  <c r="O36" i="11" s="1"/>
  <c r="O39" i="11" s="1"/>
  <c r="G44" i="1"/>
  <c r="G85" i="1"/>
  <c r="G132" i="1" s="1"/>
  <c r="K44" i="1"/>
  <c r="K86" i="11"/>
  <c r="K75" i="11"/>
  <c r="K57" i="11"/>
  <c r="M23" i="11"/>
  <c r="I23" i="11"/>
  <c r="M16" i="11"/>
  <c r="I16" i="11"/>
  <c r="O72" i="11" l="1"/>
  <c r="O75" i="11" s="1"/>
  <c r="K80" i="11"/>
  <c r="K83" i="11" s="1"/>
  <c r="O86" i="11"/>
  <c r="O57" i="11"/>
  <c r="I25" i="11"/>
  <c r="I33" i="11" s="1"/>
  <c r="M25" i="11"/>
  <c r="I19" i="12"/>
  <c r="I18" i="14"/>
  <c r="E18" i="14"/>
  <c r="G19" i="12"/>
  <c r="M19" i="12"/>
  <c r="E19" i="12"/>
  <c r="O14" i="14"/>
  <c r="Q15" i="12"/>
  <c r="O80" i="11" l="1"/>
  <c r="O83" i="11" s="1"/>
  <c r="G18" i="14"/>
  <c r="E21" i="14" l="1"/>
  <c r="O13" i="14"/>
  <c r="A1" i="14"/>
  <c r="A1" i="5" s="1"/>
  <c r="Q14" i="12"/>
  <c r="N55" i="11" l="1"/>
  <c r="M55" i="11"/>
  <c r="L55" i="11"/>
  <c r="I55" i="11"/>
  <c r="M33" i="11" l="1"/>
  <c r="I36" i="11" l="1"/>
  <c r="I39" i="11" s="1"/>
  <c r="I86" i="11" l="1"/>
  <c r="I72" i="11"/>
  <c r="I75" i="11" s="1"/>
  <c r="K17" i="12"/>
  <c r="K19" i="12" s="1"/>
  <c r="E127" i="1" s="1"/>
  <c r="M36" i="11"/>
  <c r="A60" i="5" l="1"/>
  <c r="A120" i="5" s="1"/>
  <c r="A3" i="12"/>
  <c r="A3" i="14" s="1"/>
  <c r="A103" i="1" l="1"/>
  <c r="A53" i="1"/>
  <c r="A51" i="1"/>
  <c r="A3" i="5" l="1"/>
  <c r="A62" i="5" s="1"/>
  <c r="E42" i="1" l="1"/>
  <c r="I24" i="1"/>
  <c r="M39" i="11" l="1"/>
  <c r="M86" i="11" l="1"/>
  <c r="M72" i="11"/>
  <c r="M75" i="11" s="1"/>
  <c r="K16" i="14"/>
  <c r="I57" i="11"/>
  <c r="L108" i="5"/>
  <c r="L111" i="5" s="1"/>
  <c r="M57" i="11"/>
  <c r="A173" i="5"/>
  <c r="E130" i="1"/>
  <c r="A100" i="1"/>
  <c r="I83" i="1"/>
  <c r="E83" i="1"/>
  <c r="I75" i="1"/>
  <c r="E75" i="1"/>
  <c r="I42" i="1"/>
  <c r="E24" i="1"/>
  <c r="M80" i="11" l="1"/>
  <c r="M83" i="11" s="1"/>
  <c r="I80" i="11"/>
  <c r="I83" i="11" s="1"/>
  <c r="O16" i="14"/>
  <c r="O18" i="14" s="1"/>
  <c r="K18" i="14"/>
  <c r="I127" i="1" s="1"/>
  <c r="I130" i="1" s="1"/>
  <c r="A41" i="12"/>
  <c r="A38" i="14" s="1"/>
  <c r="A150" i="1"/>
  <c r="A60" i="11" s="1"/>
  <c r="A115" i="11" s="1"/>
  <c r="Q17" i="12"/>
  <c r="Q19" i="12" s="1"/>
  <c r="I44" i="1"/>
  <c r="E85" i="1"/>
  <c r="E132" i="1" s="1"/>
  <c r="I85" i="1"/>
  <c r="E44" i="1"/>
  <c r="I132" i="1" l="1"/>
</calcChain>
</file>

<file path=xl/sharedStrings.xml><?xml version="1.0" encoding="utf-8"?>
<sst xmlns="http://schemas.openxmlformats.org/spreadsheetml/2006/main" count="454" uniqueCount="253">
  <si>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</si>
  <si>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</si>
  <si>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</si>
  <si>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</si>
  <si>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</si>
  <si>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</si>
  <si>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</si>
  <si>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>receivable from subsidiaries</t>
  </si>
  <si>
    <t>Total current assets</t>
  </si>
  <si>
    <t>Non-current assets</t>
  </si>
  <si>
    <t>Investments in subsidiaries</t>
  </si>
  <si>
    <t>Investment properties, net</t>
  </si>
  <si>
    <t>Leasehold right,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</si>
  <si>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</si>
  <si>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</si>
  <si>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</si>
  <si>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</si>
  <si>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</si>
  <si>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</si>
  <si>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</si>
  <si>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Notes</t>
  </si>
  <si>
    <t>Current liabilities</t>
  </si>
  <si>
    <t>Trade and other payables</t>
  </si>
  <si>
    <t>Unbilled construction cost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</si>
  <si>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</si>
  <si>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</si>
  <si>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</si>
  <si>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</si>
  <si>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</si>
  <si>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</si>
  <si>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</si>
  <si>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</si>
  <si>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</si>
  <si>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 xml:space="preserve">   1,000 million ordinary shares</t>
  </si>
  <si>
    <t xml:space="preserve">       of par Baht 1 each</t>
  </si>
  <si>
    <t>Issued and paid-up share capital</t>
  </si>
  <si>
    <t xml:space="preserve">Retained earnings </t>
  </si>
  <si>
    <t>Appropriated - Legal reserve</t>
  </si>
  <si>
    <t>Unappropriated</t>
  </si>
  <si>
    <t>Chaoprayamahanakorn Public Company Limited</t>
  </si>
  <si>
    <t>Baht</t>
  </si>
  <si>
    <t>Administrative expenses</t>
  </si>
  <si>
    <t>Finance costs</t>
  </si>
  <si>
    <t>Other income</t>
  </si>
  <si>
    <t>Net profit for the year</t>
  </si>
  <si>
    <t>Basic earning per share (Baht)</t>
  </si>
  <si>
    <t>Other comprehensive income</t>
  </si>
  <si>
    <t>Total comprehensive income for the year</t>
  </si>
  <si>
    <t>Legal reserve</t>
  </si>
  <si>
    <t>Authorised,</t>
  </si>
  <si>
    <t>issued and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</si>
  <si>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</si>
  <si>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</si>
  <si>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</si>
  <si>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</si>
  <si>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</si>
  <si>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</si>
  <si>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</si>
  <si>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</si>
  <si>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</si>
  <si>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Interest income</t>
  </si>
  <si>
    <t>Cash flows from investing activities</t>
  </si>
  <si>
    <t>Interest received</t>
  </si>
  <si>
    <t>Cash flows from financing activities</t>
  </si>
  <si>
    <t xml:space="preserve">Repayment of long-term borrowings </t>
  </si>
  <si>
    <t>Cash and cash equivalents at 1 January</t>
  </si>
  <si>
    <t>Non-cash transactions:</t>
  </si>
  <si>
    <t xml:space="preserve">Payable for acquisition of property, 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</si>
  <si>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</si>
  <si>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</si>
  <si>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</si>
  <si>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</si>
  <si>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institutions</t>
  </si>
  <si>
    <t>plant and equipment</t>
  </si>
  <si>
    <t>Restricted deposits at financial</t>
  </si>
  <si>
    <t>Dividend income</t>
  </si>
  <si>
    <t>Gross profit</t>
  </si>
  <si>
    <t>Share discount</t>
  </si>
  <si>
    <t>on business</t>
  </si>
  <si>
    <t>combination under</t>
  </si>
  <si>
    <t>common control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</si>
  <si>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</si>
  <si>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</si>
  <si>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</si>
  <si>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</si>
  <si>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</si>
  <si>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</si>
  <si>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Unbilled construction cost</t>
  </si>
  <si>
    <t>- Other current liabilities</t>
  </si>
  <si>
    <t>Dividend received</t>
  </si>
  <si>
    <t>Profit before finance costs and</t>
  </si>
  <si>
    <t>income tax expense</t>
  </si>
  <si>
    <t>Profit before income tax expense</t>
  </si>
  <si>
    <t>Revenue from sales of real estate</t>
  </si>
  <si>
    <t>Attributable to owners of the parent</t>
  </si>
  <si>
    <t xml:space="preserve">cash equivalents </t>
  </si>
  <si>
    <t xml:space="preserve">Statements of Comprehensive Income </t>
  </si>
  <si>
    <t>Proceeds from debentures</t>
  </si>
  <si>
    <t>Income from cancellation contract</t>
  </si>
  <si>
    <t xml:space="preserve">Current portion of long-term borrowings  </t>
  </si>
  <si>
    <t>Finance cost paid</t>
  </si>
  <si>
    <t>Note</t>
  </si>
  <si>
    <t>- Real estate projects held for development</t>
  </si>
  <si>
    <t>Statements of Changes in Equity</t>
  </si>
  <si>
    <t>Total liabilities and equity</t>
  </si>
  <si>
    <t>Liabilities and equity</t>
  </si>
  <si>
    <t>Equity</t>
  </si>
  <si>
    <t>Total equity</t>
  </si>
  <si>
    <t>Separate financial statements (Baht)</t>
  </si>
  <si>
    <t>Consolidated financial statements (Baht)</t>
  </si>
  <si>
    <t>The accompanying notes are an integral part of these consolidated and separate financial statements.</t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</si>
  <si>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</si>
  <si>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</si>
  <si>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Changes in operating assets and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</si>
  <si>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</si>
  <si>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</si>
  <si>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Changes in Equity</t>
    </r>
    <r>
      <rPr>
        <sz val="9"/>
        <rFont val="Arial"/>
        <family val="2"/>
      </rPr>
      <t xml:space="preserve"> (Cont'd)</t>
    </r>
  </si>
  <si>
    <t xml:space="preserve">financial statements </t>
  </si>
  <si>
    <t xml:space="preserve">Consolidated </t>
  </si>
  <si>
    <t xml:space="preserve">Separate </t>
  </si>
  <si>
    <t>financial statements</t>
  </si>
  <si>
    <t>and debentures</t>
  </si>
  <si>
    <t>Long-term borrowings and debentures</t>
  </si>
  <si>
    <t>Employee benefit obligations</t>
  </si>
  <si>
    <t>Other expenses</t>
  </si>
  <si>
    <t>borrowings from financial institutions,</t>
  </si>
  <si>
    <t xml:space="preserve">Items that will not be reclassified to profit or loss </t>
  </si>
  <si>
    <t>Other components of equity</t>
  </si>
  <si>
    <t>Other comprehensive</t>
  </si>
  <si>
    <t xml:space="preserve">  income</t>
  </si>
  <si>
    <t>income</t>
  </si>
  <si>
    <t>Gain from exchange rate</t>
  </si>
  <si>
    <t>Repayment of debentures</t>
  </si>
  <si>
    <t>Available-for-sale investments</t>
  </si>
  <si>
    <t>investments</t>
  </si>
  <si>
    <t>available-for-sale</t>
  </si>
  <si>
    <t>obligations</t>
  </si>
  <si>
    <t>- Remeasurements on employee benefit</t>
  </si>
  <si>
    <t>Proceeds from long-term borrowings</t>
  </si>
  <si>
    <t>from financial institutions</t>
  </si>
  <si>
    <t>real estate projects held for development</t>
  </si>
  <si>
    <t>- Change in fair value of available-for-sale</t>
  </si>
  <si>
    <t>Change in fair value of</t>
  </si>
  <si>
    <r>
      <t>Statements of Cash Flows</t>
    </r>
    <r>
      <rPr>
        <sz val="9"/>
        <rFont val="Arial"/>
        <family val="2"/>
      </rPr>
      <t xml:space="preserve"> (Cont’d)</t>
    </r>
  </si>
  <si>
    <t>Selling expenses</t>
  </si>
  <si>
    <t>- Income tax relating to items that</t>
  </si>
  <si>
    <t>will not be classified to profit or loss</t>
  </si>
  <si>
    <t xml:space="preserve">Items that will be reclassified subsequently </t>
  </si>
  <si>
    <t xml:space="preserve">to profit or loss </t>
  </si>
  <si>
    <t>- Income tax relating to items that will be</t>
  </si>
  <si>
    <t>reclassified subsequently to profit or loss</t>
  </si>
  <si>
    <t>Income tax paid</t>
  </si>
  <si>
    <t xml:space="preserve">Transfer real estate projects under development to </t>
  </si>
  <si>
    <t>Payment for front-end fee of loan agreements</t>
  </si>
  <si>
    <t>Repayment of finance lease liabilities</t>
  </si>
  <si>
    <t>Cash and cash equivalents as at 31 December</t>
  </si>
  <si>
    <t>Net cash used in financing activities</t>
  </si>
  <si>
    <t>- Interest expense</t>
  </si>
  <si>
    <t>Provisions (Reversal)</t>
  </si>
  <si>
    <t>2018</t>
  </si>
  <si>
    <t>Opening balance as at 1 January 2018</t>
  </si>
  <si>
    <t>Closing balance as at 31 December 2018</t>
  </si>
  <si>
    <t>and other party</t>
  </si>
  <si>
    <t>Short-term loans to other party</t>
  </si>
  <si>
    <t xml:space="preserve">Short-term loans to and interest </t>
  </si>
  <si>
    <t>Revenue from construction</t>
  </si>
  <si>
    <t>Cost of construction</t>
  </si>
  <si>
    <t>Cost of sales from sales of real estate</t>
  </si>
  <si>
    <t>Share premium</t>
  </si>
  <si>
    <t>Dividend</t>
  </si>
  <si>
    <t>Proceeds from paid-up ordinary shares</t>
  </si>
  <si>
    <t>Cash receipt of short-term loans to subsidiaries</t>
  </si>
  <si>
    <t>Cash payment for short-term loans to subsidiaries</t>
  </si>
  <si>
    <t>Cash payment for short-term loans to other party</t>
  </si>
  <si>
    <t>Proceeds from disposal of intangible assets</t>
  </si>
  <si>
    <t>Increase (Decrease) in bank overdraft</t>
  </si>
  <si>
    <t xml:space="preserve">and short-term borrowings from financial institutions </t>
  </si>
  <si>
    <t>Share premium account on issue of</t>
  </si>
  <si>
    <t>ordinary shares</t>
  </si>
  <si>
    <t>9, 10</t>
  </si>
  <si>
    <t>8, 32 b)</t>
  </si>
  <si>
    <t>32 c)</t>
  </si>
  <si>
    <t>10, 15</t>
  </si>
  <si>
    <t>10, 16</t>
  </si>
  <si>
    <t>20, 32 d)</t>
  </si>
  <si>
    <t>10, 17</t>
  </si>
  <si>
    <t>- Employee benefit obligations</t>
  </si>
  <si>
    <t xml:space="preserve">Dividends paid </t>
  </si>
  <si>
    <t>Payment for share issuance expense</t>
  </si>
  <si>
    <t xml:space="preserve">   1,000 million ordinary shares </t>
  </si>
  <si>
    <t>32 a)</t>
  </si>
  <si>
    <t>paid-up</t>
  </si>
  <si>
    <t>on ordinary</t>
  </si>
  <si>
    <t>shares</t>
  </si>
  <si>
    <t>Gain from disposal of intangible assets</t>
  </si>
  <si>
    <t>Finance costs - Interest expense</t>
  </si>
  <si>
    <t>Cash paid for investing of available-for-sale investment</t>
  </si>
  <si>
    <t>Cash paid for increase capital in investment in subsidiary</t>
  </si>
  <si>
    <t>Proceeds from disposals of equipment</t>
  </si>
  <si>
    <t>Cash paid for purchase of property, plant and equipment</t>
  </si>
  <si>
    <t>Cash paid for purchase of intangible assets</t>
  </si>
  <si>
    <t>Proceeds from shares issuance</t>
  </si>
  <si>
    <t>Net cash generated from (used in) investing activities</t>
  </si>
  <si>
    <t>Revenues</t>
  </si>
  <si>
    <t>Total revenues</t>
  </si>
  <si>
    <t>Costs</t>
  </si>
  <si>
    <t>Total costs</t>
  </si>
  <si>
    <t>Income tax refund</t>
  </si>
  <si>
    <t xml:space="preserve">Owners of the parent </t>
  </si>
  <si>
    <t>Non-controlling interests</t>
  </si>
  <si>
    <t>Total comprehensive income</t>
  </si>
  <si>
    <t xml:space="preserve"> attributable to:</t>
  </si>
  <si>
    <t>- Financing service fee</t>
  </si>
  <si>
    <t>(Gain) loss from disposal of equipment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</si>
  <si>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</si>
  <si>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</si>
  <si>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</si>
  <si>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</si>
  <si>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</si>
  <si>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-</t>
  </si>
  <si>
    <t xml:space="preserve">      of par Baht 1 each </t>
  </si>
  <si>
    <t>Net cash generated from (used in) operating activities</t>
  </si>
  <si>
    <t>- Other non-current liabilities</t>
  </si>
  <si>
    <t>for the year</t>
  </si>
  <si>
    <t>Write-off withholding tax</t>
  </si>
  <si>
    <t>Employee benefit expense</t>
  </si>
  <si>
    <t>Dividend payable</t>
  </si>
  <si>
    <t>Transfer from other comprehensive income</t>
  </si>
  <si>
    <t>Net cash (decrease) increase in cash and</t>
  </si>
  <si>
    <t>Increase in short-term loan from related parties</t>
  </si>
  <si>
    <t>and related persons and other party</t>
  </si>
  <si>
    <t xml:space="preserve">Other comprehensive income (expense) </t>
  </si>
  <si>
    <t>for the year, net of tax</t>
  </si>
  <si>
    <t xml:space="preserve">Transfer from property, plant and equipment to </t>
  </si>
  <si>
    <t>Transfer from intangible assets to</t>
  </si>
  <si>
    <t>property, plant and equipment</t>
  </si>
  <si>
    <t xml:space="preserve">Total comprehensive income </t>
  </si>
  <si>
    <t>Cash generated from (used in) operating activities</t>
  </si>
  <si>
    <t>other current assets</t>
  </si>
  <si>
    <t>17,18</t>
  </si>
  <si>
    <t>Profit attributable to:</t>
  </si>
  <si>
    <t>Doubtful account</t>
  </si>
  <si>
    <t>Devaluation on real estate projects (Reversal)</t>
  </si>
  <si>
    <t>Loss from sales of available-for-sale investment</t>
  </si>
  <si>
    <t>to gain on sales of availeble-for-sale invesment</t>
  </si>
  <si>
    <t>Increase in restricted deposits at financial institutions</t>
  </si>
  <si>
    <t>Proceeds from sales of available-for-sale investment</t>
  </si>
  <si>
    <t>21, 32 f)</t>
  </si>
  <si>
    <t>32 e)</t>
  </si>
  <si>
    <t xml:space="preserve">Income tax income (expense) </t>
  </si>
  <si>
    <t>Long-term loans to other party</t>
  </si>
  <si>
    <t>Impairment of investment in subsidiary</t>
  </si>
  <si>
    <t>Cash payment for long-term loans to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</si>
</sst>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#,##0;\(#,##0\);&quot;-&quot;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 tint="-0.249977111117893"/>
      <name val="Arial"/>
      <family val="2"/>
    </font>
    <font>
      <b/>
      <sz val="9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87">
    <xf numFmtId="0" fontId="0" fillId="0" borderId="0" xfId="0"/>
    <xf numFmtId="37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71" fontId="4" fillId="0" borderId="0" xfId="0" applyNumberFormat="1" applyFont="1" applyFill="1" applyAlignment="1" applyProtection="1">
      <alignment horizontal="right" vertical="center"/>
      <protection locked="0"/>
    </xf>
    <xf numFmtId="171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right" vertical="center"/>
      <protection locked="0"/>
    </xf>
    <xf numFmtId="171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71" fontId="5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6" fontId="9" fillId="0" borderId="0" xfId="6" applyNumberFormat="1" applyFont="1" applyFill="1" applyAlignment="1">
      <alignment horizontal="left" vertical="top"/>
    </xf>
    <xf numFmtId="166" fontId="9" fillId="0" borderId="0" xfId="6" applyNumberFormat="1" applyFont="1" applyFill="1" applyAlignment="1">
      <alignment horizontal="left" vertical="top" wrapText="1"/>
    </xf>
    <xf numFmtId="166" fontId="5" fillId="0" borderId="0" xfId="6" applyNumberFormat="1" applyFont="1" applyFill="1" applyBorder="1" applyAlignment="1">
      <alignment horizontal="center" vertical="top" wrapText="1"/>
    </xf>
    <xf numFmtId="167" fontId="5" fillId="0" borderId="1" xfId="1" applyNumberFormat="1" applyFont="1" applyFill="1" applyBorder="1" applyAlignment="1">
      <alignment horizontal="right" vertical="center"/>
    </xf>
    <xf numFmtId="37" fontId="4" fillId="0" borderId="0" xfId="7" quotePrefix="1" applyNumberFormat="1" applyFont="1" applyFill="1" applyAlignment="1">
      <alignment horizontal="left"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37" fontId="4" fillId="0" borderId="0" xfId="7" applyNumberFormat="1" applyFont="1" applyFill="1" applyAlignment="1">
      <alignment horizontal="left" vertical="center"/>
    </xf>
    <xf numFmtId="37" fontId="4" fillId="0" borderId="1" xfId="7" quotePrefix="1" applyNumberFormat="1" applyFont="1" applyFill="1" applyBorder="1" applyAlignment="1">
      <alignment horizontal="left"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71" fontId="4" fillId="0" borderId="0" xfId="7" quotePrefix="1" applyNumberFormat="1" applyFont="1" applyFill="1" applyAlignment="1">
      <alignment horizontal="right" vertical="center"/>
    </xf>
    <xf numFmtId="171" fontId="4" fillId="0" borderId="0" xfId="7" applyNumberFormat="1" applyFont="1" applyFill="1" applyAlignment="1">
      <alignment horizontal="right" vertical="center"/>
    </xf>
    <xf numFmtId="171" fontId="4" fillId="0" borderId="1" xfId="7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167" fontId="5" fillId="0" borderId="0" xfId="5" quotePrefix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7" fontId="5" fillId="0" borderId="1" xfId="5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8" fillId="0" borderId="0" xfId="10" quotePrefix="1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7" fontId="6" fillId="0" borderId="0" xfId="0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67" fontId="5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11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166" fontId="8" fillId="0" borderId="1" xfId="9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71" fontId="4" fillId="0" borderId="0" xfId="7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6" fillId="0" borderId="0" xfId="9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6" fillId="0" borderId="1" xfId="5" quotePrefix="1" applyNumberFormat="1" applyFont="1" applyFill="1" applyBorder="1" applyAlignment="1">
      <alignment horizontal="right" vertical="center"/>
    </xf>
    <xf numFmtId="166" fontId="8" fillId="0" borderId="0" xfId="9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vertical="center" wrapText="1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 applyProtection="1">
      <alignment horizontal="right" vertical="center"/>
      <protection locked="0"/>
    </xf>
    <xf numFmtId="168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/>
    <xf numFmtId="0" fontId="15" fillId="0" borderId="0" xfId="0" applyFont="1" applyFill="1"/>
    <xf numFmtId="167" fontId="12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vertical="center" wrapText="1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168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Border="1" applyAlignment="1">
      <alignment vertical="center" wrapText="1"/>
    </xf>
    <xf numFmtId="168" fontId="7" fillId="0" borderId="0" xfId="0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 indent="2"/>
    </xf>
    <xf numFmtId="167" fontId="5" fillId="0" borderId="2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8" fontId="17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0" fillId="0" borderId="0" xfId="0" applyFont="1" applyFill="1" applyBorder="1"/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7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166" fontId="9" fillId="0" borderId="0" xfId="6" applyNumberFormat="1" applyFont="1" applyFill="1" applyAlignment="1">
      <alignment horizontal="left" vertical="center"/>
    </xf>
    <xf numFmtId="166" fontId="9" fillId="0" borderId="0" xfId="6" applyNumberFormat="1" applyFont="1" applyFill="1" applyAlignment="1">
      <alignment horizontal="left" vertical="center" wrapText="1"/>
    </xf>
    <xf numFmtId="166" fontId="5" fillId="0" borderId="0" xfId="6" applyNumberFormat="1" applyFont="1" applyFill="1" applyBorder="1" applyAlignment="1">
      <alignment horizontal="center" vertical="center" wrapText="1"/>
    </xf>
    <xf numFmtId="167" fontId="5" fillId="0" borderId="0" xfId="6" applyNumberFormat="1" applyFont="1" applyFill="1" applyAlignment="1">
      <alignment horizontal="right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5" fontId="5" fillId="2" borderId="0" xfId="3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7" fontId="5" fillId="2" borderId="1" xfId="5" quotePrefix="1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horizontal="right" vertical="center"/>
    </xf>
    <xf numFmtId="167" fontId="5" fillId="2" borderId="2" xfId="5" quotePrefix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4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7" fontId="5" fillId="2" borderId="0" xfId="5" quotePrefix="1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7" fontId="5" fillId="2" borderId="0" xfId="0" applyNumberFormat="1" applyFont="1" applyFill="1" applyBorder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3" xfId="0" applyNumberFormat="1" applyFont="1" applyFill="1" applyBorder="1" applyAlignment="1">
      <alignment horizontal="right" vertical="center"/>
    </xf>
    <xf numFmtId="167" fontId="5" fillId="2" borderId="3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7" fontId="5" fillId="2" borderId="0" xfId="4" applyNumberFormat="1" applyFont="1" applyFill="1" applyBorder="1" applyAlignment="1">
      <alignment vertical="center"/>
    </xf>
    <xf numFmtId="167" fontId="5" fillId="2" borderId="1" xfId="4" applyNumberFormat="1" applyFont="1" applyFill="1" applyBorder="1" applyAlignment="1">
      <alignment vertical="center"/>
    </xf>
    <xf numFmtId="167" fontId="6" fillId="2" borderId="0" xfId="5" quotePrefix="1" applyNumberFormat="1" applyFont="1" applyFill="1" applyAlignment="1">
      <alignment horizontal="right" vertical="center"/>
    </xf>
    <xf numFmtId="167" fontId="6" fillId="2" borderId="1" xfId="5" quotePrefix="1" applyNumberFormat="1" applyFont="1" applyFill="1" applyBorder="1" applyAlignment="1">
      <alignment horizontal="right" vertical="center"/>
    </xf>
    <xf numFmtId="167" fontId="6" fillId="2" borderId="0" xfId="5" quotePrefix="1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169" fontId="5" fillId="2" borderId="2" xfId="0" applyNumberFormat="1" applyFont="1" applyFill="1" applyBorder="1" applyAlignment="1">
      <alignment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 applyProtection="1">
      <alignment horizontal="right" vertical="center"/>
      <protection locked="0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 applyProtection="1">
      <alignment horizontal="right" vertical="center"/>
      <protection locked="0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1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10" quotePrefix="1" applyNumberFormat="1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167" fontId="4" fillId="0" borderId="1" xfId="1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7" fontId="5" fillId="2" borderId="1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/>
    <xf numFmtId="167" fontId="4" fillId="0" borderId="0" xfId="10" applyNumberFormat="1" applyFont="1" applyFill="1" applyBorder="1" applyAlignment="1">
      <alignment horizontal="center" vertical="center"/>
    </xf>
    <xf numFmtId="167" fontId="4" fillId="2" borderId="0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  <xf numFmtId="168" fontId="18" fillId="0" borderId="0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71" fontId="4" fillId="0" borderId="4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3" xr:uid="{00000000-0005-0000-0000-000001000000}"/>
    <cellStyle name="Comma 2 12" xfId="10" xr:uid="{00000000-0005-0000-0000-000002000000}"/>
    <cellStyle name="Comma 2 2 2" xfId="5" xr:uid="{00000000-0005-0000-0000-000003000000}"/>
    <cellStyle name="Normal" xfId="0" builtinId="0"/>
    <cellStyle name="Normal 10 4" xfId="9" xr:uid="{00000000-0005-0000-0000-000005000000}"/>
    <cellStyle name="Normal 2" xfId="4" xr:uid="{00000000-0005-0000-0000-000006000000}"/>
    <cellStyle name="Normal 52" xfId="11" xr:uid="{00000000-0005-0000-0000-000007000000}"/>
    <cellStyle name="Normal 7" xfId="6" xr:uid="{00000000-0005-0000-0000-000008000000}"/>
    <cellStyle name="Normal_Noble-311207_Revised 250208" xfId="8" xr:uid="{00000000-0005-0000-0000-000009000000}"/>
    <cellStyle name="Normal_Noble-47t" xfId="2" xr:uid="{00000000-0005-0000-0000-00000A000000}"/>
    <cellStyle name="Normal_Noble-E04" xfId="7" xr:uid="{00000000-0005-0000-0000-00000B000000}"/>
  </cellStyles>
  <dxfs count="0"/>
  <tableStyles count="0" defaultTableStyle="TableStyleMedium2" defaultPivotStyle="PivotStyleLight16"/>
  <colors>
    <mruColors>
      <color rgb="FFFAFAFA"/>
      <color rgb="FFCC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opLeftCell="A130" zoomScaleNormal="100" zoomScaleSheetLayoutView="85" workbookViewId="0">
      <selection activeCell="M17" sqref="M17"/>
    </sheetView>
  </sheetViews>
  <sheetFormatPr defaultColWidth="9.28515625" defaultRowHeight="15.95" customHeight="1" x14ac:dyDescent="0.25"/>
  <cols>
    <col min="1" max="1" width="1.7109375" style="67" customWidth="1"/>
    <col min="2" max="2" width="28" style="67" customWidth="1"/>
    <col min="3" max="3" width="6.7109375" style="186" customWidth="1"/>
    <col min="4" max="4" width="0.7109375" style="75" customWidth="1"/>
    <col min="5" max="5" width="12.28515625" style="46" customWidth="1"/>
    <col min="6" max="6" width="0.7109375" style="46" customWidth="1"/>
    <col min="7" max="7" width="12.28515625" style="46" customWidth="1"/>
    <col min="8" max="8" width="0.7109375" style="46" customWidth="1"/>
    <col min="9" max="9" width="12.28515625" style="46" customWidth="1"/>
    <col min="10" max="10" width="0.7109375" style="46" customWidth="1"/>
    <col min="11" max="11" width="12.28515625" style="46" customWidth="1"/>
    <col min="12" max="16384" width="9.28515625" style="2"/>
  </cols>
  <sheetData>
    <row r="1" spans="1:11" ht="15.95" customHeight="1" x14ac:dyDescent="0.25">
      <c r="A1" s="20" t="s">
        <v>0</v>
      </c>
      <c r="B1" s="21"/>
      <c r="C1" s="22"/>
      <c r="D1" s="23"/>
      <c r="E1" s="24"/>
      <c r="F1" s="24"/>
      <c r="G1" s="24"/>
      <c r="H1" s="24"/>
      <c r="I1" s="24"/>
      <c r="J1" s="24"/>
      <c r="K1" s="24"/>
    </row>
    <row r="2" spans="1:11" ht="15.95" customHeight="1" x14ac:dyDescent="0.25">
      <c r="A2" s="25" t="s">
        <v>1</v>
      </c>
      <c r="B2" s="21"/>
      <c r="C2" s="22"/>
      <c r="D2" s="23"/>
      <c r="E2" s="24"/>
      <c r="F2" s="24"/>
      <c r="G2" s="24"/>
      <c r="H2" s="24"/>
      <c r="I2" s="24"/>
      <c r="J2" s="24"/>
      <c r="K2" s="24"/>
    </row>
    <row r="3" spans="1:11" ht="15.95" customHeight="1" x14ac:dyDescent="0.25">
      <c r="A3" s="26" t="s">
        <v>214</v>
      </c>
      <c r="B3" s="27"/>
      <c r="C3" s="28"/>
      <c r="D3" s="29"/>
      <c r="E3" s="30"/>
      <c r="F3" s="30"/>
      <c r="G3" s="30"/>
      <c r="H3" s="30"/>
      <c r="I3" s="30"/>
      <c r="J3" s="30"/>
      <c r="K3" s="30"/>
    </row>
    <row r="4" spans="1:11" ht="15.95" customHeight="1" x14ac:dyDescent="0.25">
      <c r="A4" s="31"/>
      <c r="B4" s="31"/>
      <c r="C4" s="22"/>
      <c r="D4" s="23"/>
      <c r="E4" s="24"/>
      <c r="F4" s="24"/>
      <c r="G4" s="24"/>
      <c r="H4" s="24"/>
      <c r="I4" s="24"/>
      <c r="J4" s="24"/>
      <c r="K4" s="24"/>
    </row>
    <row r="5" spans="1:11" ht="15.95" customHeight="1" x14ac:dyDescent="0.25">
      <c r="A5" s="31"/>
      <c r="B5" s="31"/>
      <c r="C5" s="22"/>
      <c r="D5" s="23"/>
      <c r="E5" s="24"/>
      <c r="F5" s="24"/>
      <c r="G5" s="24"/>
      <c r="H5" s="24"/>
      <c r="I5" s="24"/>
      <c r="J5" s="24"/>
      <c r="K5" s="24"/>
    </row>
    <row r="6" spans="1:11" ht="15.95" customHeight="1" x14ac:dyDescent="0.25">
      <c r="A6" s="31"/>
      <c r="B6" s="31"/>
      <c r="C6" s="22"/>
      <c r="D6" s="23"/>
      <c r="E6" s="275" t="s">
        <v>118</v>
      </c>
      <c r="F6" s="275"/>
      <c r="G6" s="275"/>
      <c r="H6" s="24"/>
      <c r="I6" s="275" t="s">
        <v>119</v>
      </c>
      <c r="J6" s="275"/>
      <c r="K6" s="275"/>
    </row>
    <row r="7" spans="1:11" ht="15.95" customHeight="1" x14ac:dyDescent="0.25">
      <c r="A7" s="31"/>
      <c r="B7" s="31"/>
      <c r="C7" s="22"/>
      <c r="D7" s="23"/>
      <c r="E7" s="276" t="s">
        <v>117</v>
      </c>
      <c r="F7" s="276"/>
      <c r="G7" s="276"/>
      <c r="H7" s="136"/>
      <c r="I7" s="276" t="s">
        <v>120</v>
      </c>
      <c r="J7" s="276"/>
      <c r="K7" s="276"/>
    </row>
    <row r="8" spans="1:11" ht="15.95" customHeight="1" x14ac:dyDescent="0.25">
      <c r="A8" s="31"/>
      <c r="B8" s="31"/>
      <c r="C8" s="22"/>
      <c r="D8" s="23"/>
      <c r="E8" s="32" t="s">
        <v>215</v>
      </c>
      <c r="F8" s="33"/>
      <c r="G8" s="32" t="s">
        <v>159</v>
      </c>
      <c r="H8" s="191"/>
      <c r="I8" s="32" t="s">
        <v>215</v>
      </c>
      <c r="J8" s="33"/>
      <c r="K8" s="32" t="s">
        <v>159</v>
      </c>
    </row>
    <row r="9" spans="1:11" ht="15.95" customHeight="1" x14ac:dyDescent="0.25">
      <c r="A9" s="31"/>
      <c r="B9" s="31"/>
      <c r="C9" s="28" t="s">
        <v>20</v>
      </c>
      <c r="D9" s="23"/>
      <c r="E9" s="34" t="s">
        <v>40</v>
      </c>
      <c r="F9" s="33"/>
      <c r="G9" s="34" t="s">
        <v>40</v>
      </c>
      <c r="H9" s="192"/>
      <c r="I9" s="34" t="s">
        <v>40</v>
      </c>
      <c r="J9" s="33"/>
      <c r="K9" s="34" t="s">
        <v>40</v>
      </c>
    </row>
    <row r="10" spans="1:11" ht="15.95" customHeight="1" x14ac:dyDescent="0.25">
      <c r="A10" s="2"/>
      <c r="B10" s="2"/>
      <c r="C10" s="35"/>
      <c r="D10" s="36"/>
      <c r="E10" s="207"/>
      <c r="F10" s="37"/>
      <c r="G10" s="37"/>
      <c r="H10" s="37"/>
      <c r="I10" s="207"/>
      <c r="J10" s="37"/>
      <c r="K10" s="37"/>
    </row>
    <row r="11" spans="1:11" ht="15.95" customHeight="1" x14ac:dyDescent="0.25">
      <c r="A11" s="38" t="s">
        <v>2</v>
      </c>
      <c r="B11" s="39"/>
      <c r="C11" s="40"/>
      <c r="D11" s="41"/>
      <c r="E11" s="208"/>
      <c r="F11" s="42"/>
      <c r="G11" s="42"/>
      <c r="H11" s="42"/>
      <c r="I11" s="208"/>
      <c r="J11" s="42"/>
      <c r="K11" s="42"/>
    </row>
    <row r="12" spans="1:11" ht="15.95" customHeight="1" x14ac:dyDescent="0.25">
      <c r="A12" s="43"/>
      <c r="B12" s="39"/>
      <c r="C12" s="35"/>
      <c r="D12" s="36"/>
      <c r="E12" s="207"/>
      <c r="F12" s="37"/>
      <c r="G12" s="37"/>
      <c r="H12" s="37"/>
      <c r="I12" s="207"/>
      <c r="J12" s="37"/>
      <c r="K12" s="37"/>
    </row>
    <row r="13" spans="1:11" ht="15.95" customHeight="1" x14ac:dyDescent="0.25">
      <c r="A13" s="43" t="s">
        <v>3</v>
      </c>
      <c r="B13" s="39"/>
      <c r="C13" s="35"/>
      <c r="D13" s="36"/>
      <c r="E13" s="207"/>
      <c r="F13" s="37"/>
      <c r="G13" s="37"/>
      <c r="H13" s="37"/>
      <c r="I13" s="207"/>
      <c r="J13" s="37"/>
      <c r="K13" s="37"/>
    </row>
    <row r="14" spans="1:11" ht="15.95" customHeight="1" x14ac:dyDescent="0.25">
      <c r="A14" s="43"/>
      <c r="B14" s="39"/>
      <c r="C14" s="35"/>
      <c r="D14" s="36"/>
      <c r="E14" s="207"/>
      <c r="F14" s="37"/>
      <c r="G14" s="37"/>
      <c r="H14" s="37"/>
      <c r="I14" s="207"/>
      <c r="J14" s="37"/>
      <c r="K14" s="37"/>
    </row>
    <row r="15" spans="1:11" ht="15.95" customHeight="1" x14ac:dyDescent="0.25">
      <c r="A15" s="2" t="s">
        <v>4</v>
      </c>
      <c r="B15" s="39"/>
      <c r="C15" s="35">
        <v>7</v>
      </c>
      <c r="D15" s="36"/>
      <c r="E15" s="209">
        <v>62559830</v>
      </c>
      <c r="F15" s="45"/>
      <c r="G15" s="44">
        <v>119324624</v>
      </c>
      <c r="H15" s="44"/>
      <c r="I15" s="209">
        <v>15172617</v>
      </c>
      <c r="J15" s="44"/>
      <c r="K15" s="44">
        <v>46903940</v>
      </c>
    </row>
    <row r="16" spans="1:11" ht="15.95" customHeight="1" x14ac:dyDescent="0.25">
      <c r="A16" s="2" t="s">
        <v>5</v>
      </c>
      <c r="B16" s="2"/>
      <c r="C16" s="35" t="s">
        <v>180</v>
      </c>
      <c r="D16" s="36"/>
      <c r="E16" s="209">
        <v>118833945</v>
      </c>
      <c r="F16" s="45"/>
      <c r="G16" s="44">
        <v>47183891</v>
      </c>
      <c r="H16" s="44"/>
      <c r="I16" s="209">
        <v>16822546</v>
      </c>
      <c r="J16" s="44"/>
      <c r="K16" s="44">
        <v>41726536</v>
      </c>
    </row>
    <row r="17" spans="1:11" ht="15.95" customHeight="1" x14ac:dyDescent="0.25">
      <c r="A17" s="2" t="s">
        <v>164</v>
      </c>
      <c r="B17" s="39"/>
      <c r="C17" s="35"/>
      <c r="D17" s="36"/>
      <c r="E17" s="210"/>
      <c r="F17" s="45"/>
      <c r="G17" s="45"/>
      <c r="H17" s="45"/>
      <c r="I17" s="210"/>
      <c r="J17" s="45"/>
      <c r="K17" s="45"/>
    </row>
    <row r="18" spans="1:11" ht="15.95" customHeight="1" x14ac:dyDescent="0.25">
      <c r="A18" s="39"/>
      <c r="B18" s="2" t="s">
        <v>7</v>
      </c>
      <c r="C18" s="35" t="s">
        <v>181</v>
      </c>
      <c r="D18" s="36"/>
      <c r="E18" s="209">
        <v>0</v>
      </c>
      <c r="F18" s="37"/>
      <c r="G18" s="44">
        <v>0</v>
      </c>
      <c r="H18" s="37"/>
      <c r="I18" s="209">
        <v>631715107</v>
      </c>
      <c r="J18" s="44"/>
      <c r="K18" s="44">
        <v>849206763</v>
      </c>
    </row>
    <row r="19" spans="1:11" ht="15.95" customHeight="1" x14ac:dyDescent="0.25">
      <c r="A19" s="39" t="s">
        <v>163</v>
      </c>
      <c r="B19" s="2"/>
      <c r="C19" s="35"/>
      <c r="D19" s="36"/>
      <c r="E19" s="209">
        <v>300000</v>
      </c>
      <c r="F19" s="37"/>
      <c r="G19" s="44">
        <v>2451943</v>
      </c>
      <c r="H19" s="37"/>
      <c r="I19" s="209">
        <v>0</v>
      </c>
      <c r="J19" s="44"/>
      <c r="K19" s="44">
        <v>0</v>
      </c>
    </row>
    <row r="20" spans="1:11" ht="15.95" customHeight="1" x14ac:dyDescent="0.25">
      <c r="A20" s="39" t="s">
        <v>68</v>
      </c>
      <c r="B20" s="2"/>
      <c r="C20" s="35"/>
      <c r="D20" s="36"/>
      <c r="E20" s="211"/>
      <c r="F20" s="37"/>
      <c r="H20" s="37"/>
      <c r="I20" s="209"/>
      <c r="J20" s="44"/>
      <c r="K20" s="44"/>
    </row>
    <row r="21" spans="1:11" ht="15.95" customHeight="1" x14ac:dyDescent="0.25">
      <c r="A21" s="2"/>
      <c r="B21" s="47" t="s">
        <v>69</v>
      </c>
      <c r="C21" s="35" t="s">
        <v>179</v>
      </c>
      <c r="D21" s="36"/>
      <c r="E21" s="209">
        <v>3380913131</v>
      </c>
      <c r="F21" s="45"/>
      <c r="G21" s="44">
        <v>3448353155</v>
      </c>
      <c r="H21" s="37"/>
      <c r="I21" s="209">
        <v>1949358308</v>
      </c>
      <c r="J21" s="44"/>
      <c r="K21" s="44">
        <v>1510075515</v>
      </c>
    </row>
    <row r="22" spans="1:11" ht="15.95" customHeight="1" x14ac:dyDescent="0.25">
      <c r="A22" s="2" t="s">
        <v>6</v>
      </c>
      <c r="B22" s="47"/>
      <c r="C22" s="35">
        <v>12</v>
      </c>
      <c r="D22" s="36"/>
      <c r="E22" s="212">
        <v>43993746</v>
      </c>
      <c r="F22" s="45"/>
      <c r="G22" s="48">
        <v>14692898</v>
      </c>
      <c r="H22" s="49"/>
      <c r="I22" s="212">
        <v>35784525</v>
      </c>
      <c r="J22" s="44"/>
      <c r="K22" s="48">
        <v>241810</v>
      </c>
    </row>
    <row r="23" spans="1:11" ht="15.95" customHeight="1" x14ac:dyDescent="0.25">
      <c r="A23" s="14"/>
      <c r="B23" s="14"/>
      <c r="C23" s="35"/>
      <c r="D23" s="36"/>
      <c r="E23" s="210"/>
      <c r="F23" s="45"/>
      <c r="G23" s="45"/>
      <c r="H23" s="49"/>
      <c r="I23" s="215"/>
      <c r="J23" s="49"/>
      <c r="K23" s="49"/>
    </row>
    <row r="24" spans="1:11" ht="15.95" customHeight="1" x14ac:dyDescent="0.25">
      <c r="A24" s="50" t="s">
        <v>8</v>
      </c>
      <c r="B24" s="2"/>
      <c r="C24" s="35"/>
      <c r="D24" s="36"/>
      <c r="E24" s="212">
        <f>SUM(E15:E22)</f>
        <v>3606600652</v>
      </c>
      <c r="F24" s="37"/>
      <c r="G24" s="48">
        <f>SUM(G15:G22)</f>
        <v>3632006511</v>
      </c>
      <c r="H24" s="51"/>
      <c r="I24" s="212">
        <f>SUM(I15:I22)</f>
        <v>2648853103</v>
      </c>
      <c r="J24" s="51"/>
      <c r="K24" s="48">
        <f>SUM(K15:K22)</f>
        <v>2448154564</v>
      </c>
    </row>
    <row r="25" spans="1:11" ht="15.95" customHeight="1" x14ac:dyDescent="0.25">
      <c r="A25" s="14"/>
      <c r="B25" s="14"/>
      <c r="C25" s="35"/>
      <c r="D25" s="36"/>
      <c r="E25" s="207"/>
      <c r="F25" s="37"/>
      <c r="G25" s="37"/>
      <c r="H25" s="49"/>
      <c r="I25" s="207"/>
      <c r="J25" s="37"/>
      <c r="K25" s="37"/>
    </row>
    <row r="26" spans="1:11" ht="15.95" customHeight="1" x14ac:dyDescent="0.25">
      <c r="A26" s="43" t="s">
        <v>9</v>
      </c>
      <c r="B26" s="52"/>
      <c r="C26" s="35"/>
      <c r="D26" s="36"/>
      <c r="E26" s="207"/>
      <c r="F26" s="37"/>
      <c r="G26" s="37"/>
      <c r="H26" s="37"/>
      <c r="I26" s="207"/>
      <c r="J26" s="37"/>
      <c r="K26" s="37"/>
    </row>
    <row r="27" spans="1:11" ht="15.95" customHeight="1" x14ac:dyDescent="0.25">
      <c r="A27" s="52"/>
      <c r="B27" s="52"/>
      <c r="C27" s="35"/>
      <c r="D27" s="36"/>
      <c r="E27" s="207"/>
      <c r="F27" s="37"/>
      <c r="G27" s="37"/>
      <c r="H27" s="37"/>
      <c r="I27" s="207"/>
      <c r="J27" s="37"/>
      <c r="K27" s="37"/>
    </row>
    <row r="28" spans="1:11" ht="15.95" customHeight="1" x14ac:dyDescent="0.25">
      <c r="A28" s="50" t="s">
        <v>74</v>
      </c>
      <c r="B28" s="52"/>
      <c r="C28" s="35"/>
      <c r="D28" s="36"/>
      <c r="E28" s="207"/>
      <c r="F28" s="37"/>
      <c r="G28" s="37"/>
      <c r="H28" s="37"/>
      <c r="I28" s="207"/>
      <c r="J28" s="37"/>
      <c r="K28" s="37"/>
    </row>
    <row r="29" spans="1:11" ht="15.95" customHeight="1" x14ac:dyDescent="0.25">
      <c r="A29" s="2"/>
      <c r="B29" s="39" t="s">
        <v>72</v>
      </c>
      <c r="C29" s="35">
        <v>10</v>
      </c>
      <c r="D29" s="36"/>
      <c r="E29" s="209">
        <v>32066136</v>
      </c>
      <c r="F29" s="44"/>
      <c r="G29" s="44">
        <v>13772355</v>
      </c>
      <c r="H29" s="44"/>
      <c r="I29" s="209">
        <v>22853224</v>
      </c>
      <c r="J29" s="44"/>
      <c r="K29" s="44">
        <v>1542692</v>
      </c>
    </row>
    <row r="30" spans="1:11" ht="15.95" customHeight="1" x14ac:dyDescent="0.25">
      <c r="A30" s="2" t="s">
        <v>133</v>
      </c>
      <c r="B30" s="39"/>
      <c r="C30" s="35">
        <v>11</v>
      </c>
      <c r="D30" s="36"/>
      <c r="E30" s="209">
        <v>0</v>
      </c>
      <c r="F30" s="44"/>
      <c r="G30" s="44">
        <v>101527733</v>
      </c>
      <c r="H30" s="44"/>
      <c r="I30" s="209">
        <v>0</v>
      </c>
      <c r="J30" s="44"/>
      <c r="K30" s="44">
        <v>101527733</v>
      </c>
    </row>
    <row r="31" spans="1:11" ht="15.95" customHeight="1" x14ac:dyDescent="0.25">
      <c r="A31" s="2" t="s">
        <v>10</v>
      </c>
      <c r="B31" s="39"/>
      <c r="C31" s="35">
        <v>13</v>
      </c>
      <c r="D31" s="36"/>
      <c r="E31" s="209">
        <v>0</v>
      </c>
      <c r="F31" s="44"/>
      <c r="G31" s="44">
        <v>0</v>
      </c>
      <c r="H31" s="44"/>
      <c r="I31" s="209">
        <v>196157300</v>
      </c>
      <c r="J31" s="44"/>
      <c r="K31" s="44">
        <v>158935700</v>
      </c>
    </row>
    <row r="32" spans="1:11" ht="15.95" customHeight="1" x14ac:dyDescent="0.25">
      <c r="A32" s="39" t="s">
        <v>250</v>
      </c>
      <c r="B32" s="2"/>
      <c r="C32" s="35">
        <v>10</v>
      </c>
      <c r="D32" s="36"/>
      <c r="E32" s="209">
        <v>10000000</v>
      </c>
      <c r="F32" s="37"/>
      <c r="G32" s="44">
        <v>0</v>
      </c>
      <c r="H32" s="37"/>
      <c r="I32" s="209">
        <v>10000000</v>
      </c>
      <c r="J32" s="44"/>
      <c r="K32" s="44">
        <v>0</v>
      </c>
    </row>
    <row r="33" spans="1:11" ht="15.95" customHeight="1" x14ac:dyDescent="0.25">
      <c r="A33" s="39" t="s">
        <v>11</v>
      </c>
      <c r="B33" s="2"/>
      <c r="C33" s="35">
        <v>14</v>
      </c>
      <c r="D33" s="36"/>
      <c r="E33" s="209">
        <v>13459861</v>
      </c>
      <c r="F33" s="44"/>
      <c r="G33" s="44">
        <v>13459861</v>
      </c>
      <c r="H33" s="44"/>
      <c r="I33" s="209">
        <v>11009190</v>
      </c>
      <c r="J33" s="44"/>
      <c r="K33" s="44">
        <v>11009190</v>
      </c>
    </row>
    <row r="34" spans="1:11" ht="15.95" customHeight="1" x14ac:dyDescent="0.25">
      <c r="A34" s="2" t="s">
        <v>70</v>
      </c>
      <c r="B34" s="2"/>
      <c r="C34" s="35"/>
      <c r="D34" s="36"/>
      <c r="E34" s="209"/>
      <c r="F34" s="44"/>
      <c r="G34" s="44"/>
      <c r="H34" s="44"/>
      <c r="I34" s="209"/>
      <c r="J34" s="44"/>
      <c r="K34" s="44"/>
    </row>
    <row r="35" spans="1:11" ht="15.95" customHeight="1" x14ac:dyDescent="0.25">
      <c r="A35" s="2"/>
      <c r="B35" s="2" t="s">
        <v>69</v>
      </c>
      <c r="C35" s="35" t="s">
        <v>182</v>
      </c>
      <c r="D35" s="36"/>
      <c r="E35" s="209">
        <v>1164306207</v>
      </c>
      <c r="F35" s="44"/>
      <c r="G35" s="44">
        <v>1153028647</v>
      </c>
      <c r="H35" s="44"/>
      <c r="I35" s="209">
        <v>874420196</v>
      </c>
      <c r="J35" s="44"/>
      <c r="K35" s="44">
        <v>874420196</v>
      </c>
    </row>
    <row r="36" spans="1:11" ht="15.95" customHeight="1" x14ac:dyDescent="0.25">
      <c r="A36" s="39" t="s">
        <v>12</v>
      </c>
      <c r="B36" s="2"/>
      <c r="C36" s="35" t="s">
        <v>183</v>
      </c>
      <c r="D36" s="36"/>
      <c r="E36" s="209">
        <v>12166666</v>
      </c>
      <c r="F36" s="44"/>
      <c r="G36" s="44">
        <v>12833333</v>
      </c>
      <c r="H36" s="44"/>
      <c r="I36" s="209">
        <v>0</v>
      </c>
      <c r="J36" s="44"/>
      <c r="K36" s="44">
        <v>0</v>
      </c>
    </row>
    <row r="37" spans="1:11" ht="15.95" customHeight="1" x14ac:dyDescent="0.25">
      <c r="A37" s="2" t="s">
        <v>13</v>
      </c>
      <c r="B37" s="39"/>
      <c r="C37" s="35" t="s">
        <v>185</v>
      </c>
      <c r="D37" s="36"/>
      <c r="E37" s="209">
        <v>198229302</v>
      </c>
      <c r="F37" s="44"/>
      <c r="G37" s="44">
        <v>217936495</v>
      </c>
      <c r="H37" s="44"/>
      <c r="I37" s="209">
        <v>10740979</v>
      </c>
      <c r="J37" s="44"/>
      <c r="K37" s="44">
        <v>35424139</v>
      </c>
    </row>
    <row r="38" spans="1:11" ht="15.95" customHeight="1" x14ac:dyDescent="0.25">
      <c r="A38" s="50" t="s">
        <v>14</v>
      </c>
      <c r="B38" s="39"/>
      <c r="C38" s="35">
        <v>18</v>
      </c>
      <c r="D38" s="36"/>
      <c r="E38" s="209">
        <v>12117713</v>
      </c>
      <c r="F38" s="44"/>
      <c r="G38" s="44">
        <v>13768637</v>
      </c>
      <c r="H38" s="44"/>
      <c r="I38" s="209">
        <v>0</v>
      </c>
      <c r="J38" s="44"/>
      <c r="K38" s="44">
        <v>0</v>
      </c>
    </row>
    <row r="39" spans="1:11" ht="15.95" customHeight="1" x14ac:dyDescent="0.25">
      <c r="A39" s="53" t="s">
        <v>15</v>
      </c>
      <c r="B39" s="39"/>
      <c r="C39" s="35">
        <v>19</v>
      </c>
      <c r="D39" s="36"/>
      <c r="E39" s="209">
        <v>82400288</v>
      </c>
      <c r="F39" s="44"/>
      <c r="G39" s="44">
        <v>79585105</v>
      </c>
      <c r="H39" s="51"/>
      <c r="I39" s="209">
        <v>42724199</v>
      </c>
      <c r="J39" s="44"/>
      <c r="K39" s="44">
        <v>29599835</v>
      </c>
    </row>
    <row r="40" spans="1:11" ht="15.95" customHeight="1" x14ac:dyDescent="0.25">
      <c r="A40" s="2" t="s">
        <v>16</v>
      </c>
      <c r="B40" s="39"/>
      <c r="C40" s="35" t="s">
        <v>184</v>
      </c>
      <c r="D40" s="36"/>
      <c r="E40" s="212">
        <v>65239357</v>
      </c>
      <c r="F40" s="44"/>
      <c r="G40" s="48">
        <v>31731174</v>
      </c>
      <c r="H40" s="51"/>
      <c r="I40" s="212">
        <v>34105377</v>
      </c>
      <c r="J40" s="44"/>
      <c r="K40" s="48">
        <v>19022625</v>
      </c>
    </row>
    <row r="41" spans="1:11" ht="15.95" customHeight="1" x14ac:dyDescent="0.25">
      <c r="A41" s="2"/>
      <c r="B41" s="47"/>
      <c r="C41" s="35"/>
      <c r="D41" s="36"/>
      <c r="E41" s="209"/>
      <c r="F41" s="54"/>
      <c r="G41" s="44"/>
      <c r="H41" s="51"/>
      <c r="I41" s="209"/>
      <c r="J41" s="44"/>
      <c r="K41" s="44"/>
    </row>
    <row r="42" spans="1:11" ht="15.95" customHeight="1" x14ac:dyDescent="0.25">
      <c r="A42" s="50" t="s">
        <v>17</v>
      </c>
      <c r="B42" s="2"/>
      <c r="C42" s="35"/>
      <c r="D42" s="36"/>
      <c r="E42" s="212">
        <f>SUM(E29:E41)</f>
        <v>1589985530</v>
      </c>
      <c r="F42" s="54"/>
      <c r="G42" s="48">
        <f>SUM(G29:G41)</f>
        <v>1637643340</v>
      </c>
      <c r="H42" s="51"/>
      <c r="I42" s="212">
        <f>SUM(I29:I41)</f>
        <v>1202010465</v>
      </c>
      <c r="J42" s="44"/>
      <c r="K42" s="48">
        <f>SUM(K29:K41)</f>
        <v>1231482110</v>
      </c>
    </row>
    <row r="43" spans="1:11" ht="15.95" customHeight="1" x14ac:dyDescent="0.25">
      <c r="A43" s="43"/>
      <c r="B43" s="14"/>
      <c r="C43" s="35"/>
      <c r="D43" s="36"/>
      <c r="E43" s="213"/>
      <c r="F43" s="55"/>
      <c r="G43" s="55"/>
      <c r="H43" s="49"/>
      <c r="I43" s="215"/>
      <c r="J43" s="49"/>
      <c r="K43" s="49"/>
    </row>
    <row r="44" spans="1:11" ht="15.95" customHeight="1" thickBot="1" x14ac:dyDescent="0.3">
      <c r="A44" s="43" t="s">
        <v>18</v>
      </c>
      <c r="B44" s="52"/>
      <c r="C44" s="35"/>
      <c r="D44" s="36"/>
      <c r="E44" s="214">
        <f>SUM(E24+E42)</f>
        <v>5196586182</v>
      </c>
      <c r="F44" s="44"/>
      <c r="G44" s="56">
        <f>SUM(G24+G42)</f>
        <v>5269649851</v>
      </c>
      <c r="H44" s="51"/>
      <c r="I44" s="214">
        <f>SUM(I24+I42)</f>
        <v>3850863568</v>
      </c>
      <c r="J44" s="44"/>
      <c r="K44" s="56">
        <f>SUM(K24+K42)</f>
        <v>3679636674</v>
      </c>
    </row>
    <row r="45" spans="1:11" ht="15.95" customHeight="1" thickTop="1" x14ac:dyDescent="0.25">
      <c r="A45" s="52"/>
      <c r="B45" s="52"/>
      <c r="C45" s="35"/>
      <c r="D45" s="36"/>
      <c r="E45" s="51"/>
      <c r="F45" s="44"/>
      <c r="G45" s="51"/>
      <c r="H45" s="51"/>
      <c r="I45" s="51"/>
      <c r="J45" s="44"/>
      <c r="K45" s="51"/>
    </row>
    <row r="46" spans="1:11" ht="15.95" customHeight="1" x14ac:dyDescent="0.25">
      <c r="A46" s="186"/>
      <c r="B46" s="186"/>
      <c r="D46" s="186"/>
      <c r="E46" s="186"/>
      <c r="F46" s="186"/>
      <c r="G46" s="186"/>
      <c r="H46" s="186"/>
      <c r="I46" s="186"/>
      <c r="J46" s="186"/>
      <c r="K46" s="186"/>
    </row>
    <row r="47" spans="1:11" ht="15.95" customHeight="1" x14ac:dyDescent="0.25">
      <c r="A47" s="277" t="s">
        <v>19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</row>
    <row r="48" spans="1:11" ht="15.95" customHeight="1" x14ac:dyDescent="0.25">
      <c r="A48" s="186"/>
      <c r="B48" s="186"/>
      <c r="D48" s="186"/>
      <c r="E48" s="186"/>
      <c r="F48" s="186"/>
      <c r="G48" s="186"/>
      <c r="H48" s="186"/>
      <c r="I48" s="186"/>
      <c r="J48" s="186"/>
      <c r="K48" s="186"/>
    </row>
    <row r="49" spans="1:11" ht="5.25" customHeight="1" x14ac:dyDescent="0.25">
      <c r="A49" s="186"/>
      <c r="B49" s="186"/>
      <c r="D49" s="186"/>
      <c r="E49" s="186"/>
      <c r="F49" s="186"/>
      <c r="G49" s="186"/>
      <c r="H49" s="186"/>
      <c r="I49" s="186"/>
      <c r="J49" s="186"/>
      <c r="K49" s="186"/>
    </row>
    <row r="50" spans="1:11" ht="21.95" customHeight="1" x14ac:dyDescent="0.25">
      <c r="A50" s="57" t="s">
        <v>110</v>
      </c>
      <c r="B50" s="57"/>
      <c r="C50" s="58"/>
      <c r="D50" s="58"/>
      <c r="E50" s="59"/>
      <c r="F50" s="59"/>
      <c r="G50" s="59"/>
      <c r="H50" s="59"/>
      <c r="I50" s="59"/>
      <c r="J50" s="59"/>
      <c r="K50" s="59"/>
    </row>
    <row r="51" spans="1:11" ht="15.95" customHeight="1" x14ac:dyDescent="0.25">
      <c r="A51" s="1" t="str">
        <f>+A1</f>
        <v xml:space="preserve">Chaoprayamahanakorn Public Company Limited </v>
      </c>
      <c r="B51" s="21"/>
      <c r="C51" s="22"/>
      <c r="D51" s="23"/>
      <c r="E51" s="24"/>
      <c r="F51" s="24"/>
      <c r="G51" s="24"/>
      <c r="H51" s="24"/>
      <c r="I51" s="24"/>
      <c r="J51" s="24"/>
      <c r="K51" s="24"/>
    </row>
    <row r="52" spans="1:11" ht="15.95" customHeight="1" x14ac:dyDescent="0.25">
      <c r="A52" s="1" t="s">
        <v>115</v>
      </c>
      <c r="B52" s="21"/>
      <c r="C52" s="22"/>
      <c r="D52" s="23"/>
      <c r="E52" s="24"/>
      <c r="F52" s="24"/>
      <c r="G52" s="24"/>
      <c r="H52" s="24"/>
      <c r="I52" s="24"/>
      <c r="J52" s="24"/>
      <c r="K52" s="24"/>
    </row>
    <row r="53" spans="1:11" ht="15.95" customHeight="1" x14ac:dyDescent="0.25">
      <c r="A53" s="60" t="str">
        <f>+A3</f>
        <v>As at 31 December 2019</v>
      </c>
      <c r="B53" s="27"/>
      <c r="C53" s="28"/>
      <c r="D53" s="29"/>
      <c r="E53" s="30"/>
      <c r="F53" s="30"/>
      <c r="G53" s="30"/>
      <c r="H53" s="30"/>
      <c r="I53" s="30"/>
      <c r="J53" s="30"/>
      <c r="K53" s="30"/>
    </row>
    <row r="54" spans="1:11" ht="15.95" customHeight="1" x14ac:dyDescent="0.25">
      <c r="A54" s="31"/>
      <c r="B54" s="31"/>
      <c r="C54" s="22"/>
      <c r="D54" s="23"/>
      <c r="E54" s="24"/>
      <c r="F54" s="24"/>
      <c r="G54" s="24"/>
      <c r="H54" s="24"/>
      <c r="I54" s="24"/>
      <c r="J54" s="24"/>
      <c r="K54" s="24"/>
    </row>
    <row r="55" spans="1:11" ht="15.95" customHeight="1" x14ac:dyDescent="0.25">
      <c r="A55" s="31"/>
      <c r="B55" s="31"/>
      <c r="C55" s="22"/>
      <c r="D55" s="23"/>
      <c r="E55" s="24"/>
      <c r="F55" s="24"/>
      <c r="G55" s="24"/>
      <c r="H55" s="24"/>
      <c r="I55" s="24"/>
      <c r="J55" s="24"/>
      <c r="K55" s="24"/>
    </row>
    <row r="56" spans="1:11" ht="15.95" customHeight="1" x14ac:dyDescent="0.25">
      <c r="A56" s="31"/>
      <c r="B56" s="31"/>
      <c r="C56" s="22"/>
      <c r="D56" s="23"/>
      <c r="E56" s="275" t="s">
        <v>118</v>
      </c>
      <c r="F56" s="275"/>
      <c r="G56" s="275"/>
      <c r="H56" s="24"/>
      <c r="I56" s="275" t="s">
        <v>119</v>
      </c>
      <c r="J56" s="275"/>
      <c r="K56" s="275"/>
    </row>
    <row r="57" spans="1:11" ht="15.95" customHeight="1" x14ac:dyDescent="0.25">
      <c r="A57" s="31"/>
      <c r="B57" s="31"/>
      <c r="C57" s="22"/>
      <c r="D57" s="23"/>
      <c r="E57" s="278" t="s">
        <v>117</v>
      </c>
      <c r="F57" s="278"/>
      <c r="G57" s="278"/>
      <c r="H57" s="137"/>
      <c r="I57" s="276" t="s">
        <v>120</v>
      </c>
      <c r="J57" s="276"/>
      <c r="K57" s="276"/>
    </row>
    <row r="58" spans="1:11" ht="15.95" customHeight="1" x14ac:dyDescent="0.25">
      <c r="A58" s="31"/>
      <c r="B58" s="31"/>
      <c r="C58" s="22"/>
      <c r="D58" s="23"/>
      <c r="E58" s="32" t="s">
        <v>215</v>
      </c>
      <c r="F58" s="33"/>
      <c r="G58" s="32" t="s">
        <v>159</v>
      </c>
      <c r="H58" s="191"/>
      <c r="I58" s="32" t="s">
        <v>215</v>
      </c>
      <c r="J58" s="33"/>
      <c r="K58" s="32" t="s">
        <v>159</v>
      </c>
    </row>
    <row r="59" spans="1:11" ht="15.95" customHeight="1" x14ac:dyDescent="0.25">
      <c r="A59" s="31"/>
      <c r="B59" s="31"/>
      <c r="C59" s="28" t="s">
        <v>20</v>
      </c>
      <c r="D59" s="23"/>
      <c r="E59" s="34" t="s">
        <v>40</v>
      </c>
      <c r="F59" s="33"/>
      <c r="G59" s="34" t="s">
        <v>40</v>
      </c>
      <c r="H59" s="192"/>
      <c r="I59" s="34" t="s">
        <v>40</v>
      </c>
      <c r="J59" s="33"/>
      <c r="K59" s="34" t="s">
        <v>40</v>
      </c>
    </row>
    <row r="60" spans="1:11" ht="15.95" customHeight="1" x14ac:dyDescent="0.25">
      <c r="A60" s="2"/>
      <c r="B60" s="2"/>
      <c r="C60" s="35"/>
      <c r="D60" s="36"/>
      <c r="E60" s="207"/>
      <c r="F60" s="37"/>
      <c r="G60" s="37"/>
      <c r="H60" s="37"/>
      <c r="I60" s="207"/>
      <c r="J60" s="37"/>
      <c r="K60" s="37"/>
    </row>
    <row r="61" spans="1:11" ht="15.95" customHeight="1" x14ac:dyDescent="0.25">
      <c r="A61" s="14" t="s">
        <v>105</v>
      </c>
      <c r="B61" s="39"/>
      <c r="C61" s="40"/>
      <c r="D61" s="41"/>
      <c r="E61" s="208"/>
      <c r="F61" s="42"/>
      <c r="G61" s="42"/>
      <c r="H61" s="42"/>
      <c r="I61" s="208"/>
      <c r="J61" s="42"/>
      <c r="K61" s="42"/>
    </row>
    <row r="62" spans="1:11" ht="15.95" customHeight="1" x14ac:dyDescent="0.25">
      <c r="A62" s="43"/>
      <c r="B62" s="39"/>
      <c r="C62" s="35"/>
      <c r="D62" s="36"/>
      <c r="E62" s="207"/>
      <c r="F62" s="37"/>
      <c r="G62" s="37"/>
      <c r="H62" s="37"/>
      <c r="I62" s="207"/>
      <c r="J62" s="37"/>
      <c r="K62" s="37"/>
    </row>
    <row r="63" spans="1:11" ht="15.95" customHeight="1" x14ac:dyDescent="0.25">
      <c r="A63" s="14" t="s">
        <v>21</v>
      </c>
      <c r="B63" s="39"/>
      <c r="C63" s="35"/>
      <c r="D63" s="36"/>
      <c r="E63" s="207"/>
      <c r="F63" s="37"/>
      <c r="G63" s="37"/>
      <c r="H63" s="37"/>
      <c r="I63" s="207"/>
      <c r="J63" s="37"/>
      <c r="K63" s="37"/>
    </row>
    <row r="64" spans="1:11" ht="15.95" customHeight="1" x14ac:dyDescent="0.25">
      <c r="A64" s="14"/>
      <c r="B64" s="39"/>
      <c r="C64" s="35"/>
      <c r="D64" s="36"/>
      <c r="E64" s="207"/>
      <c r="F64" s="37"/>
      <c r="G64" s="37"/>
      <c r="H64" s="37"/>
      <c r="I64" s="207"/>
      <c r="J64" s="37"/>
      <c r="K64" s="37"/>
    </row>
    <row r="65" spans="1:13" ht="15.95" customHeight="1" x14ac:dyDescent="0.25">
      <c r="A65" s="2" t="s">
        <v>71</v>
      </c>
      <c r="B65" s="39"/>
      <c r="C65" s="35"/>
      <c r="D65" s="36"/>
      <c r="E65" s="216"/>
      <c r="F65" s="54"/>
      <c r="G65" s="61"/>
      <c r="H65" s="54"/>
      <c r="I65" s="216"/>
      <c r="J65" s="54"/>
      <c r="K65" s="61"/>
    </row>
    <row r="66" spans="1:13" ht="15.95" customHeight="1" x14ac:dyDescent="0.25">
      <c r="A66" s="2"/>
      <c r="B66" s="39" t="s">
        <v>125</v>
      </c>
      <c r="C66" s="2"/>
      <c r="D66" s="2"/>
      <c r="E66" s="217"/>
      <c r="F66" s="2"/>
      <c r="G66" s="2"/>
      <c r="H66" s="2"/>
      <c r="I66" s="217"/>
      <c r="J66" s="2"/>
      <c r="K66" s="2"/>
    </row>
    <row r="67" spans="1:13" ht="15.95" customHeight="1" x14ac:dyDescent="0.25">
      <c r="A67" s="2"/>
      <c r="B67" s="39" t="s">
        <v>230</v>
      </c>
      <c r="C67" s="35">
        <v>22</v>
      </c>
      <c r="D67" s="36"/>
      <c r="E67" s="209">
        <v>696351413</v>
      </c>
      <c r="F67" s="37"/>
      <c r="G67" s="44">
        <v>232966245</v>
      </c>
      <c r="H67" s="44"/>
      <c r="I67" s="209">
        <v>306877327</v>
      </c>
      <c r="J67" s="44"/>
      <c r="K67" s="44">
        <v>108224472</v>
      </c>
    </row>
    <row r="68" spans="1:13" ht="15.95" customHeight="1" x14ac:dyDescent="0.25">
      <c r="A68" s="2" t="s">
        <v>22</v>
      </c>
      <c r="B68" s="39"/>
      <c r="C68" s="35" t="s">
        <v>247</v>
      </c>
      <c r="D68" s="36"/>
      <c r="E68" s="209">
        <v>306100577</v>
      </c>
      <c r="F68" s="54"/>
      <c r="G68" s="44">
        <v>216459862</v>
      </c>
      <c r="H68" s="44"/>
      <c r="I68" s="209">
        <v>182494988</v>
      </c>
      <c r="J68" s="44"/>
      <c r="K68" s="44">
        <v>113300663</v>
      </c>
    </row>
    <row r="69" spans="1:13" s="193" customFormat="1" ht="15.95" customHeight="1" x14ac:dyDescent="0.25">
      <c r="A69" s="2" t="s">
        <v>23</v>
      </c>
      <c r="B69" s="179"/>
      <c r="C69" s="180"/>
      <c r="D69" s="181"/>
      <c r="E69" s="209">
        <v>51541993</v>
      </c>
      <c r="F69" s="182"/>
      <c r="G69" s="44">
        <v>13866836</v>
      </c>
      <c r="H69" s="44"/>
      <c r="I69" s="209">
        <v>82076304</v>
      </c>
      <c r="J69" s="44"/>
      <c r="K69" s="44">
        <v>8003214</v>
      </c>
      <c r="M69" s="194"/>
    </row>
    <row r="70" spans="1:13" ht="15.95" customHeight="1" x14ac:dyDescent="0.25">
      <c r="A70" s="2" t="s">
        <v>99</v>
      </c>
      <c r="B70" s="39"/>
      <c r="C70" s="35"/>
      <c r="D70" s="36"/>
      <c r="E70" s="209"/>
      <c r="F70" s="37"/>
      <c r="G70" s="44"/>
      <c r="H70" s="44"/>
      <c r="I70" s="209"/>
      <c r="J70" s="44"/>
      <c r="K70" s="44"/>
    </row>
    <row r="71" spans="1:13" ht="15.95" customHeight="1" x14ac:dyDescent="0.25">
      <c r="A71" s="2"/>
      <c r="B71" s="39" t="s">
        <v>121</v>
      </c>
      <c r="C71" s="35">
        <v>22</v>
      </c>
      <c r="D71" s="36"/>
      <c r="E71" s="209">
        <v>202938681</v>
      </c>
      <c r="F71" s="37"/>
      <c r="G71" s="44">
        <v>941808615</v>
      </c>
      <c r="H71" s="44"/>
      <c r="I71" s="209">
        <v>36384526</v>
      </c>
      <c r="J71" s="44"/>
      <c r="K71" s="44">
        <v>720763392</v>
      </c>
    </row>
    <row r="72" spans="1:13" ht="15.95" customHeight="1" x14ac:dyDescent="0.25">
      <c r="A72" s="2" t="s">
        <v>24</v>
      </c>
      <c r="B72" s="39"/>
      <c r="C72" s="35"/>
      <c r="D72" s="36"/>
      <c r="E72" s="209">
        <v>8686895</v>
      </c>
      <c r="F72" s="54"/>
      <c r="G72" s="44">
        <v>27608617</v>
      </c>
      <c r="H72" s="44"/>
      <c r="I72" s="209">
        <v>0</v>
      </c>
      <c r="J72" s="44"/>
      <c r="K72" s="44">
        <v>0</v>
      </c>
    </row>
    <row r="73" spans="1:13" ht="15.95" customHeight="1" x14ac:dyDescent="0.25">
      <c r="A73" s="2" t="s">
        <v>25</v>
      </c>
      <c r="B73" s="39"/>
      <c r="C73" s="35">
        <v>23</v>
      </c>
      <c r="D73" s="36"/>
      <c r="E73" s="212">
        <v>31174245</v>
      </c>
      <c r="F73" s="54"/>
      <c r="G73" s="48">
        <v>26779739</v>
      </c>
      <c r="H73" s="44"/>
      <c r="I73" s="212">
        <v>10000813</v>
      </c>
      <c r="J73" s="44"/>
      <c r="K73" s="48">
        <v>9431570</v>
      </c>
    </row>
    <row r="74" spans="1:13" ht="15.95" customHeight="1" x14ac:dyDescent="0.25">
      <c r="A74" s="52"/>
      <c r="B74" s="52"/>
      <c r="C74" s="35"/>
      <c r="D74" s="36"/>
      <c r="E74" s="215"/>
      <c r="F74" s="49"/>
      <c r="G74" s="49"/>
      <c r="I74" s="211"/>
    </row>
    <row r="75" spans="1:13" ht="15.95" customHeight="1" x14ac:dyDescent="0.25">
      <c r="A75" s="2" t="s">
        <v>26</v>
      </c>
      <c r="B75" s="2"/>
      <c r="C75" s="35"/>
      <c r="D75" s="36"/>
      <c r="E75" s="212">
        <f>SUM(E65:E73)</f>
        <v>1296793804</v>
      </c>
      <c r="F75" s="44"/>
      <c r="G75" s="48">
        <f>SUM(G65:G73)</f>
        <v>1459489914</v>
      </c>
      <c r="H75" s="44"/>
      <c r="I75" s="212">
        <f>SUM(I65:I73)</f>
        <v>617833958</v>
      </c>
      <c r="J75" s="44"/>
      <c r="K75" s="48">
        <f>SUM(K65:K73)</f>
        <v>959723311</v>
      </c>
    </row>
    <row r="76" spans="1:13" ht="15.95" customHeight="1" x14ac:dyDescent="0.25">
      <c r="A76" s="43"/>
      <c r="B76" s="2"/>
      <c r="C76" s="35"/>
      <c r="D76" s="36"/>
      <c r="E76" s="207"/>
      <c r="F76" s="37"/>
      <c r="G76" s="37"/>
      <c r="H76" s="37"/>
      <c r="I76" s="207"/>
      <c r="J76" s="37"/>
      <c r="K76" s="37"/>
    </row>
    <row r="77" spans="1:13" ht="15.95" customHeight="1" x14ac:dyDescent="0.25">
      <c r="A77" s="14" t="s">
        <v>27</v>
      </c>
      <c r="B77" s="52"/>
      <c r="C77" s="35"/>
      <c r="D77" s="36"/>
      <c r="E77" s="207"/>
      <c r="F77" s="37"/>
      <c r="G77" s="37"/>
      <c r="H77" s="37"/>
      <c r="I77" s="207"/>
      <c r="J77" s="37"/>
      <c r="K77" s="37"/>
    </row>
    <row r="78" spans="1:13" ht="15.95" customHeight="1" x14ac:dyDescent="0.25">
      <c r="A78" s="2"/>
      <c r="B78" s="2"/>
      <c r="C78" s="35"/>
      <c r="D78" s="36"/>
      <c r="E78" s="207"/>
      <c r="F78" s="37"/>
      <c r="G78" s="37"/>
      <c r="H78" s="37"/>
      <c r="I78" s="207"/>
      <c r="J78" s="37"/>
      <c r="K78" s="37"/>
    </row>
    <row r="79" spans="1:13" ht="15.95" customHeight="1" x14ac:dyDescent="0.25">
      <c r="A79" s="2" t="s">
        <v>122</v>
      </c>
      <c r="B79" s="47"/>
      <c r="C79" s="35">
        <v>22</v>
      </c>
      <c r="D79" s="36"/>
      <c r="E79" s="209">
        <v>1265014677</v>
      </c>
      <c r="F79" s="54"/>
      <c r="G79" s="44">
        <v>1159563242</v>
      </c>
      <c r="H79" s="44"/>
      <c r="I79" s="209">
        <v>976836350</v>
      </c>
      <c r="J79" s="44"/>
      <c r="K79" s="44">
        <v>438737070</v>
      </c>
    </row>
    <row r="80" spans="1:13" ht="15.95" customHeight="1" x14ac:dyDescent="0.25">
      <c r="A80" s="2" t="s">
        <v>123</v>
      </c>
      <c r="B80" s="47"/>
      <c r="C80" s="35">
        <v>24</v>
      </c>
      <c r="D80" s="36"/>
      <c r="E80" s="209">
        <v>23418509</v>
      </c>
      <c r="F80" s="54"/>
      <c r="G80" s="44">
        <v>17473076</v>
      </c>
      <c r="H80" s="44"/>
      <c r="I80" s="209">
        <v>11754561</v>
      </c>
      <c r="J80" s="44"/>
      <c r="K80" s="44">
        <v>8506034</v>
      </c>
    </row>
    <row r="81" spans="1:11" ht="15.95" customHeight="1" x14ac:dyDescent="0.25">
      <c r="A81" s="2" t="s">
        <v>28</v>
      </c>
      <c r="B81" s="39"/>
      <c r="C81" s="35"/>
      <c r="D81" s="36"/>
      <c r="E81" s="212">
        <v>964496</v>
      </c>
      <c r="F81" s="54"/>
      <c r="G81" s="48">
        <v>6524452</v>
      </c>
      <c r="H81" s="51"/>
      <c r="I81" s="212">
        <v>124544</v>
      </c>
      <c r="J81" s="44"/>
      <c r="K81" s="48">
        <v>3950472</v>
      </c>
    </row>
    <row r="82" spans="1:11" ht="15.95" customHeight="1" x14ac:dyDescent="0.25">
      <c r="A82" s="47"/>
      <c r="B82" s="47"/>
      <c r="C82" s="35"/>
      <c r="D82" s="36"/>
      <c r="E82" s="218"/>
      <c r="F82" s="54"/>
      <c r="G82" s="51"/>
      <c r="H82" s="51"/>
      <c r="I82" s="218"/>
      <c r="J82" s="44"/>
      <c r="K82" s="51"/>
    </row>
    <row r="83" spans="1:11" ht="15.95" customHeight="1" x14ac:dyDescent="0.25">
      <c r="A83" s="2" t="s">
        <v>29</v>
      </c>
      <c r="B83" s="2"/>
      <c r="C83" s="35"/>
      <c r="D83" s="36"/>
      <c r="E83" s="212">
        <f>SUM(E79:E81)</f>
        <v>1289397682</v>
      </c>
      <c r="F83" s="51"/>
      <c r="G83" s="48">
        <f>SUM(G79:G81)</f>
        <v>1183560770</v>
      </c>
      <c r="H83" s="51"/>
      <c r="I83" s="212">
        <f>SUM(I79:I81)</f>
        <v>988715455</v>
      </c>
      <c r="J83" s="51"/>
      <c r="K83" s="48">
        <f>SUM(K79:K81)</f>
        <v>451193576</v>
      </c>
    </row>
    <row r="84" spans="1:11" ht="15.95" customHeight="1" x14ac:dyDescent="0.25">
      <c r="A84" s="2"/>
      <c r="B84" s="47"/>
      <c r="C84" s="35"/>
      <c r="D84" s="36"/>
      <c r="E84" s="218"/>
      <c r="F84" s="51"/>
      <c r="G84" s="51"/>
      <c r="H84" s="51"/>
      <c r="I84" s="218"/>
      <c r="J84" s="51"/>
      <c r="K84" s="51"/>
    </row>
    <row r="85" spans="1:11" ht="15.95" customHeight="1" x14ac:dyDescent="0.25">
      <c r="A85" s="14" t="s">
        <v>30</v>
      </c>
      <c r="B85" s="52"/>
      <c r="C85" s="35"/>
      <c r="D85" s="36"/>
      <c r="E85" s="212">
        <f>E75+E83</f>
        <v>2586191486</v>
      </c>
      <c r="F85" s="51"/>
      <c r="G85" s="48">
        <f>G75+G83</f>
        <v>2643050684</v>
      </c>
      <c r="H85" s="51"/>
      <c r="I85" s="212">
        <f>I75+I83</f>
        <v>1606549413</v>
      </c>
      <c r="J85" s="51"/>
      <c r="K85" s="48">
        <f>K75+K83</f>
        <v>1410916887</v>
      </c>
    </row>
    <row r="86" spans="1:11" ht="15.95" customHeight="1" x14ac:dyDescent="0.25">
      <c r="A86" s="52"/>
      <c r="B86" s="52"/>
      <c r="C86" s="35"/>
      <c r="D86" s="36"/>
      <c r="E86" s="49"/>
      <c r="F86" s="62"/>
      <c r="G86" s="49"/>
      <c r="H86" s="62"/>
      <c r="I86" s="49"/>
      <c r="J86" s="62"/>
      <c r="K86" s="49"/>
    </row>
    <row r="87" spans="1:11" ht="15.95" customHeight="1" x14ac:dyDescent="0.25">
      <c r="A87" s="52"/>
      <c r="B87" s="52"/>
      <c r="C87" s="35"/>
      <c r="D87" s="36"/>
      <c r="E87" s="49"/>
      <c r="F87" s="62"/>
      <c r="G87" s="49"/>
      <c r="H87" s="62"/>
      <c r="I87" s="49"/>
      <c r="J87" s="62"/>
      <c r="K87" s="49"/>
    </row>
    <row r="88" spans="1:11" ht="15.95" customHeight="1" x14ac:dyDescent="0.25">
      <c r="A88" s="52"/>
      <c r="B88" s="52"/>
      <c r="C88" s="35"/>
      <c r="D88" s="36"/>
      <c r="E88" s="49"/>
      <c r="F88" s="62"/>
      <c r="G88" s="49"/>
      <c r="H88" s="62"/>
      <c r="I88" s="49"/>
      <c r="J88" s="62"/>
      <c r="K88" s="49"/>
    </row>
    <row r="89" spans="1:11" ht="15.95" customHeight="1" x14ac:dyDescent="0.25">
      <c r="A89" s="52"/>
      <c r="B89" s="52"/>
      <c r="C89" s="35"/>
      <c r="D89" s="36"/>
      <c r="E89" s="49"/>
      <c r="F89" s="62"/>
      <c r="G89" s="49"/>
      <c r="H89" s="62"/>
      <c r="I89" s="49"/>
      <c r="J89" s="62"/>
      <c r="K89" s="49"/>
    </row>
    <row r="90" spans="1:11" ht="15.95" customHeight="1" x14ac:dyDescent="0.25">
      <c r="A90" s="52"/>
      <c r="B90" s="52"/>
      <c r="C90" s="35"/>
      <c r="D90" s="36"/>
      <c r="E90" s="49"/>
      <c r="F90" s="62"/>
      <c r="G90" s="49"/>
      <c r="H90" s="62"/>
      <c r="I90" s="49"/>
      <c r="J90" s="62"/>
      <c r="K90" s="49"/>
    </row>
    <row r="91" spans="1:11" ht="15.95" customHeight="1" x14ac:dyDescent="0.25">
      <c r="A91" s="52"/>
      <c r="B91" s="52"/>
      <c r="C91" s="35"/>
      <c r="D91" s="36"/>
      <c r="E91" s="49"/>
      <c r="F91" s="62"/>
      <c r="G91" s="49"/>
      <c r="H91" s="62"/>
      <c r="I91" s="49"/>
      <c r="J91" s="62"/>
      <c r="K91" s="49"/>
    </row>
    <row r="92" spans="1:11" ht="15.95" customHeight="1" x14ac:dyDescent="0.25">
      <c r="A92" s="52"/>
      <c r="B92" s="52"/>
      <c r="C92" s="35"/>
      <c r="D92" s="36"/>
      <c r="E92" s="49"/>
      <c r="F92" s="62"/>
      <c r="G92" s="49"/>
      <c r="H92" s="62"/>
      <c r="I92" s="49"/>
      <c r="J92" s="62"/>
      <c r="K92" s="49"/>
    </row>
    <row r="93" spans="1:11" ht="15.95" customHeight="1" x14ac:dyDescent="0.25">
      <c r="A93" s="52"/>
      <c r="B93" s="52"/>
      <c r="C93" s="35"/>
      <c r="D93" s="36"/>
      <c r="E93" s="49"/>
      <c r="F93" s="62"/>
      <c r="G93" s="49"/>
      <c r="H93" s="62"/>
      <c r="I93" s="49"/>
      <c r="J93" s="62"/>
      <c r="K93" s="49"/>
    </row>
    <row r="94" spans="1:11" ht="15.95" customHeight="1" x14ac:dyDescent="0.25">
      <c r="A94" s="52"/>
      <c r="B94" s="52"/>
      <c r="C94" s="35"/>
      <c r="D94" s="36"/>
      <c r="E94" s="49"/>
      <c r="F94" s="62"/>
      <c r="G94" s="49"/>
      <c r="H94" s="62"/>
      <c r="I94" s="49"/>
      <c r="J94" s="62"/>
      <c r="K94" s="49"/>
    </row>
    <row r="95" spans="1:11" ht="15.95" customHeight="1" x14ac:dyDescent="0.25">
      <c r="A95" s="52"/>
      <c r="B95" s="52"/>
      <c r="C95" s="35"/>
      <c r="D95" s="36"/>
      <c r="E95" s="49"/>
      <c r="F95" s="62"/>
      <c r="G95" s="49"/>
      <c r="H95" s="62"/>
      <c r="I95" s="49"/>
      <c r="J95" s="62"/>
      <c r="K95" s="49"/>
    </row>
    <row r="96" spans="1:11" ht="15.95" customHeight="1" x14ac:dyDescent="0.25">
      <c r="A96" s="52"/>
      <c r="B96" s="52"/>
      <c r="C96" s="35"/>
      <c r="D96" s="36"/>
      <c r="E96" s="49"/>
      <c r="F96" s="62"/>
      <c r="G96" s="49"/>
      <c r="H96" s="62"/>
      <c r="I96" s="49"/>
      <c r="J96" s="62"/>
      <c r="K96" s="49"/>
    </row>
    <row r="97" spans="1:11" ht="15.95" customHeight="1" x14ac:dyDescent="0.25">
      <c r="A97" s="52"/>
      <c r="B97" s="52"/>
      <c r="C97" s="35"/>
      <c r="D97" s="36"/>
      <c r="E97" s="49"/>
      <c r="F97" s="62"/>
      <c r="G97" s="49"/>
      <c r="H97" s="62"/>
      <c r="I97" s="49"/>
      <c r="J97" s="62"/>
      <c r="K97" s="49"/>
    </row>
    <row r="98" spans="1:11" ht="15.95" customHeight="1" x14ac:dyDescent="0.25">
      <c r="A98" s="52"/>
      <c r="B98" s="52"/>
      <c r="C98" s="35"/>
      <c r="D98" s="36"/>
      <c r="E98" s="49"/>
      <c r="F98" s="62"/>
      <c r="G98" s="49"/>
      <c r="H98" s="62"/>
      <c r="I98" s="49"/>
      <c r="J98" s="62"/>
      <c r="K98" s="49"/>
    </row>
    <row r="99" spans="1:11" ht="4.5" customHeight="1" x14ac:dyDescent="0.25">
      <c r="A99" s="52"/>
      <c r="B99" s="52"/>
      <c r="C99" s="35"/>
      <c r="D99" s="36"/>
      <c r="E99" s="49"/>
      <c r="F99" s="62"/>
      <c r="G99" s="49"/>
      <c r="H99" s="62"/>
      <c r="I99" s="49"/>
      <c r="J99" s="62"/>
      <c r="K99" s="49"/>
    </row>
    <row r="100" spans="1:11" ht="21.95" customHeight="1" x14ac:dyDescent="0.25">
      <c r="A100" s="5" t="str">
        <f>+A50</f>
        <v>The accompanying notes are an integral part of these consolidated and separate financial statements.</v>
      </c>
      <c r="B100" s="5"/>
      <c r="C100" s="63"/>
      <c r="D100" s="64"/>
      <c r="E100" s="65"/>
      <c r="F100" s="65"/>
      <c r="G100" s="65"/>
      <c r="H100" s="65"/>
      <c r="I100" s="65"/>
      <c r="J100" s="65"/>
      <c r="K100" s="65"/>
    </row>
    <row r="101" spans="1:11" ht="15.95" customHeight="1" x14ac:dyDescent="0.25">
      <c r="A101" s="20" t="s">
        <v>0</v>
      </c>
      <c r="B101" s="20"/>
      <c r="C101" s="22"/>
      <c r="D101" s="23"/>
      <c r="E101" s="24"/>
      <c r="F101" s="24"/>
      <c r="G101" s="24"/>
      <c r="H101" s="24"/>
      <c r="I101" s="24"/>
      <c r="J101" s="24"/>
      <c r="K101" s="24"/>
    </row>
    <row r="102" spans="1:11" ht="15.95" customHeight="1" x14ac:dyDescent="0.25">
      <c r="A102" s="25" t="s">
        <v>114</v>
      </c>
      <c r="B102" s="25"/>
      <c r="C102" s="22"/>
      <c r="D102" s="23"/>
      <c r="E102" s="24"/>
      <c r="F102" s="24"/>
      <c r="G102" s="24"/>
      <c r="H102" s="24"/>
      <c r="I102" s="24"/>
      <c r="J102" s="24"/>
      <c r="K102" s="24"/>
    </row>
    <row r="103" spans="1:11" ht="15.95" customHeight="1" x14ac:dyDescent="0.25">
      <c r="A103" s="26" t="str">
        <f>+A3</f>
        <v>As at 31 December 2019</v>
      </c>
      <c r="B103" s="26"/>
      <c r="C103" s="28"/>
      <c r="D103" s="29"/>
      <c r="E103" s="30"/>
      <c r="F103" s="30"/>
      <c r="G103" s="30"/>
      <c r="H103" s="30"/>
      <c r="I103" s="30"/>
      <c r="J103" s="30"/>
      <c r="K103" s="30"/>
    </row>
    <row r="104" spans="1:11" ht="15.95" customHeight="1" x14ac:dyDescent="0.25">
      <c r="A104" s="31"/>
      <c r="B104" s="31"/>
      <c r="C104" s="22"/>
      <c r="D104" s="23"/>
      <c r="E104" s="24"/>
      <c r="F104" s="24"/>
      <c r="G104" s="24"/>
      <c r="H104" s="24"/>
      <c r="I104" s="24"/>
      <c r="J104" s="24"/>
      <c r="K104" s="24"/>
    </row>
    <row r="105" spans="1:11" ht="15.95" customHeight="1" x14ac:dyDescent="0.25">
      <c r="A105" s="31"/>
      <c r="B105" s="31"/>
      <c r="C105" s="22"/>
      <c r="D105" s="23"/>
      <c r="E105" s="24"/>
      <c r="F105" s="24"/>
      <c r="G105" s="24"/>
      <c r="H105" s="24"/>
      <c r="I105" s="24"/>
      <c r="J105" s="24"/>
      <c r="K105" s="24"/>
    </row>
    <row r="106" spans="1:11" ht="15.95" customHeight="1" x14ac:dyDescent="0.25">
      <c r="A106" s="31"/>
      <c r="B106" s="31"/>
      <c r="C106" s="22"/>
      <c r="D106" s="23"/>
      <c r="E106" s="275" t="s">
        <v>118</v>
      </c>
      <c r="F106" s="275"/>
      <c r="G106" s="275"/>
      <c r="H106" s="24"/>
      <c r="I106" s="275" t="s">
        <v>119</v>
      </c>
      <c r="J106" s="275"/>
      <c r="K106" s="275"/>
    </row>
    <row r="107" spans="1:11" ht="15.95" customHeight="1" x14ac:dyDescent="0.25">
      <c r="A107" s="31"/>
      <c r="B107" s="31"/>
      <c r="C107" s="22"/>
      <c r="D107" s="23"/>
      <c r="E107" s="278" t="s">
        <v>117</v>
      </c>
      <c r="F107" s="278"/>
      <c r="G107" s="278"/>
      <c r="H107" s="137"/>
      <c r="I107" s="276" t="s">
        <v>120</v>
      </c>
      <c r="J107" s="276"/>
      <c r="K107" s="276"/>
    </row>
    <row r="108" spans="1:11" ht="15.95" customHeight="1" x14ac:dyDescent="0.25">
      <c r="A108" s="31"/>
      <c r="B108" s="31"/>
      <c r="C108" s="22"/>
      <c r="D108" s="23"/>
      <c r="E108" s="32" t="s">
        <v>215</v>
      </c>
      <c r="F108" s="33"/>
      <c r="G108" s="32" t="s">
        <v>159</v>
      </c>
      <c r="H108" s="191"/>
      <c r="I108" s="32" t="s">
        <v>215</v>
      </c>
      <c r="J108" s="33"/>
      <c r="K108" s="32" t="s">
        <v>159</v>
      </c>
    </row>
    <row r="109" spans="1:11" ht="15.95" customHeight="1" x14ac:dyDescent="0.25">
      <c r="A109" s="31"/>
      <c r="B109" s="31"/>
      <c r="C109" s="28" t="s">
        <v>20</v>
      </c>
      <c r="D109" s="23"/>
      <c r="E109" s="34" t="s">
        <v>40</v>
      </c>
      <c r="F109" s="33"/>
      <c r="G109" s="34" t="s">
        <v>40</v>
      </c>
      <c r="H109" s="192"/>
      <c r="I109" s="34" t="s">
        <v>40</v>
      </c>
      <c r="J109" s="33"/>
      <c r="K109" s="34" t="s">
        <v>40</v>
      </c>
    </row>
    <row r="110" spans="1:11" ht="15.95" customHeight="1" x14ac:dyDescent="0.25">
      <c r="A110" s="2"/>
      <c r="B110" s="2"/>
      <c r="C110" s="40"/>
      <c r="D110" s="41"/>
      <c r="E110" s="208"/>
      <c r="F110" s="42"/>
      <c r="G110" s="42"/>
      <c r="H110" s="42"/>
      <c r="I110" s="208"/>
      <c r="J110" s="42"/>
      <c r="K110" s="42"/>
    </row>
    <row r="111" spans="1:11" ht="15.95" customHeight="1" x14ac:dyDescent="0.25">
      <c r="A111" s="14" t="s">
        <v>111</v>
      </c>
      <c r="B111" s="52"/>
      <c r="C111" s="40"/>
      <c r="D111" s="41"/>
      <c r="E111" s="208"/>
      <c r="F111" s="42"/>
      <c r="G111" s="42"/>
      <c r="H111" s="42"/>
      <c r="I111" s="208"/>
      <c r="J111" s="42"/>
      <c r="K111" s="42"/>
    </row>
    <row r="112" spans="1:11" ht="15.95" customHeight="1" x14ac:dyDescent="0.25">
      <c r="A112" s="43"/>
      <c r="B112" s="52"/>
      <c r="C112" s="35"/>
      <c r="D112" s="36"/>
      <c r="E112" s="215"/>
      <c r="F112" s="49"/>
      <c r="G112" s="49"/>
      <c r="H112" s="49"/>
      <c r="I112" s="215"/>
      <c r="J112" s="49"/>
      <c r="K112" s="49"/>
    </row>
    <row r="113" spans="1:13" ht="15.95" customHeight="1" x14ac:dyDescent="0.25">
      <c r="A113" s="14" t="s">
        <v>106</v>
      </c>
      <c r="B113" s="52"/>
      <c r="C113" s="35"/>
      <c r="D113" s="36"/>
      <c r="E113" s="207"/>
      <c r="F113" s="37"/>
      <c r="G113" s="37"/>
      <c r="H113" s="37"/>
      <c r="I113" s="207"/>
      <c r="J113" s="37"/>
      <c r="K113" s="37"/>
    </row>
    <row r="114" spans="1:13" ht="15.95" customHeight="1" x14ac:dyDescent="0.25">
      <c r="A114" s="52"/>
      <c r="B114" s="52"/>
      <c r="C114" s="35"/>
      <c r="D114" s="36"/>
      <c r="E114" s="207"/>
      <c r="F114" s="37"/>
      <c r="G114" s="37"/>
      <c r="H114" s="37"/>
      <c r="I114" s="207"/>
      <c r="J114" s="37"/>
      <c r="K114" s="37"/>
    </row>
    <row r="115" spans="1:13" ht="15.95" customHeight="1" x14ac:dyDescent="0.25">
      <c r="A115" s="2" t="s">
        <v>31</v>
      </c>
      <c r="B115" s="39"/>
      <c r="C115" s="66"/>
      <c r="D115" s="67"/>
      <c r="E115" s="219"/>
      <c r="F115" s="67"/>
      <c r="G115" s="67"/>
      <c r="H115" s="67"/>
      <c r="I115" s="219"/>
      <c r="J115" s="67"/>
      <c r="K115" s="67"/>
    </row>
    <row r="116" spans="1:13" ht="15.95" customHeight="1" x14ac:dyDescent="0.25">
      <c r="A116" s="39"/>
      <c r="B116" s="53" t="s">
        <v>32</v>
      </c>
      <c r="C116" s="66"/>
      <c r="D116" s="67"/>
      <c r="E116" s="219"/>
      <c r="F116" s="67"/>
      <c r="G116" s="67"/>
      <c r="H116" s="67"/>
      <c r="I116" s="219"/>
      <c r="J116" s="67"/>
      <c r="K116" s="67"/>
    </row>
    <row r="117" spans="1:13" ht="15.95" customHeight="1" x14ac:dyDescent="0.25">
      <c r="A117" s="39"/>
      <c r="B117" s="53" t="s">
        <v>33</v>
      </c>
      <c r="C117" s="66"/>
      <c r="D117" s="67"/>
      <c r="E117" s="219"/>
      <c r="F117" s="67"/>
      <c r="G117" s="67"/>
      <c r="H117" s="67"/>
      <c r="I117" s="219"/>
      <c r="J117" s="67"/>
      <c r="K117" s="67"/>
    </row>
    <row r="118" spans="1:13" ht="15.95" customHeight="1" thickBot="1" x14ac:dyDescent="0.3">
      <c r="A118" s="47"/>
      <c r="B118" s="47" t="s">
        <v>34</v>
      </c>
      <c r="C118" s="66">
        <v>25</v>
      </c>
      <c r="D118" s="68"/>
      <c r="E118" s="214">
        <v>1000000000</v>
      </c>
      <c r="F118" s="44"/>
      <c r="G118" s="56">
        <v>1000000000</v>
      </c>
      <c r="H118" s="44"/>
      <c r="I118" s="214">
        <v>1000000000</v>
      </c>
      <c r="J118" s="44"/>
      <c r="K118" s="56">
        <v>1000000000</v>
      </c>
    </row>
    <row r="119" spans="1:13" ht="15.95" customHeight="1" thickTop="1" x14ac:dyDescent="0.25">
      <c r="A119" s="52"/>
      <c r="B119" s="52"/>
      <c r="C119" s="35"/>
      <c r="D119" s="36"/>
      <c r="E119" s="215"/>
      <c r="F119" s="49"/>
      <c r="G119" s="49"/>
      <c r="H119" s="49"/>
      <c r="I119" s="215"/>
      <c r="J119" s="49"/>
      <c r="K119" s="49"/>
    </row>
    <row r="120" spans="1:13" ht="15.95" customHeight="1" x14ac:dyDescent="0.25">
      <c r="A120" s="52"/>
      <c r="B120" s="53" t="s">
        <v>35</v>
      </c>
      <c r="C120" s="35"/>
      <c r="D120" s="36"/>
      <c r="E120" s="215"/>
      <c r="F120" s="49"/>
      <c r="G120" s="49"/>
      <c r="H120" s="49"/>
      <c r="I120" s="215"/>
      <c r="J120" s="49"/>
      <c r="K120" s="49"/>
    </row>
    <row r="121" spans="1:13" ht="15.95" customHeight="1" x14ac:dyDescent="0.25">
      <c r="A121" s="52"/>
      <c r="B121" s="53" t="s">
        <v>189</v>
      </c>
      <c r="C121" s="35"/>
      <c r="D121" s="36"/>
      <c r="E121" s="215"/>
      <c r="F121" s="49"/>
      <c r="G121" s="49"/>
      <c r="H121" s="49"/>
      <c r="I121" s="215"/>
      <c r="J121" s="49"/>
      <c r="K121" s="49"/>
    </row>
    <row r="122" spans="1:13" ht="15.95" customHeight="1" x14ac:dyDescent="0.25">
      <c r="A122" s="47"/>
      <c r="B122" s="2" t="s">
        <v>220</v>
      </c>
      <c r="C122" s="66">
        <v>25</v>
      </c>
      <c r="D122" s="68"/>
      <c r="E122" s="209">
        <v>1000000000</v>
      </c>
      <c r="F122" s="44"/>
      <c r="G122" s="44">
        <v>1000000000</v>
      </c>
      <c r="H122" s="44"/>
      <c r="I122" s="209">
        <v>1000000000</v>
      </c>
      <c r="J122" s="44"/>
      <c r="K122" s="44">
        <v>1000000000</v>
      </c>
    </row>
    <row r="123" spans="1:13" ht="15.95" customHeight="1" x14ac:dyDescent="0.25">
      <c r="A123" s="47"/>
      <c r="B123" s="2" t="s">
        <v>177</v>
      </c>
      <c r="C123" s="66"/>
      <c r="D123" s="68"/>
      <c r="E123" s="209"/>
      <c r="F123" s="44"/>
      <c r="G123" s="44"/>
      <c r="H123" s="44"/>
      <c r="I123" s="209"/>
      <c r="J123" s="44"/>
      <c r="K123" s="44"/>
    </row>
    <row r="124" spans="1:13" ht="15.95" customHeight="1" x14ac:dyDescent="0.25">
      <c r="A124" s="47"/>
      <c r="B124" s="85" t="s">
        <v>178</v>
      </c>
      <c r="C124" s="66">
        <v>25</v>
      </c>
      <c r="D124" s="68"/>
      <c r="E124" s="209">
        <v>467900000</v>
      </c>
      <c r="F124" s="44"/>
      <c r="G124" s="44">
        <v>467900000</v>
      </c>
      <c r="H124" s="44"/>
      <c r="I124" s="209">
        <v>467900000</v>
      </c>
      <c r="J124" s="44"/>
      <c r="K124" s="44">
        <v>467900000</v>
      </c>
    </row>
    <row r="125" spans="1:13" ht="15.95" customHeight="1" x14ac:dyDescent="0.25">
      <c r="A125" s="2" t="s">
        <v>36</v>
      </c>
      <c r="B125" s="39"/>
      <c r="C125" s="35"/>
      <c r="D125" s="36"/>
      <c r="E125" s="209"/>
      <c r="F125" s="44"/>
      <c r="G125" s="44"/>
      <c r="H125" s="44"/>
      <c r="I125" s="209"/>
      <c r="J125" s="44"/>
      <c r="K125" s="44"/>
    </row>
    <row r="126" spans="1:13" ht="15.95" customHeight="1" x14ac:dyDescent="0.25">
      <c r="A126" s="39"/>
      <c r="B126" s="2" t="s">
        <v>37</v>
      </c>
      <c r="C126" s="35">
        <v>26</v>
      </c>
      <c r="D126" s="36"/>
      <c r="E126" s="209">
        <v>100000000</v>
      </c>
      <c r="F126" s="44"/>
      <c r="G126" s="44">
        <v>100000000</v>
      </c>
      <c r="H126" s="44"/>
      <c r="I126" s="209">
        <v>100000000</v>
      </c>
      <c r="J126" s="44"/>
      <c r="K126" s="44">
        <v>100000000</v>
      </c>
      <c r="M126" s="93"/>
    </row>
    <row r="127" spans="1:13" ht="15.95" customHeight="1" x14ac:dyDescent="0.25">
      <c r="A127" s="39"/>
      <c r="B127" s="2" t="s">
        <v>38</v>
      </c>
      <c r="C127" s="35"/>
      <c r="D127" s="36"/>
      <c r="E127" s="209">
        <f>'Equity Conso 11'!K19</f>
        <v>1066132052</v>
      </c>
      <c r="F127" s="44"/>
      <c r="G127" s="44">
        <v>1081987984</v>
      </c>
      <c r="H127" s="44"/>
      <c r="I127" s="209">
        <f>'Equity Com 12'!K18</f>
        <v>676414155</v>
      </c>
      <c r="J127" s="44"/>
      <c r="K127" s="44">
        <v>700471248</v>
      </c>
    </row>
    <row r="128" spans="1:13" ht="15.95" customHeight="1" x14ac:dyDescent="0.25">
      <c r="A128" s="39" t="s">
        <v>127</v>
      </c>
      <c r="B128" s="2"/>
      <c r="C128" s="35"/>
      <c r="D128" s="36"/>
      <c r="E128" s="212">
        <v>-23637356</v>
      </c>
      <c r="F128" s="44"/>
      <c r="G128" s="48">
        <v>-23288817</v>
      </c>
      <c r="H128" s="51"/>
      <c r="I128" s="212">
        <v>0</v>
      </c>
      <c r="J128" s="44"/>
      <c r="K128" s="48">
        <v>348539</v>
      </c>
    </row>
    <row r="129" spans="1:11" ht="15.95" customHeight="1" x14ac:dyDescent="0.25">
      <c r="A129" s="52"/>
      <c r="B129" s="52"/>
      <c r="C129" s="35"/>
      <c r="D129" s="36"/>
      <c r="E129" s="215"/>
      <c r="F129" s="49"/>
      <c r="G129" s="49"/>
      <c r="H129" s="49"/>
      <c r="I129" s="215"/>
      <c r="J129" s="49"/>
      <c r="K129" s="49"/>
    </row>
    <row r="130" spans="1:11" ht="15.95" customHeight="1" x14ac:dyDescent="0.25">
      <c r="A130" s="14" t="s">
        <v>107</v>
      </c>
      <c r="B130" s="69"/>
      <c r="C130" s="35"/>
      <c r="D130" s="36"/>
      <c r="E130" s="212">
        <f>SUM(E122:E128)</f>
        <v>2610394696</v>
      </c>
      <c r="F130" s="44"/>
      <c r="G130" s="48">
        <f>SUM(G122:G128)</f>
        <v>2626599167</v>
      </c>
      <c r="H130" s="51"/>
      <c r="I130" s="212">
        <f>SUM(I122:I128)</f>
        <v>2244314155</v>
      </c>
      <c r="J130" s="44"/>
      <c r="K130" s="48">
        <f>SUM(K122:K128)</f>
        <v>2268719787</v>
      </c>
    </row>
    <row r="131" spans="1:11" ht="15.95" customHeight="1" x14ac:dyDescent="0.25">
      <c r="A131" s="14"/>
      <c r="B131" s="39"/>
      <c r="C131" s="35"/>
      <c r="D131" s="36"/>
      <c r="E131" s="215"/>
      <c r="F131" s="49"/>
      <c r="G131" s="49"/>
      <c r="H131" s="49"/>
      <c r="I131" s="215"/>
      <c r="J131" s="49"/>
      <c r="K131" s="49"/>
    </row>
    <row r="132" spans="1:11" ht="15.95" customHeight="1" thickBot="1" x14ac:dyDescent="0.3">
      <c r="A132" s="14" t="s">
        <v>104</v>
      </c>
      <c r="B132" s="69"/>
      <c r="C132" s="35"/>
      <c r="D132" s="36"/>
      <c r="E132" s="214">
        <f>SUM(E130,E85)</f>
        <v>5196586182</v>
      </c>
      <c r="F132" s="51"/>
      <c r="G132" s="56">
        <f>SUM(G130,G85)</f>
        <v>5269649851</v>
      </c>
      <c r="H132" s="51"/>
      <c r="I132" s="214">
        <f>SUM(I130,I85)</f>
        <v>3850863568</v>
      </c>
      <c r="J132" s="51"/>
      <c r="K132" s="56">
        <f>SUM(K130,K85)</f>
        <v>3679636674</v>
      </c>
    </row>
    <row r="133" spans="1:11" ht="15.95" customHeight="1" thickTop="1" x14ac:dyDescent="0.25">
      <c r="A133" s="70"/>
      <c r="B133" s="70"/>
      <c r="C133" s="71"/>
      <c r="D133" s="72"/>
      <c r="E133" s="134"/>
      <c r="F133" s="74"/>
      <c r="G133" s="134"/>
      <c r="H133" s="73"/>
      <c r="I133" s="134"/>
      <c r="J133" s="73"/>
      <c r="K133" s="134"/>
    </row>
    <row r="134" spans="1:11" ht="15.95" customHeight="1" x14ac:dyDescent="0.25">
      <c r="A134" s="70"/>
      <c r="B134" s="70"/>
      <c r="C134" s="71"/>
      <c r="D134" s="72"/>
      <c r="E134" s="183"/>
      <c r="F134" s="73"/>
      <c r="G134" s="183"/>
      <c r="H134" s="73"/>
      <c r="I134" s="73"/>
      <c r="J134" s="73"/>
      <c r="K134" s="73"/>
    </row>
    <row r="135" spans="1:11" ht="15.95" customHeight="1" x14ac:dyDescent="0.25">
      <c r="A135" s="70"/>
      <c r="B135" s="70"/>
      <c r="C135" s="71"/>
      <c r="D135" s="72"/>
      <c r="E135" s="49"/>
      <c r="F135" s="62"/>
      <c r="G135" s="49"/>
      <c r="H135" s="51"/>
      <c r="I135" s="51"/>
      <c r="J135" s="51"/>
      <c r="K135" s="51"/>
    </row>
    <row r="136" spans="1:11" ht="15.95" customHeight="1" x14ac:dyDescent="0.25">
      <c r="A136" s="70"/>
      <c r="B136" s="70"/>
      <c r="C136" s="71"/>
      <c r="D136" s="72"/>
      <c r="E136" s="49"/>
      <c r="F136" s="62"/>
      <c r="G136" s="49"/>
      <c r="H136" s="51"/>
      <c r="I136" s="51"/>
      <c r="J136" s="51"/>
      <c r="K136" s="51"/>
    </row>
    <row r="137" spans="1:11" ht="15.95" customHeight="1" x14ac:dyDescent="0.25">
      <c r="A137" s="70"/>
      <c r="B137" s="70"/>
      <c r="C137" s="71"/>
      <c r="D137" s="72"/>
      <c r="E137" s="49"/>
      <c r="F137" s="62"/>
      <c r="G137" s="49"/>
      <c r="H137" s="51"/>
      <c r="I137" s="51"/>
      <c r="J137" s="51"/>
      <c r="K137" s="51"/>
    </row>
    <row r="138" spans="1:11" ht="15.95" customHeight="1" x14ac:dyDescent="0.25">
      <c r="A138" s="70"/>
      <c r="B138" s="70"/>
      <c r="C138" s="71"/>
      <c r="D138" s="72"/>
      <c r="E138" s="49"/>
      <c r="F138" s="62"/>
      <c r="G138" s="49"/>
      <c r="H138" s="51"/>
      <c r="I138" s="51"/>
      <c r="J138" s="51"/>
      <c r="K138" s="51"/>
    </row>
    <row r="139" spans="1:11" ht="15.95" customHeight="1" x14ac:dyDescent="0.25">
      <c r="A139" s="70"/>
      <c r="B139" s="70"/>
      <c r="C139" s="71"/>
      <c r="D139" s="72"/>
      <c r="E139" s="49"/>
      <c r="F139" s="62"/>
      <c r="G139" s="49"/>
      <c r="H139" s="51"/>
      <c r="I139" s="51"/>
      <c r="J139" s="51"/>
      <c r="K139" s="51"/>
    </row>
    <row r="140" spans="1:11" ht="15.95" customHeight="1" x14ac:dyDescent="0.25">
      <c r="A140" s="70"/>
      <c r="B140" s="70"/>
      <c r="C140" s="71"/>
      <c r="D140" s="72"/>
      <c r="E140" s="49"/>
      <c r="F140" s="62"/>
      <c r="G140" s="49"/>
      <c r="H140" s="51"/>
      <c r="I140" s="51"/>
      <c r="J140" s="51"/>
      <c r="K140" s="51"/>
    </row>
    <row r="141" spans="1:11" ht="15.95" customHeight="1" x14ac:dyDescent="0.25">
      <c r="A141" s="70"/>
      <c r="B141" s="70"/>
      <c r="C141" s="71"/>
      <c r="D141" s="72"/>
      <c r="E141" s="49"/>
      <c r="F141" s="62"/>
      <c r="G141" s="49"/>
      <c r="H141" s="51"/>
      <c r="I141" s="51"/>
      <c r="J141" s="51"/>
      <c r="K141" s="51"/>
    </row>
    <row r="142" spans="1:11" ht="15.95" customHeight="1" x14ac:dyDescent="0.25">
      <c r="A142" s="70"/>
      <c r="B142" s="70"/>
      <c r="C142" s="71"/>
      <c r="D142" s="72"/>
      <c r="E142" s="49"/>
      <c r="F142" s="62"/>
      <c r="G142" s="49"/>
      <c r="H142" s="51"/>
      <c r="I142" s="51"/>
      <c r="J142" s="51"/>
      <c r="K142" s="51"/>
    </row>
    <row r="143" spans="1:11" ht="15.95" customHeight="1" x14ac:dyDescent="0.25">
      <c r="A143" s="70"/>
      <c r="B143" s="70"/>
      <c r="C143" s="71"/>
      <c r="D143" s="72"/>
      <c r="E143" s="49"/>
      <c r="F143" s="62"/>
      <c r="G143" s="49"/>
      <c r="H143" s="51"/>
      <c r="I143" s="51"/>
      <c r="J143" s="51"/>
      <c r="K143" s="51"/>
    </row>
    <row r="144" spans="1:11" ht="15.95" customHeight="1" x14ac:dyDescent="0.25">
      <c r="A144" s="70"/>
      <c r="B144" s="70"/>
      <c r="C144" s="71"/>
      <c r="D144" s="72"/>
      <c r="E144" s="49"/>
      <c r="F144" s="62"/>
      <c r="G144" s="49"/>
      <c r="H144" s="51"/>
      <c r="I144" s="51"/>
      <c r="J144" s="51"/>
      <c r="K144" s="51"/>
    </row>
    <row r="145" spans="1:11" ht="15.95" customHeight="1" x14ac:dyDescent="0.25">
      <c r="A145" s="70"/>
      <c r="B145" s="70"/>
      <c r="C145" s="71"/>
      <c r="D145" s="72"/>
      <c r="E145" s="49"/>
      <c r="F145" s="62"/>
      <c r="G145" s="49"/>
      <c r="H145" s="51"/>
      <c r="I145" s="51"/>
      <c r="J145" s="51"/>
      <c r="K145" s="51"/>
    </row>
    <row r="146" spans="1:11" ht="15.95" customHeight="1" x14ac:dyDescent="0.25">
      <c r="A146" s="70"/>
      <c r="B146" s="70"/>
      <c r="C146" s="71"/>
      <c r="D146" s="72"/>
      <c r="E146" s="49"/>
      <c r="F146" s="62"/>
      <c r="G146" s="49"/>
      <c r="H146" s="51"/>
      <c r="I146" s="51"/>
      <c r="J146" s="51"/>
      <c r="K146" s="51"/>
    </row>
    <row r="147" spans="1:11" ht="15.95" customHeight="1" x14ac:dyDescent="0.25">
      <c r="A147" s="70"/>
      <c r="B147" s="70"/>
      <c r="C147" s="71"/>
      <c r="D147" s="72"/>
      <c r="E147" s="49"/>
      <c r="F147" s="62"/>
      <c r="G147" s="49"/>
      <c r="H147" s="51"/>
      <c r="I147" s="51"/>
      <c r="J147" s="51"/>
      <c r="K147" s="51"/>
    </row>
    <row r="148" spans="1:11" ht="15.95" customHeight="1" x14ac:dyDescent="0.25">
      <c r="A148" s="70"/>
      <c r="B148" s="70"/>
      <c r="C148" s="71"/>
      <c r="D148" s="72"/>
      <c r="E148" s="49"/>
      <c r="F148" s="62"/>
      <c r="G148" s="49"/>
      <c r="H148" s="51"/>
      <c r="I148" s="51"/>
      <c r="J148" s="51"/>
      <c r="K148" s="51"/>
    </row>
    <row r="149" spans="1:11" ht="4.5" customHeight="1" x14ac:dyDescent="0.25">
      <c r="A149" s="70"/>
      <c r="B149" s="70"/>
      <c r="C149" s="71"/>
      <c r="D149" s="72"/>
      <c r="E149" s="49"/>
      <c r="F149" s="62"/>
      <c r="G149" s="49"/>
      <c r="H149" s="51"/>
      <c r="I149" s="51"/>
      <c r="J149" s="51"/>
      <c r="K149" s="51"/>
    </row>
    <row r="150" spans="1:11" ht="21.95" customHeight="1" x14ac:dyDescent="0.25">
      <c r="A150" s="57" t="str">
        <f>+A100</f>
        <v>The accompanying notes are an integral part of these consolidated and separate financial statements.</v>
      </c>
      <c r="B150" s="57"/>
      <c r="C150" s="58"/>
      <c r="D150" s="58"/>
      <c r="E150" s="59"/>
      <c r="F150" s="59"/>
      <c r="G150" s="59"/>
      <c r="H150" s="59"/>
      <c r="I150" s="59"/>
      <c r="J150" s="59"/>
      <c r="K150" s="59"/>
    </row>
    <row r="151" spans="1:11" ht="15.95" customHeight="1" x14ac:dyDescent="0.25">
      <c r="A151" s="1"/>
      <c r="B151" s="21"/>
      <c r="C151" s="22"/>
      <c r="D151" s="23"/>
      <c r="E151" s="24"/>
      <c r="F151" s="24"/>
      <c r="G151" s="24"/>
      <c r="H151" s="24"/>
      <c r="I151" s="24"/>
      <c r="J151" s="24"/>
      <c r="K151" s="24"/>
    </row>
  </sheetData>
  <mergeCells count="13">
    <mergeCell ref="E106:G106"/>
    <mergeCell ref="I106:K106"/>
    <mergeCell ref="I107:K107"/>
    <mergeCell ref="E6:G6"/>
    <mergeCell ref="I6:K6"/>
    <mergeCell ref="E56:G56"/>
    <mergeCell ref="I56:K56"/>
    <mergeCell ref="I57:K57"/>
    <mergeCell ref="I7:K7"/>
    <mergeCell ref="A47:K47"/>
    <mergeCell ref="E7:G7"/>
    <mergeCell ref="E57:G57"/>
    <mergeCell ref="E107:G107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5"/>
  <sheetViews>
    <sheetView topLeftCell="A8" zoomScaleNormal="100" zoomScaleSheetLayoutView="85" workbookViewId="0">
      <selection activeCell="S20" sqref="S20"/>
    </sheetView>
  </sheetViews>
  <sheetFormatPr defaultColWidth="9.28515625" defaultRowHeight="15.95" customHeight="1" x14ac:dyDescent="0.25"/>
  <cols>
    <col min="1" max="1" width="1.42578125" style="2" customWidth="1"/>
    <col min="2" max="4" width="1.7109375" style="2" customWidth="1"/>
    <col min="5" max="5" width="30.140625" style="2" customWidth="1"/>
    <col min="6" max="6" width="5.7109375" style="35" customWidth="1"/>
    <col min="7" max="7" width="1.7109375" style="2" hidden="1" customWidth="1"/>
    <col min="8" max="8" width="1" style="2" customWidth="1"/>
    <col min="9" max="9" width="13.28515625" style="107" customWidth="1"/>
    <col min="10" max="10" width="1" style="93" customWidth="1"/>
    <col min="11" max="11" width="13.28515625" style="107" customWidth="1"/>
    <col min="12" max="12" width="1" style="93" customWidth="1"/>
    <col min="13" max="13" width="13.28515625" style="76" customWidth="1"/>
    <col min="14" max="14" width="1" style="93" customWidth="1"/>
    <col min="15" max="15" width="13.28515625" style="76" customWidth="1"/>
    <col min="16" max="17" width="12" style="77" bestFit="1" customWidth="1"/>
    <col min="18" max="16384" width="9.28515625" style="77"/>
  </cols>
  <sheetData>
    <row r="1" spans="1:15" ht="15.95" customHeight="1" x14ac:dyDescent="0.25">
      <c r="A1" s="20" t="s">
        <v>39</v>
      </c>
      <c r="B1" s="14"/>
      <c r="C1" s="14"/>
      <c r="D1" s="14"/>
      <c r="E1" s="14"/>
    </row>
    <row r="2" spans="1:15" ht="15.95" customHeight="1" x14ac:dyDescent="0.25">
      <c r="A2" s="108" t="s">
        <v>96</v>
      </c>
      <c r="B2" s="104"/>
      <c r="C2" s="104"/>
      <c r="D2" s="104"/>
      <c r="E2" s="104"/>
      <c r="F2" s="71"/>
      <c r="G2" s="7"/>
      <c r="H2" s="7"/>
      <c r="I2" s="15"/>
      <c r="J2" s="95"/>
      <c r="K2" s="15"/>
      <c r="L2" s="95"/>
      <c r="M2" s="83"/>
      <c r="N2" s="95"/>
      <c r="O2" s="83"/>
    </row>
    <row r="3" spans="1:15" ht="15.95" customHeight="1" x14ac:dyDescent="0.25">
      <c r="A3" s="109" t="s">
        <v>216</v>
      </c>
      <c r="B3" s="5"/>
      <c r="C3" s="5"/>
      <c r="D3" s="5"/>
      <c r="E3" s="5"/>
      <c r="F3" s="63"/>
      <c r="G3" s="5"/>
      <c r="H3" s="5"/>
      <c r="I3" s="19"/>
      <c r="J3" s="94"/>
      <c r="K3" s="19"/>
      <c r="L3" s="94"/>
      <c r="M3" s="79"/>
      <c r="N3" s="94"/>
      <c r="O3" s="79"/>
    </row>
    <row r="4" spans="1:15" ht="15.95" customHeight="1" x14ac:dyDescent="0.25">
      <c r="A4" s="108"/>
      <c r="B4" s="7"/>
      <c r="C4" s="7"/>
      <c r="D4" s="7"/>
      <c r="E4" s="7"/>
      <c r="F4" s="71"/>
      <c r="G4" s="7"/>
      <c r="H4" s="7"/>
      <c r="I4" s="15"/>
      <c r="J4" s="95"/>
      <c r="K4" s="15"/>
      <c r="L4" s="95"/>
      <c r="M4" s="83"/>
      <c r="N4" s="95"/>
      <c r="O4" s="83"/>
    </row>
    <row r="5" spans="1:15" ht="15.95" customHeight="1" x14ac:dyDescent="0.25">
      <c r="A5" s="104"/>
      <c r="B5" s="7"/>
      <c r="C5" s="7"/>
      <c r="D5" s="7"/>
      <c r="E5" s="7"/>
      <c r="F5" s="71"/>
      <c r="G5" s="7"/>
      <c r="H5" s="7"/>
      <c r="I5" s="15"/>
      <c r="J5" s="95"/>
      <c r="K5" s="15"/>
      <c r="L5" s="95"/>
      <c r="M5" s="83"/>
      <c r="N5" s="95"/>
      <c r="O5" s="83"/>
    </row>
    <row r="6" spans="1:15" ht="15.95" customHeight="1" x14ac:dyDescent="0.25">
      <c r="A6" s="104"/>
      <c r="B6" s="7"/>
      <c r="C6" s="7"/>
      <c r="D6" s="7"/>
      <c r="E6" s="7"/>
      <c r="F6" s="71"/>
      <c r="G6" s="7"/>
      <c r="H6" s="7"/>
      <c r="I6" s="275" t="s">
        <v>118</v>
      </c>
      <c r="J6" s="275"/>
      <c r="K6" s="275"/>
      <c r="L6" s="24"/>
      <c r="M6" s="275" t="s">
        <v>119</v>
      </c>
      <c r="N6" s="275"/>
      <c r="O6" s="275"/>
    </row>
    <row r="7" spans="1:15" ht="15.95" customHeight="1" x14ac:dyDescent="0.25">
      <c r="A7" s="104"/>
      <c r="B7" s="7"/>
      <c r="C7" s="7"/>
      <c r="D7" s="7"/>
      <c r="E7" s="7"/>
      <c r="F7" s="71"/>
      <c r="G7" s="7"/>
      <c r="H7" s="7"/>
      <c r="I7" s="278" t="s">
        <v>117</v>
      </c>
      <c r="J7" s="278"/>
      <c r="K7" s="278"/>
      <c r="L7" s="138"/>
      <c r="M7" s="276" t="s">
        <v>120</v>
      </c>
      <c r="N7" s="276"/>
      <c r="O7" s="276"/>
    </row>
    <row r="8" spans="1:15" ht="15.95" customHeight="1" x14ac:dyDescent="0.25">
      <c r="G8" s="14"/>
      <c r="H8" s="14"/>
      <c r="I8" s="258">
        <v>2019</v>
      </c>
      <c r="J8" s="81"/>
      <c r="K8" s="80" t="s">
        <v>159</v>
      </c>
      <c r="L8" s="82"/>
      <c r="M8" s="80" t="s">
        <v>215</v>
      </c>
      <c r="N8" s="81"/>
      <c r="O8" s="80" t="s">
        <v>159</v>
      </c>
    </row>
    <row r="9" spans="1:15" ht="15.95" customHeight="1" x14ac:dyDescent="0.25">
      <c r="F9" s="10" t="s">
        <v>20</v>
      </c>
      <c r="G9" s="14"/>
      <c r="H9" s="14"/>
      <c r="I9" s="34" t="s">
        <v>40</v>
      </c>
      <c r="J9" s="112"/>
      <c r="K9" s="34" t="s">
        <v>40</v>
      </c>
      <c r="L9" s="82"/>
      <c r="M9" s="34" t="s">
        <v>40</v>
      </c>
      <c r="N9" s="112"/>
      <c r="O9" s="34" t="s">
        <v>40</v>
      </c>
    </row>
    <row r="10" spans="1:15" ht="8.1" customHeight="1" x14ac:dyDescent="0.25">
      <c r="A10" s="70"/>
      <c r="B10" s="70"/>
      <c r="C10" s="70"/>
      <c r="D10" s="70"/>
      <c r="F10" s="2"/>
      <c r="G10" s="72"/>
      <c r="I10" s="220"/>
      <c r="J10" s="15"/>
      <c r="K10" s="113"/>
      <c r="L10" s="15"/>
      <c r="M10" s="220"/>
      <c r="N10" s="15"/>
      <c r="O10" s="113"/>
    </row>
    <row r="11" spans="1:15" ht="15.95" customHeight="1" x14ac:dyDescent="0.25">
      <c r="A11" s="123" t="s">
        <v>203</v>
      </c>
      <c r="B11" s="70"/>
      <c r="C11" s="70"/>
      <c r="D11" s="70"/>
      <c r="F11" s="2"/>
      <c r="G11" s="72"/>
      <c r="I11" s="220"/>
      <c r="J11" s="15"/>
      <c r="K11" s="113"/>
      <c r="L11" s="15"/>
      <c r="M11" s="220"/>
      <c r="N11" s="15"/>
      <c r="O11" s="113"/>
    </row>
    <row r="12" spans="1:15" ht="8.1" customHeight="1" x14ac:dyDescent="0.25">
      <c r="A12" s="70"/>
      <c r="B12" s="70"/>
      <c r="C12" s="70"/>
      <c r="D12" s="70"/>
      <c r="F12" s="2"/>
      <c r="G12" s="72"/>
      <c r="I12" s="220"/>
      <c r="J12" s="15"/>
      <c r="K12" s="113"/>
      <c r="L12" s="15"/>
      <c r="M12" s="220"/>
      <c r="N12" s="15"/>
      <c r="O12" s="113"/>
    </row>
    <row r="13" spans="1:15" ht="15.95" customHeight="1" x14ac:dyDescent="0.25">
      <c r="A13" s="114" t="s">
        <v>93</v>
      </c>
      <c r="B13" s="47"/>
      <c r="C13" s="47"/>
      <c r="D13" s="47"/>
      <c r="G13" s="36"/>
      <c r="I13" s="221">
        <v>1279323774</v>
      </c>
      <c r="J13" s="116"/>
      <c r="K13" s="115">
        <v>1931018741</v>
      </c>
      <c r="L13" s="117"/>
      <c r="M13" s="233">
        <v>168614248</v>
      </c>
      <c r="N13" s="117"/>
      <c r="O13" s="117">
        <v>500259523</v>
      </c>
    </row>
    <row r="14" spans="1:15" ht="15.95" customHeight="1" x14ac:dyDescent="0.25">
      <c r="A14" s="114" t="s">
        <v>165</v>
      </c>
      <c r="B14" s="47"/>
      <c r="C14" s="47"/>
      <c r="D14" s="47"/>
      <c r="G14" s="36"/>
      <c r="I14" s="222">
        <v>103854344</v>
      </c>
      <c r="J14" s="189"/>
      <c r="K14" s="118">
        <v>14962377</v>
      </c>
      <c r="L14" s="190"/>
      <c r="M14" s="234">
        <v>0</v>
      </c>
      <c r="N14" s="190"/>
      <c r="O14" s="119">
        <v>0</v>
      </c>
    </row>
    <row r="15" spans="1:15" ht="8.1" customHeight="1" x14ac:dyDescent="0.25">
      <c r="A15" s="114"/>
      <c r="B15" s="47"/>
      <c r="C15" s="47"/>
      <c r="D15" s="47"/>
      <c r="G15" s="36"/>
      <c r="I15" s="223"/>
      <c r="J15" s="189"/>
      <c r="K15" s="139"/>
      <c r="L15" s="190"/>
      <c r="M15" s="235"/>
      <c r="N15" s="190"/>
      <c r="O15" s="190"/>
    </row>
    <row r="16" spans="1:15" ht="15.95" customHeight="1" x14ac:dyDescent="0.25">
      <c r="A16" s="120" t="s">
        <v>204</v>
      </c>
      <c r="B16" s="47"/>
      <c r="C16" s="47"/>
      <c r="D16" s="47"/>
      <c r="G16" s="36"/>
      <c r="I16" s="222">
        <f>SUM(I13:I14)</f>
        <v>1383178118</v>
      </c>
      <c r="J16" s="116"/>
      <c r="K16" s="118">
        <f>SUM(K13:K14)</f>
        <v>1945981118</v>
      </c>
      <c r="L16" s="117"/>
      <c r="M16" s="234">
        <f>SUM(M13:M14)</f>
        <v>168614248</v>
      </c>
      <c r="N16" s="117"/>
      <c r="O16" s="119">
        <f>SUM(O13:O14)</f>
        <v>500259523</v>
      </c>
    </row>
    <row r="17" spans="1:21" ht="15.95" customHeight="1" x14ac:dyDescent="0.25">
      <c r="A17" s="114"/>
      <c r="B17" s="47"/>
      <c r="C17" s="47"/>
      <c r="D17" s="47"/>
      <c r="G17" s="36"/>
      <c r="I17" s="221"/>
      <c r="J17" s="116"/>
      <c r="K17" s="115"/>
      <c r="L17" s="117"/>
      <c r="M17" s="233"/>
      <c r="N17" s="117"/>
      <c r="O17" s="117"/>
    </row>
    <row r="18" spans="1:21" ht="15.95" customHeight="1" x14ac:dyDescent="0.25">
      <c r="A18" s="120" t="s">
        <v>205</v>
      </c>
      <c r="B18" s="47"/>
      <c r="C18" s="47"/>
      <c r="D18" s="47"/>
      <c r="G18" s="36"/>
      <c r="I18" s="221"/>
      <c r="J18" s="116"/>
      <c r="K18" s="115"/>
      <c r="L18" s="117"/>
      <c r="M18" s="233"/>
      <c r="N18" s="117"/>
      <c r="O18" s="117"/>
    </row>
    <row r="19" spans="1:21" ht="8.1" customHeight="1" x14ac:dyDescent="0.25">
      <c r="A19" s="70"/>
      <c r="B19" s="70"/>
      <c r="C19" s="70"/>
      <c r="D19" s="70"/>
      <c r="F19" s="2"/>
      <c r="G19" s="72"/>
      <c r="I19" s="220"/>
      <c r="J19" s="15"/>
      <c r="K19" s="113"/>
      <c r="L19" s="15"/>
      <c r="M19" s="220"/>
      <c r="N19" s="15"/>
      <c r="O19" s="113"/>
    </row>
    <row r="20" spans="1:21" ht="15.95" customHeight="1" x14ac:dyDescent="0.25">
      <c r="A20" s="114" t="s">
        <v>167</v>
      </c>
      <c r="B20" s="47"/>
      <c r="C20" s="47"/>
      <c r="D20" s="47"/>
      <c r="F20" s="35">
        <v>29</v>
      </c>
      <c r="G20" s="36"/>
      <c r="I20" s="221">
        <v>-737957807</v>
      </c>
      <c r="J20" s="116"/>
      <c r="K20" s="115">
        <v>-1107977281</v>
      </c>
      <c r="L20" s="117"/>
      <c r="M20" s="233">
        <v>-106820021</v>
      </c>
      <c r="N20" s="117"/>
      <c r="O20" s="117">
        <v>-322419586</v>
      </c>
    </row>
    <row r="21" spans="1:21" ht="15.95" customHeight="1" x14ac:dyDescent="0.25">
      <c r="A21" s="114" t="s">
        <v>166</v>
      </c>
      <c r="B21" s="52"/>
      <c r="C21" s="52"/>
      <c r="D21" s="52"/>
      <c r="F21" s="35">
        <v>29</v>
      </c>
      <c r="G21" s="36"/>
      <c r="I21" s="222">
        <v>-111827175</v>
      </c>
      <c r="J21" s="189"/>
      <c r="K21" s="118">
        <v>-11455506</v>
      </c>
      <c r="L21" s="190"/>
      <c r="M21" s="234">
        <v>0</v>
      </c>
      <c r="N21" s="190"/>
      <c r="O21" s="119">
        <v>0</v>
      </c>
    </row>
    <row r="22" spans="1:21" ht="8.1" customHeight="1" x14ac:dyDescent="0.25">
      <c r="A22" s="114"/>
      <c r="B22" s="52"/>
      <c r="C22" s="52"/>
      <c r="D22" s="52"/>
      <c r="G22" s="36"/>
      <c r="I22" s="223"/>
      <c r="J22" s="189"/>
      <c r="K22" s="139"/>
      <c r="L22" s="190"/>
      <c r="M22" s="235"/>
      <c r="N22" s="190"/>
      <c r="O22" s="190"/>
    </row>
    <row r="23" spans="1:21" ht="15.95" customHeight="1" x14ac:dyDescent="0.25">
      <c r="A23" s="120" t="s">
        <v>206</v>
      </c>
      <c r="B23" s="52"/>
      <c r="C23" s="52"/>
      <c r="D23" s="52"/>
      <c r="G23" s="36"/>
      <c r="I23" s="222">
        <f>SUM(I20:I21)</f>
        <v>-849784982</v>
      </c>
      <c r="J23" s="116"/>
      <c r="K23" s="118">
        <f>SUM(K20:K21)</f>
        <v>-1119432787</v>
      </c>
      <c r="L23" s="117"/>
      <c r="M23" s="234">
        <f>SUM(M20:M21)</f>
        <v>-106820021</v>
      </c>
      <c r="N23" s="117"/>
      <c r="O23" s="119">
        <f>SUM(O20:O21)</f>
        <v>-322419586</v>
      </c>
    </row>
    <row r="24" spans="1:21" ht="15.95" customHeight="1" x14ac:dyDescent="0.25">
      <c r="A24" s="52"/>
      <c r="B24" s="52"/>
      <c r="C24" s="52"/>
      <c r="D24" s="52"/>
      <c r="G24" s="36"/>
      <c r="I24" s="224"/>
      <c r="J24" s="76"/>
      <c r="K24" s="76"/>
      <c r="L24" s="76"/>
      <c r="M24" s="236"/>
      <c r="N24" s="84"/>
      <c r="O24" s="84"/>
    </row>
    <row r="25" spans="1:21" ht="15.95" customHeight="1" x14ac:dyDescent="0.25">
      <c r="A25" s="120" t="s">
        <v>76</v>
      </c>
      <c r="B25" s="52"/>
      <c r="C25" s="52"/>
      <c r="D25" s="52"/>
      <c r="G25" s="36"/>
      <c r="I25" s="225">
        <f>SUM(I16,I23)</f>
        <v>533393136</v>
      </c>
      <c r="J25" s="83"/>
      <c r="K25" s="83">
        <f>SUM(K16,K23)</f>
        <v>826548331</v>
      </c>
      <c r="L25" s="83"/>
      <c r="M25" s="225">
        <f>SUM(M16,M23)</f>
        <v>61794227</v>
      </c>
      <c r="N25" s="83"/>
      <c r="O25" s="83">
        <f>SUM(O16,O23)</f>
        <v>177839937</v>
      </c>
    </row>
    <row r="26" spans="1:21" ht="15.95" customHeight="1" x14ac:dyDescent="0.25">
      <c r="A26" s="47" t="s">
        <v>75</v>
      </c>
      <c r="B26" s="52"/>
      <c r="C26" s="52"/>
      <c r="D26" s="52"/>
      <c r="F26" s="35" t="s">
        <v>190</v>
      </c>
      <c r="G26" s="36"/>
      <c r="I26" s="225">
        <v>0</v>
      </c>
      <c r="J26" s="83"/>
      <c r="K26" s="83">
        <v>0</v>
      </c>
      <c r="L26" s="83"/>
      <c r="M26" s="237">
        <v>80998110</v>
      </c>
      <c r="N26" s="86"/>
      <c r="O26" s="86">
        <v>269993700</v>
      </c>
    </row>
    <row r="27" spans="1:21" ht="15.95" customHeight="1" x14ac:dyDescent="0.25">
      <c r="A27" s="2" t="s">
        <v>43</v>
      </c>
      <c r="B27" s="47"/>
      <c r="C27" s="47"/>
      <c r="D27" s="47"/>
      <c r="F27" s="35">
        <v>27</v>
      </c>
      <c r="G27" s="36"/>
      <c r="I27" s="223">
        <v>46113483</v>
      </c>
      <c r="J27" s="83"/>
      <c r="K27" s="139">
        <v>54208006</v>
      </c>
      <c r="L27" s="83"/>
      <c r="M27" s="238">
        <v>53777128</v>
      </c>
      <c r="N27" s="86"/>
      <c r="O27" s="140">
        <v>55837840</v>
      </c>
      <c r="Q27" s="195"/>
      <c r="S27" s="195"/>
      <c r="T27" s="195"/>
      <c r="U27" s="195"/>
    </row>
    <row r="28" spans="1:21" ht="15.95" customHeight="1" x14ac:dyDescent="0.25">
      <c r="A28" s="114" t="s">
        <v>144</v>
      </c>
      <c r="B28" s="52"/>
      <c r="C28" s="52"/>
      <c r="D28" s="52"/>
      <c r="F28" s="35">
        <v>29</v>
      </c>
      <c r="G28" s="36"/>
      <c r="I28" s="221">
        <v>-256706994</v>
      </c>
      <c r="J28" s="83"/>
      <c r="K28" s="115">
        <v>-207617588</v>
      </c>
      <c r="L28" s="83"/>
      <c r="M28" s="239">
        <v>-94015553</v>
      </c>
      <c r="N28" s="86"/>
      <c r="O28" s="121">
        <v>-66190000</v>
      </c>
    </row>
    <row r="29" spans="1:21" ht="15.95" customHeight="1" x14ac:dyDescent="0.25">
      <c r="A29" s="2" t="s">
        <v>41</v>
      </c>
      <c r="B29" s="52"/>
      <c r="C29" s="52"/>
      <c r="D29" s="52"/>
      <c r="F29" s="35">
        <v>29</v>
      </c>
      <c r="G29" s="36"/>
      <c r="I29" s="221">
        <v>-187278043</v>
      </c>
      <c r="J29" s="83"/>
      <c r="K29" s="115">
        <v>-196572722</v>
      </c>
      <c r="L29" s="83"/>
      <c r="M29" s="239">
        <v>-74900966</v>
      </c>
      <c r="N29" s="86"/>
      <c r="O29" s="121">
        <v>-62344703</v>
      </c>
      <c r="P29" s="195"/>
      <c r="Q29" s="195"/>
    </row>
    <row r="30" spans="1:21" ht="15.95" customHeight="1" x14ac:dyDescent="0.25">
      <c r="A30" s="2" t="s">
        <v>124</v>
      </c>
      <c r="B30" s="47"/>
      <c r="C30" s="47"/>
      <c r="D30" s="47"/>
      <c r="F30" s="35">
        <v>29</v>
      </c>
      <c r="G30" s="36"/>
      <c r="I30" s="221">
        <v>-31594522</v>
      </c>
      <c r="J30" s="76"/>
      <c r="K30" s="115">
        <v>-27588621</v>
      </c>
      <c r="L30" s="76"/>
      <c r="M30" s="239">
        <v>-191285</v>
      </c>
      <c r="N30" s="84"/>
      <c r="O30" s="121">
        <v>-2388945</v>
      </c>
    </row>
    <row r="31" spans="1:21" ht="8.1" customHeight="1" x14ac:dyDescent="0.25">
      <c r="A31" s="52"/>
      <c r="B31" s="52"/>
      <c r="C31" s="52"/>
      <c r="D31" s="52"/>
      <c r="G31" s="36"/>
      <c r="I31" s="226"/>
      <c r="J31" s="76"/>
      <c r="K31" s="111"/>
      <c r="L31" s="76"/>
      <c r="M31" s="240"/>
      <c r="N31" s="84"/>
      <c r="O31" s="122"/>
    </row>
    <row r="32" spans="1:21" ht="15.95" customHeight="1" x14ac:dyDescent="0.25">
      <c r="A32" s="120" t="s">
        <v>90</v>
      </c>
      <c r="F32" s="85"/>
      <c r="G32" s="36"/>
      <c r="I32" s="225"/>
      <c r="J32" s="15"/>
      <c r="K32" s="83"/>
      <c r="L32" s="15"/>
      <c r="M32" s="228"/>
      <c r="N32" s="15"/>
      <c r="O32" s="15"/>
    </row>
    <row r="33" spans="1:15" ht="15.95" customHeight="1" x14ac:dyDescent="0.25">
      <c r="A33" s="120"/>
      <c r="B33" s="120" t="s">
        <v>91</v>
      </c>
      <c r="C33" s="120"/>
      <c r="D33" s="120"/>
      <c r="G33" s="36"/>
      <c r="I33" s="225">
        <f>SUM(I25:I30)</f>
        <v>103927060</v>
      </c>
      <c r="J33" s="83"/>
      <c r="K33" s="83">
        <f>SUM(K25:K30)</f>
        <v>448977406</v>
      </c>
      <c r="L33" s="83"/>
      <c r="M33" s="225">
        <f>SUM(M25:M30)</f>
        <v>27461661</v>
      </c>
      <c r="N33" s="83"/>
      <c r="O33" s="83">
        <f>SUM(O25:O30)</f>
        <v>372747829</v>
      </c>
    </row>
    <row r="34" spans="1:15" ht="15.95" customHeight="1" x14ac:dyDescent="0.25">
      <c r="A34" s="114" t="s">
        <v>42</v>
      </c>
      <c r="B34" s="120"/>
      <c r="C34" s="120"/>
      <c r="D34" s="120"/>
      <c r="G34" s="36"/>
      <c r="I34" s="225">
        <v>-55432484</v>
      </c>
      <c r="J34" s="15"/>
      <c r="K34" s="83">
        <v>-143519191</v>
      </c>
      <c r="L34" s="15"/>
      <c r="M34" s="228">
        <v>-24555995</v>
      </c>
      <c r="N34" s="15"/>
      <c r="O34" s="15">
        <v>-81310564</v>
      </c>
    </row>
    <row r="35" spans="1:15" ht="8.1" customHeight="1" x14ac:dyDescent="0.25">
      <c r="I35" s="227"/>
      <c r="K35" s="110"/>
      <c r="M35" s="226"/>
      <c r="O35" s="111"/>
    </row>
    <row r="36" spans="1:15" ht="15.95" customHeight="1" x14ac:dyDescent="0.25">
      <c r="A36" s="120" t="s">
        <v>92</v>
      </c>
      <c r="B36" s="123"/>
      <c r="C36" s="123"/>
      <c r="D36" s="123"/>
      <c r="F36" s="71"/>
      <c r="G36" s="72"/>
      <c r="I36" s="228">
        <f>SUM(I33:I34)</f>
        <v>48494576</v>
      </c>
      <c r="J36" s="124"/>
      <c r="K36" s="15">
        <f>SUM(K33:K34)</f>
        <v>305458215</v>
      </c>
      <c r="L36" s="15"/>
      <c r="M36" s="228">
        <f>SUM(M33:M34)</f>
        <v>2905666</v>
      </c>
      <c r="N36" s="15"/>
      <c r="O36" s="15">
        <f>SUM(O33:O34)</f>
        <v>291437265</v>
      </c>
    </row>
    <row r="37" spans="1:15" ht="15.95" customHeight="1" x14ac:dyDescent="0.25">
      <c r="A37" s="114" t="s">
        <v>249</v>
      </c>
      <c r="B37" s="70"/>
      <c r="C37" s="70"/>
      <c r="D37" s="70"/>
      <c r="F37" s="71">
        <v>28</v>
      </c>
      <c r="G37" s="72"/>
      <c r="I37" s="222">
        <v>-24350520</v>
      </c>
      <c r="J37" s="15"/>
      <c r="K37" s="118">
        <v>-91631710</v>
      </c>
      <c r="L37" s="15"/>
      <c r="M37" s="222">
        <v>13037229</v>
      </c>
      <c r="N37" s="15"/>
      <c r="O37" s="118">
        <v>-17283524</v>
      </c>
    </row>
    <row r="38" spans="1:15" ht="8.1" customHeight="1" x14ac:dyDescent="0.25">
      <c r="G38" s="36"/>
      <c r="I38" s="229"/>
      <c r="J38" s="125"/>
      <c r="K38" s="95"/>
      <c r="L38" s="125"/>
      <c r="M38" s="241"/>
      <c r="N38" s="125"/>
      <c r="O38" s="125"/>
    </row>
    <row r="39" spans="1:15" ht="15.95" customHeight="1" thickBot="1" x14ac:dyDescent="0.3">
      <c r="A39" s="123" t="s">
        <v>44</v>
      </c>
      <c r="B39" s="123"/>
      <c r="C39" s="123"/>
      <c r="D39" s="123"/>
      <c r="F39" s="71"/>
      <c r="G39" s="72"/>
      <c r="I39" s="230">
        <f>SUM(I36:I38)</f>
        <v>24144056</v>
      </c>
      <c r="J39" s="127"/>
      <c r="K39" s="126">
        <f>SUM(K36:K38)</f>
        <v>213826505</v>
      </c>
      <c r="L39" s="95"/>
      <c r="M39" s="230">
        <f>SUM(M36:M38)</f>
        <v>15942895</v>
      </c>
      <c r="N39" s="125"/>
      <c r="O39" s="126">
        <f>SUM(O36:O38)</f>
        <v>274153741</v>
      </c>
    </row>
    <row r="40" spans="1:15" ht="15.95" customHeight="1" thickTop="1" x14ac:dyDescent="0.25">
      <c r="G40" s="36"/>
      <c r="I40" s="229"/>
      <c r="J40" s="125"/>
      <c r="K40" s="95"/>
      <c r="L40" s="125"/>
      <c r="M40" s="241"/>
      <c r="N40" s="125"/>
      <c r="O40" s="125"/>
    </row>
    <row r="41" spans="1:15" ht="15.95" customHeight="1" x14ac:dyDescent="0.25">
      <c r="A41" s="14" t="s">
        <v>46</v>
      </c>
      <c r="B41" s="123"/>
      <c r="C41" s="123"/>
      <c r="D41" s="123"/>
      <c r="F41" s="71"/>
      <c r="G41" s="72"/>
      <c r="I41" s="229"/>
      <c r="J41" s="95"/>
      <c r="K41" s="95"/>
      <c r="L41" s="95"/>
      <c r="M41" s="229"/>
      <c r="N41" s="95"/>
      <c r="O41" s="95"/>
    </row>
    <row r="42" spans="1:15" ht="15.95" customHeight="1" x14ac:dyDescent="0.25">
      <c r="A42" s="2" t="s">
        <v>126</v>
      </c>
      <c r="B42" s="70"/>
      <c r="C42" s="70"/>
      <c r="D42" s="70"/>
      <c r="F42" s="71"/>
      <c r="G42" s="72"/>
      <c r="I42" s="229"/>
      <c r="J42" s="95"/>
      <c r="K42" s="95"/>
      <c r="L42" s="95"/>
      <c r="M42" s="229"/>
      <c r="N42" s="95"/>
      <c r="O42" s="95"/>
    </row>
    <row r="43" spans="1:15" ht="15.95" customHeight="1" x14ac:dyDescent="0.25">
      <c r="B43" s="141" t="s">
        <v>137</v>
      </c>
      <c r="C43" s="70"/>
      <c r="D43" s="70"/>
      <c r="F43" s="71"/>
      <c r="G43" s="72"/>
      <c r="I43" s="229"/>
      <c r="J43" s="95"/>
      <c r="K43" s="95"/>
      <c r="L43" s="95"/>
      <c r="M43" s="229"/>
      <c r="N43" s="95"/>
      <c r="O43" s="95"/>
    </row>
    <row r="44" spans="1:15" ht="15.95" customHeight="1" x14ac:dyDescent="0.25">
      <c r="B44" s="141"/>
      <c r="C44" s="141" t="s">
        <v>136</v>
      </c>
      <c r="D44" s="70"/>
      <c r="F44" s="71">
        <v>24</v>
      </c>
      <c r="G44" s="72"/>
      <c r="I44" s="229">
        <v>0</v>
      </c>
      <c r="J44" s="95"/>
      <c r="K44" s="95">
        <v>4710861</v>
      </c>
      <c r="L44" s="95"/>
      <c r="M44" s="229">
        <v>0</v>
      </c>
      <c r="N44" s="95"/>
      <c r="O44" s="95">
        <v>3298586</v>
      </c>
    </row>
    <row r="45" spans="1:15" ht="15.95" customHeight="1" x14ac:dyDescent="0.25">
      <c r="B45" s="141" t="s">
        <v>145</v>
      </c>
      <c r="C45" s="70"/>
      <c r="D45" s="70"/>
      <c r="F45" s="71"/>
      <c r="G45" s="72"/>
      <c r="I45" s="229"/>
      <c r="J45" s="95"/>
      <c r="K45" s="95"/>
      <c r="L45" s="95"/>
      <c r="M45" s="229"/>
      <c r="N45" s="95"/>
      <c r="O45" s="95"/>
    </row>
    <row r="46" spans="1:15" ht="15.95" customHeight="1" x14ac:dyDescent="0.25">
      <c r="B46" s="141"/>
      <c r="C46" s="70" t="s">
        <v>146</v>
      </c>
      <c r="D46" s="70"/>
      <c r="F46" s="71"/>
      <c r="G46" s="72"/>
      <c r="I46" s="229">
        <v>0</v>
      </c>
      <c r="J46" s="95"/>
      <c r="K46" s="95">
        <v>-942172</v>
      </c>
      <c r="L46" s="95"/>
      <c r="M46" s="229">
        <v>0</v>
      </c>
      <c r="N46" s="95"/>
      <c r="O46" s="95">
        <v>-659717</v>
      </c>
    </row>
    <row r="47" spans="1:15" ht="15.95" customHeight="1" x14ac:dyDescent="0.25">
      <c r="A47" s="2" t="s">
        <v>147</v>
      </c>
      <c r="B47" s="70"/>
      <c r="C47" s="70"/>
      <c r="D47" s="70"/>
      <c r="F47" s="71"/>
      <c r="G47" s="72"/>
      <c r="I47" s="229"/>
      <c r="J47" s="95"/>
      <c r="K47" s="95"/>
      <c r="L47" s="95"/>
      <c r="M47" s="229"/>
      <c r="N47" s="95"/>
      <c r="O47" s="95"/>
    </row>
    <row r="48" spans="1:15" ht="15.95" customHeight="1" x14ac:dyDescent="0.25">
      <c r="B48" s="70" t="s">
        <v>148</v>
      </c>
      <c r="C48" s="70"/>
      <c r="D48" s="70"/>
      <c r="F48" s="71"/>
      <c r="G48" s="72"/>
      <c r="I48" s="229"/>
      <c r="J48" s="95"/>
      <c r="K48" s="95"/>
      <c r="L48" s="95"/>
      <c r="M48" s="229"/>
      <c r="N48" s="95"/>
      <c r="O48" s="95"/>
    </row>
    <row r="49" spans="1:17" ht="15.95" customHeight="1" x14ac:dyDescent="0.25">
      <c r="B49" s="141" t="s">
        <v>141</v>
      </c>
      <c r="C49" s="70"/>
      <c r="D49" s="70"/>
      <c r="F49" s="71"/>
      <c r="G49" s="72"/>
      <c r="I49" s="229"/>
      <c r="J49" s="95"/>
      <c r="K49" s="95"/>
      <c r="L49" s="95"/>
      <c r="M49" s="229"/>
      <c r="N49" s="95"/>
      <c r="O49" s="95"/>
      <c r="P49" s="196"/>
      <c r="Q49" s="196"/>
    </row>
    <row r="50" spans="1:17" ht="15.95" customHeight="1" x14ac:dyDescent="0.25">
      <c r="B50" s="70"/>
      <c r="C50" s="70" t="s">
        <v>134</v>
      </c>
      <c r="D50" s="70"/>
      <c r="F50" s="71"/>
      <c r="G50" s="72"/>
      <c r="I50" s="229">
        <v>-435674</v>
      </c>
      <c r="J50" s="95"/>
      <c r="K50" s="95">
        <v>386765</v>
      </c>
      <c r="L50" s="95"/>
      <c r="M50" s="229">
        <v>-435674</v>
      </c>
      <c r="N50" s="95"/>
      <c r="O50" s="95">
        <v>386765</v>
      </c>
      <c r="P50" s="196"/>
      <c r="Q50" s="196"/>
    </row>
    <row r="51" spans="1:17" ht="15.95" customHeight="1" x14ac:dyDescent="0.25">
      <c r="B51" s="141" t="s">
        <v>149</v>
      </c>
      <c r="F51" s="71"/>
      <c r="G51" s="72"/>
      <c r="I51" s="231"/>
      <c r="J51" s="125"/>
      <c r="K51" s="128"/>
      <c r="L51" s="125"/>
      <c r="M51" s="231"/>
      <c r="N51" s="125"/>
      <c r="O51" s="128"/>
      <c r="P51" s="196"/>
      <c r="Q51" s="196"/>
    </row>
    <row r="52" spans="1:17" ht="15.95" customHeight="1" x14ac:dyDescent="0.25">
      <c r="B52" s="141"/>
      <c r="C52" s="2" t="s">
        <v>150</v>
      </c>
      <c r="F52" s="71"/>
      <c r="G52" s="72"/>
      <c r="I52" s="232">
        <v>87135</v>
      </c>
      <c r="J52" s="125"/>
      <c r="K52" s="129">
        <v>-77353</v>
      </c>
      <c r="L52" s="128"/>
      <c r="M52" s="232">
        <v>87135</v>
      </c>
      <c r="N52" s="125"/>
      <c r="O52" s="129">
        <v>-77353</v>
      </c>
    </row>
    <row r="53" spans="1:17" ht="8.1" customHeight="1" x14ac:dyDescent="0.25">
      <c r="A53" s="70"/>
      <c r="B53" s="123"/>
      <c r="C53" s="123"/>
      <c r="D53" s="123"/>
      <c r="F53" s="71"/>
      <c r="G53" s="72"/>
      <c r="I53" s="231"/>
      <c r="J53" s="125"/>
      <c r="K53" s="128"/>
      <c r="L53" s="125"/>
      <c r="M53" s="231"/>
      <c r="N53" s="125"/>
      <c r="O53" s="128"/>
    </row>
    <row r="54" spans="1:17" ht="15.95" customHeight="1" x14ac:dyDescent="0.25">
      <c r="A54" s="14" t="s">
        <v>231</v>
      </c>
      <c r="B54" s="123"/>
      <c r="C54" s="123"/>
      <c r="D54" s="123"/>
      <c r="F54" s="71"/>
      <c r="G54" s="72"/>
      <c r="I54" s="231"/>
      <c r="J54" s="125"/>
      <c r="K54" s="128"/>
      <c r="L54" s="125"/>
      <c r="M54" s="231"/>
      <c r="N54" s="125"/>
      <c r="O54" s="128"/>
    </row>
    <row r="55" spans="1:17" ht="15.95" customHeight="1" x14ac:dyDescent="0.25">
      <c r="B55" s="123" t="s">
        <v>232</v>
      </c>
      <c r="C55" s="123"/>
      <c r="D55" s="123"/>
      <c r="F55" s="71"/>
      <c r="G55" s="72"/>
      <c r="I55" s="232">
        <f>SUM(I42:I52)</f>
        <v>-348539</v>
      </c>
      <c r="J55" s="125"/>
      <c r="K55" s="129">
        <f>SUM(K42:K52)</f>
        <v>4078101</v>
      </c>
      <c r="L55" s="128">
        <f t="shared" ref="L55:N55" si="0">SUM(L42:L52)</f>
        <v>0</v>
      </c>
      <c r="M55" s="232">
        <f t="shared" si="0"/>
        <v>-348539</v>
      </c>
      <c r="N55" s="125">
        <f t="shared" si="0"/>
        <v>0</v>
      </c>
      <c r="O55" s="129">
        <f t="shared" ref="O55" si="1">SUM(O42:O52)</f>
        <v>2948281</v>
      </c>
    </row>
    <row r="56" spans="1:17" ht="8.1" customHeight="1" x14ac:dyDescent="0.25">
      <c r="A56" s="70"/>
      <c r="B56" s="123"/>
      <c r="C56" s="123"/>
      <c r="D56" s="123"/>
      <c r="F56" s="71"/>
      <c r="G56" s="72"/>
      <c r="I56" s="231"/>
      <c r="J56" s="125"/>
      <c r="K56" s="128"/>
      <c r="L56" s="125"/>
      <c r="M56" s="231"/>
      <c r="N56" s="125"/>
      <c r="O56" s="128"/>
    </row>
    <row r="57" spans="1:17" ht="15.95" customHeight="1" thickBot="1" x14ac:dyDescent="0.3">
      <c r="A57" s="14" t="s">
        <v>47</v>
      </c>
      <c r="F57" s="71"/>
      <c r="G57" s="72"/>
      <c r="I57" s="230">
        <f>I39+I55</f>
        <v>23795517</v>
      </c>
      <c r="J57" s="125">
        <v>0</v>
      </c>
      <c r="K57" s="126">
        <f>K39+K55</f>
        <v>217904606</v>
      </c>
      <c r="L57" s="95"/>
      <c r="M57" s="230">
        <f>M39+M55</f>
        <v>15594356</v>
      </c>
      <c r="N57" s="125"/>
      <c r="O57" s="126">
        <f>O39+O55</f>
        <v>277102022</v>
      </c>
    </row>
    <row r="58" spans="1:17" ht="15.95" customHeight="1" thickTop="1" x14ac:dyDescent="0.25">
      <c r="A58" s="123"/>
      <c r="B58" s="123"/>
      <c r="C58" s="123"/>
      <c r="D58" s="123"/>
      <c r="F58" s="71"/>
      <c r="G58" s="72"/>
      <c r="I58" s="95"/>
      <c r="J58" s="95"/>
      <c r="K58" s="95"/>
      <c r="L58" s="95"/>
      <c r="M58" s="95"/>
      <c r="N58" s="95"/>
      <c r="O58" s="95"/>
    </row>
    <row r="59" spans="1:17" s="197" customFormat="1" ht="15" customHeight="1" x14ac:dyDescent="0.25"/>
    <row r="60" spans="1:17" ht="21.95" customHeight="1" x14ac:dyDescent="0.25">
      <c r="A60" s="132" t="str">
        <f>'BS 6-8'!A150</f>
        <v>The accompanying notes are an integral part of these consolidated and separate financial statements.</v>
      </c>
      <c r="B60" s="5"/>
      <c r="C60" s="5"/>
      <c r="D60" s="5"/>
      <c r="E60" s="5"/>
      <c r="F60" s="63"/>
      <c r="G60" s="5"/>
      <c r="H60" s="5"/>
      <c r="I60" s="19"/>
      <c r="J60" s="94"/>
      <c r="K60" s="19"/>
      <c r="L60" s="94"/>
      <c r="M60" s="79"/>
      <c r="N60" s="94"/>
      <c r="O60" s="79"/>
    </row>
    <row r="61" spans="1:17" ht="15.95" customHeight="1" x14ac:dyDescent="0.25">
      <c r="A61" s="20" t="s">
        <v>39</v>
      </c>
      <c r="B61" s="14"/>
      <c r="C61" s="14"/>
      <c r="D61" s="14"/>
      <c r="E61" s="14"/>
    </row>
    <row r="62" spans="1:17" ht="15.95" customHeight="1" x14ac:dyDescent="0.25">
      <c r="A62" s="108" t="s">
        <v>96</v>
      </c>
      <c r="B62" s="104"/>
      <c r="C62" s="104"/>
      <c r="D62" s="104"/>
      <c r="E62" s="104"/>
      <c r="F62" s="71"/>
      <c r="G62" s="7"/>
      <c r="H62" s="7"/>
      <c r="I62" s="15"/>
      <c r="J62" s="95"/>
      <c r="K62" s="15"/>
      <c r="L62" s="95"/>
      <c r="M62" s="83"/>
      <c r="N62" s="95"/>
      <c r="O62" s="83"/>
    </row>
    <row r="63" spans="1:17" ht="15.95" customHeight="1" x14ac:dyDescent="0.25">
      <c r="A63" s="109" t="s">
        <v>216</v>
      </c>
      <c r="B63" s="5"/>
      <c r="C63" s="5"/>
      <c r="D63" s="5"/>
      <c r="E63" s="5"/>
      <c r="F63" s="63"/>
      <c r="G63" s="5"/>
      <c r="H63" s="5"/>
      <c r="I63" s="19"/>
      <c r="J63" s="94"/>
      <c r="K63" s="19"/>
      <c r="L63" s="94"/>
      <c r="M63" s="79"/>
      <c r="N63" s="94"/>
      <c r="O63" s="79"/>
    </row>
    <row r="64" spans="1:17" ht="15.95" customHeight="1" x14ac:dyDescent="0.25">
      <c r="A64" s="108"/>
      <c r="B64" s="7"/>
      <c r="C64" s="7"/>
      <c r="D64" s="7"/>
      <c r="E64" s="7"/>
      <c r="F64" s="71"/>
      <c r="G64" s="7"/>
      <c r="H64" s="7"/>
      <c r="I64" s="15"/>
      <c r="J64" s="95"/>
      <c r="K64" s="15"/>
      <c r="L64" s="95"/>
      <c r="M64" s="83"/>
      <c r="N64" s="95"/>
      <c r="O64" s="83"/>
    </row>
    <row r="65" spans="1:15" ht="15.95" customHeight="1" x14ac:dyDescent="0.25">
      <c r="A65" s="104"/>
      <c r="B65" s="7"/>
      <c r="C65" s="7"/>
      <c r="D65" s="7"/>
      <c r="E65" s="7"/>
      <c r="F65" s="71"/>
      <c r="G65" s="7"/>
      <c r="H65" s="7"/>
      <c r="I65" s="15"/>
      <c r="J65" s="95"/>
      <c r="K65" s="15"/>
      <c r="L65" s="95"/>
      <c r="M65" s="83"/>
      <c r="N65" s="95"/>
      <c r="O65" s="83"/>
    </row>
    <row r="66" spans="1:15" ht="15.95" customHeight="1" x14ac:dyDescent="0.25">
      <c r="A66" s="104"/>
      <c r="B66" s="7"/>
      <c r="C66" s="7"/>
      <c r="D66" s="7"/>
      <c r="E66" s="7"/>
      <c r="F66" s="71"/>
      <c r="G66" s="7"/>
      <c r="H66" s="7"/>
      <c r="I66" s="275" t="s">
        <v>118</v>
      </c>
      <c r="J66" s="275"/>
      <c r="K66" s="275"/>
      <c r="L66" s="24"/>
      <c r="M66" s="275" t="s">
        <v>119</v>
      </c>
      <c r="N66" s="275"/>
      <c r="O66" s="275"/>
    </row>
    <row r="67" spans="1:15" ht="15.95" customHeight="1" x14ac:dyDescent="0.25">
      <c r="A67" s="104"/>
      <c r="B67" s="7"/>
      <c r="C67" s="7"/>
      <c r="D67" s="7"/>
      <c r="E67" s="7"/>
      <c r="F67" s="71"/>
      <c r="G67" s="7"/>
      <c r="H67" s="7"/>
      <c r="I67" s="278" t="s">
        <v>117</v>
      </c>
      <c r="J67" s="278"/>
      <c r="K67" s="278"/>
      <c r="L67" s="138"/>
      <c r="M67" s="276" t="s">
        <v>120</v>
      </c>
      <c r="N67" s="276"/>
      <c r="O67" s="276"/>
    </row>
    <row r="68" spans="1:15" ht="15.95" customHeight="1" x14ac:dyDescent="0.25">
      <c r="G68" s="14"/>
      <c r="H68" s="14"/>
      <c r="I68" s="80" t="s">
        <v>215</v>
      </c>
      <c r="J68" s="81"/>
      <c r="K68" s="80" t="s">
        <v>159</v>
      </c>
      <c r="L68" s="82"/>
      <c r="M68" s="80" t="s">
        <v>215</v>
      </c>
      <c r="N68" s="81"/>
      <c r="O68" s="80" t="s">
        <v>159</v>
      </c>
    </row>
    <row r="69" spans="1:15" ht="15.95" customHeight="1" x14ac:dyDescent="0.25">
      <c r="F69" s="10" t="s">
        <v>101</v>
      </c>
      <c r="G69" s="14"/>
      <c r="H69" s="14"/>
      <c r="I69" s="34" t="s">
        <v>40</v>
      </c>
      <c r="J69" s="112"/>
      <c r="K69" s="34" t="s">
        <v>40</v>
      </c>
      <c r="L69" s="82"/>
      <c r="M69" s="34" t="s">
        <v>40</v>
      </c>
      <c r="N69" s="112"/>
      <c r="O69" s="34" t="s">
        <v>40</v>
      </c>
    </row>
    <row r="70" spans="1:15" ht="15.95" customHeight="1" x14ac:dyDescent="0.25">
      <c r="A70" s="70"/>
      <c r="B70" s="70"/>
      <c r="C70" s="70"/>
      <c r="D70" s="70"/>
      <c r="F70" s="2"/>
      <c r="G70" s="72"/>
      <c r="I70" s="220"/>
      <c r="J70" s="15"/>
      <c r="K70" s="113"/>
      <c r="L70" s="15"/>
      <c r="M70" s="220"/>
      <c r="N70" s="15"/>
      <c r="O70" s="113"/>
    </row>
    <row r="71" spans="1:15" s="199" customFormat="1" ht="15.95" customHeight="1" x14ac:dyDescent="0.25">
      <c r="A71" s="14" t="s">
        <v>240</v>
      </c>
      <c r="B71" s="2"/>
      <c r="C71" s="2"/>
      <c r="D71" s="35"/>
      <c r="E71" s="198"/>
      <c r="F71" s="198"/>
      <c r="G71" s="198"/>
      <c r="H71" s="198"/>
      <c r="I71" s="229"/>
      <c r="J71" s="93"/>
      <c r="K71" s="95"/>
      <c r="L71" s="93"/>
      <c r="M71" s="229"/>
      <c r="N71" s="93"/>
      <c r="O71" s="95"/>
    </row>
    <row r="72" spans="1:15" s="199" customFormat="1" ht="15.95" customHeight="1" x14ac:dyDescent="0.25">
      <c r="A72" s="2" t="s">
        <v>208</v>
      </c>
      <c r="B72" s="2"/>
      <c r="C72" s="2"/>
      <c r="D72" s="35"/>
      <c r="E72" s="198"/>
      <c r="F72" s="198"/>
      <c r="G72" s="198"/>
      <c r="H72" s="198"/>
      <c r="I72" s="229">
        <f>I39</f>
        <v>24144056</v>
      </c>
      <c r="J72" s="93"/>
      <c r="K72" s="95">
        <f>K39</f>
        <v>213826505</v>
      </c>
      <c r="L72" s="93"/>
      <c r="M72" s="229">
        <f>M39</f>
        <v>15942895</v>
      </c>
      <c r="N72" s="93"/>
      <c r="O72" s="95">
        <f>O39</f>
        <v>274153741</v>
      </c>
    </row>
    <row r="73" spans="1:15" s="199" customFormat="1" ht="15.95" customHeight="1" x14ac:dyDescent="0.25">
      <c r="A73" s="70" t="s">
        <v>209</v>
      </c>
      <c r="B73" s="123"/>
      <c r="C73" s="2"/>
      <c r="D73" s="71"/>
      <c r="E73" s="198"/>
      <c r="F73" s="198"/>
      <c r="G73" s="198"/>
      <c r="H73" s="198"/>
      <c r="I73" s="232"/>
      <c r="J73" s="125"/>
      <c r="K73" s="129">
        <v>0</v>
      </c>
      <c r="L73" s="128"/>
      <c r="M73" s="232"/>
      <c r="N73" s="125"/>
      <c r="O73" s="129">
        <v>0</v>
      </c>
    </row>
    <row r="74" spans="1:15" s="199" customFormat="1" ht="15.95" customHeight="1" x14ac:dyDescent="0.25">
      <c r="A74" s="70"/>
      <c r="B74" s="123"/>
      <c r="C74" s="2"/>
      <c r="D74" s="71"/>
      <c r="E74" s="198"/>
      <c r="F74" s="198"/>
      <c r="G74" s="198"/>
      <c r="H74" s="198"/>
      <c r="I74" s="231"/>
      <c r="J74" s="125"/>
      <c r="K74" s="128"/>
      <c r="L74" s="128"/>
      <c r="M74" s="231"/>
      <c r="N74" s="125"/>
      <c r="O74" s="128"/>
    </row>
    <row r="75" spans="1:15" s="199" customFormat="1" ht="15.95" customHeight="1" thickBot="1" x14ac:dyDescent="0.3">
      <c r="A75" s="70"/>
      <c r="B75" s="123"/>
      <c r="C75" s="2"/>
      <c r="D75" s="71"/>
      <c r="E75" s="198"/>
      <c r="F75" s="198"/>
      <c r="G75" s="198"/>
      <c r="H75" s="198"/>
      <c r="I75" s="230">
        <f>SUM(I72:I73)</f>
        <v>24144056</v>
      </c>
      <c r="J75" s="93"/>
      <c r="K75" s="126">
        <f>SUM(K72:K73)</f>
        <v>213826505</v>
      </c>
      <c r="L75" s="93"/>
      <c r="M75" s="230">
        <f>SUM(M72:M73)</f>
        <v>15942895</v>
      </c>
      <c r="N75" s="93"/>
      <c r="O75" s="126">
        <f>SUM(O72:O73)</f>
        <v>274153741</v>
      </c>
    </row>
    <row r="76" spans="1:15" s="199" customFormat="1" ht="15.95" customHeight="1" thickTop="1" x14ac:dyDescent="0.25">
      <c r="A76" s="70"/>
      <c r="B76" s="123"/>
      <c r="C76" s="2"/>
      <c r="D76" s="71"/>
      <c r="E76" s="198"/>
      <c r="F76" s="198"/>
      <c r="G76" s="198"/>
      <c r="H76" s="198"/>
      <c r="I76" s="242"/>
      <c r="J76" s="197"/>
      <c r="K76" s="197"/>
      <c r="L76" s="197"/>
      <c r="M76" s="242"/>
      <c r="N76" s="197"/>
      <c r="O76" s="197"/>
    </row>
    <row r="77" spans="1:15" s="199" customFormat="1" ht="15.95" customHeight="1" x14ac:dyDescent="0.25">
      <c r="A77" s="123"/>
      <c r="B77" s="123"/>
      <c r="C77" s="2"/>
      <c r="D77" s="71"/>
      <c r="E77" s="198"/>
      <c r="F77" s="198"/>
      <c r="G77" s="198"/>
      <c r="H77" s="198"/>
      <c r="I77" s="242"/>
      <c r="J77" s="197"/>
      <c r="K77" s="197"/>
      <c r="L77" s="197"/>
      <c r="M77" s="242"/>
      <c r="N77" s="197"/>
      <c r="O77" s="197"/>
    </row>
    <row r="78" spans="1:15" s="199" customFormat="1" ht="15.95" customHeight="1" x14ac:dyDescent="0.25">
      <c r="A78" s="123" t="s">
        <v>210</v>
      </c>
      <c r="B78" s="123"/>
      <c r="C78" s="2"/>
      <c r="D78" s="71"/>
      <c r="E78" s="198"/>
      <c r="F78" s="198"/>
      <c r="G78" s="198"/>
      <c r="H78" s="198"/>
      <c r="I78" s="242"/>
      <c r="J78" s="197"/>
      <c r="K78" s="197"/>
      <c r="L78" s="197"/>
      <c r="M78" s="242"/>
      <c r="N78" s="197"/>
      <c r="O78" s="197"/>
    </row>
    <row r="79" spans="1:15" s="199" customFormat="1" ht="15.95" customHeight="1" x14ac:dyDescent="0.25">
      <c r="A79" s="123"/>
      <c r="B79" s="123" t="s">
        <v>211</v>
      </c>
      <c r="C79" s="2"/>
      <c r="D79" s="71"/>
      <c r="E79" s="198"/>
      <c r="F79" s="198"/>
      <c r="G79" s="198"/>
      <c r="H79" s="198"/>
      <c r="I79" s="242"/>
      <c r="J79" s="197"/>
      <c r="K79" s="197"/>
      <c r="L79" s="197"/>
      <c r="M79" s="242"/>
      <c r="N79" s="197"/>
      <c r="O79" s="197"/>
    </row>
    <row r="80" spans="1:15" s="199" customFormat="1" ht="15.95" customHeight="1" x14ac:dyDescent="0.25">
      <c r="A80" s="70" t="s">
        <v>208</v>
      </c>
      <c r="B80" s="123"/>
      <c r="C80" s="2"/>
      <c r="D80" s="71"/>
      <c r="E80" s="198"/>
      <c r="F80" s="198"/>
      <c r="G80" s="198"/>
      <c r="H80" s="198"/>
      <c r="I80" s="229">
        <f>I57</f>
        <v>23795517</v>
      </c>
      <c r="J80" s="93"/>
      <c r="K80" s="95">
        <f>K57</f>
        <v>217904606</v>
      </c>
      <c r="L80" s="93"/>
      <c r="M80" s="229">
        <f>M57</f>
        <v>15594356</v>
      </c>
      <c r="N80" s="93"/>
      <c r="O80" s="95">
        <f>O57</f>
        <v>277102022</v>
      </c>
    </row>
    <row r="81" spans="1:15" s="199" customFormat="1" ht="15.95" customHeight="1" x14ac:dyDescent="0.25">
      <c r="A81" s="70" t="s">
        <v>209</v>
      </c>
      <c r="B81" s="123"/>
      <c r="C81" s="2"/>
      <c r="D81" s="71"/>
      <c r="E81" s="198"/>
      <c r="F81" s="198"/>
      <c r="G81" s="198"/>
      <c r="H81" s="198"/>
      <c r="I81" s="232"/>
      <c r="J81" s="125"/>
      <c r="K81" s="129">
        <v>0</v>
      </c>
      <c r="L81" s="128"/>
      <c r="M81" s="232"/>
      <c r="N81" s="125"/>
      <c r="O81" s="129">
        <v>0</v>
      </c>
    </row>
    <row r="82" spans="1:15" s="199" customFormat="1" ht="15.95" customHeight="1" x14ac:dyDescent="0.25">
      <c r="A82" s="70"/>
      <c r="B82" s="123"/>
      <c r="C82" s="2"/>
      <c r="D82" s="71"/>
      <c r="E82" s="198"/>
      <c r="F82" s="198"/>
      <c r="G82" s="198"/>
      <c r="H82" s="198"/>
      <c r="I82" s="231"/>
      <c r="J82" s="125"/>
      <c r="K82" s="128"/>
      <c r="L82" s="128"/>
      <c r="M82" s="231"/>
      <c r="N82" s="125"/>
      <c r="O82" s="128"/>
    </row>
    <row r="83" spans="1:15" s="199" customFormat="1" ht="15.95" customHeight="1" thickBot="1" x14ac:dyDescent="0.3">
      <c r="A83" s="70"/>
      <c r="B83" s="2"/>
      <c r="C83" s="2"/>
      <c r="D83" s="35"/>
      <c r="E83" s="198"/>
      <c r="F83" s="198"/>
      <c r="G83" s="198"/>
      <c r="H83" s="198"/>
      <c r="I83" s="230">
        <f>SUM(I80:I81)</f>
        <v>23795517</v>
      </c>
      <c r="J83" s="93"/>
      <c r="K83" s="126">
        <f>SUM(K80:K81)</f>
        <v>217904606</v>
      </c>
      <c r="L83" s="93"/>
      <c r="M83" s="230">
        <f>SUM(M80:M81)</f>
        <v>15594356</v>
      </c>
      <c r="N83" s="93"/>
      <c r="O83" s="126">
        <f>SUM(O80:O81)</f>
        <v>277102022</v>
      </c>
    </row>
    <row r="84" spans="1:15" s="199" customFormat="1" ht="15.95" customHeight="1" thickTop="1" x14ac:dyDescent="0.25">
      <c r="A84" s="70"/>
      <c r="B84" s="2"/>
      <c r="C84" s="2"/>
      <c r="D84" s="35"/>
      <c r="E84" s="198"/>
      <c r="F84" s="198"/>
      <c r="G84" s="198"/>
      <c r="H84" s="198"/>
      <c r="I84" s="242"/>
      <c r="J84" s="197"/>
      <c r="K84" s="197"/>
      <c r="L84" s="197"/>
      <c r="M84" s="242"/>
      <c r="N84" s="197"/>
      <c r="O84" s="197"/>
    </row>
    <row r="85" spans="1:15" s="199" customFormat="1" ht="15.95" customHeight="1" x14ac:dyDescent="0.25">
      <c r="A85" s="123"/>
      <c r="B85" s="123"/>
      <c r="C85" s="2"/>
      <c r="D85" s="71"/>
      <c r="E85" s="198"/>
      <c r="F85" s="198"/>
      <c r="G85" s="198"/>
      <c r="H85" s="198"/>
      <c r="I85" s="242"/>
      <c r="J85" s="197"/>
      <c r="K85" s="197"/>
      <c r="L85" s="197"/>
      <c r="M85" s="242"/>
      <c r="N85" s="197"/>
      <c r="O85" s="197"/>
    </row>
    <row r="86" spans="1:15" ht="15.95" customHeight="1" thickBot="1" x14ac:dyDescent="0.3">
      <c r="A86" s="120" t="s">
        <v>45</v>
      </c>
      <c r="B86" s="123"/>
      <c r="C86" s="123"/>
      <c r="D86" s="123"/>
      <c r="F86" s="71">
        <v>30</v>
      </c>
      <c r="G86" s="72"/>
      <c r="I86" s="243">
        <f>I39/'BS 6-8'!E122</f>
        <v>2.4144056000000001E-2</v>
      </c>
      <c r="K86" s="130">
        <f>K39/781506849.315068</f>
        <v>0.27360797309377755</v>
      </c>
      <c r="L86" s="131"/>
      <c r="M86" s="243">
        <f>M39/'BS 6-8'!I122</f>
        <v>1.5942894999999999E-2</v>
      </c>
      <c r="N86" s="131"/>
      <c r="O86" s="130">
        <f>O39/781506849.315068</f>
        <v>0.35080145649430344</v>
      </c>
    </row>
    <row r="87" spans="1:15" s="199" customFormat="1" ht="15.95" customHeight="1" thickTop="1" x14ac:dyDescent="0.25">
      <c r="A87" s="123"/>
      <c r="B87" s="123"/>
      <c r="C87" s="2"/>
      <c r="D87" s="71"/>
      <c r="E87" s="2"/>
      <c r="F87" s="185"/>
      <c r="G87" s="93"/>
      <c r="H87" s="185"/>
      <c r="I87" s="131"/>
      <c r="J87" s="185"/>
      <c r="K87" s="131"/>
      <c r="L87" s="185"/>
      <c r="M87" s="77"/>
      <c r="N87" s="77"/>
      <c r="O87" s="77"/>
    </row>
    <row r="114" spans="1:15" ht="13.5" customHeight="1" x14ac:dyDescent="0.25"/>
    <row r="115" spans="1:15" ht="21.95" customHeight="1" x14ac:dyDescent="0.25">
      <c r="A115" s="132" t="str">
        <f>A60</f>
        <v>The accompanying notes are an integral part of these consolidated and separate financial statements.</v>
      </c>
      <c r="B115" s="5"/>
      <c r="C115" s="5"/>
      <c r="D115" s="5"/>
      <c r="E115" s="5"/>
      <c r="F115" s="63"/>
      <c r="G115" s="5"/>
      <c r="H115" s="5"/>
      <c r="I115" s="19"/>
      <c r="J115" s="94"/>
      <c r="K115" s="19"/>
      <c r="L115" s="94"/>
      <c r="M115" s="79"/>
      <c r="N115" s="94"/>
      <c r="O115" s="79"/>
    </row>
  </sheetData>
  <mergeCells count="8">
    <mergeCell ref="I67:K67"/>
    <mergeCell ref="M67:O67"/>
    <mergeCell ref="I6:K6"/>
    <mergeCell ref="M6:O6"/>
    <mergeCell ref="M7:O7"/>
    <mergeCell ref="I7:K7"/>
    <mergeCell ref="I66:K66"/>
    <mergeCell ref="M66:O66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2"/>
  <sheetViews>
    <sheetView zoomScaleNormal="100" zoomScaleSheetLayoutView="115" workbookViewId="0">
      <selection activeCell="M12" sqref="M12"/>
    </sheetView>
  </sheetViews>
  <sheetFormatPr defaultColWidth="9.28515625" defaultRowHeight="14.1" customHeight="1" x14ac:dyDescent="0.2"/>
  <cols>
    <col min="1" max="1" width="1.7109375" style="145" customWidth="1"/>
    <col min="2" max="2" width="34.28515625" style="145" customWidth="1"/>
    <col min="3" max="3" width="5.28515625" style="145" customWidth="1"/>
    <col min="4" max="4" width="0.7109375" style="144" customWidth="1"/>
    <col min="5" max="5" width="12.28515625" style="143" customWidth="1"/>
    <col min="6" max="6" width="0.7109375" style="143" customWidth="1"/>
    <col min="7" max="7" width="13.42578125" style="143" customWidth="1"/>
    <col min="8" max="8" width="0.7109375" style="143" customWidth="1"/>
    <col min="9" max="9" width="12.7109375" style="144" customWidth="1"/>
    <col min="10" max="10" width="0.7109375" style="144" customWidth="1"/>
    <col min="11" max="11" width="13.7109375" style="145" customWidth="1"/>
    <col min="12" max="12" width="0.7109375" style="144" customWidth="1"/>
    <col min="13" max="13" width="15.7109375" style="145" customWidth="1"/>
    <col min="14" max="14" width="1" style="145" customWidth="1"/>
    <col min="15" max="15" width="20" style="145" customWidth="1"/>
    <col min="16" max="16" width="0.7109375" style="145" customWidth="1"/>
    <col min="17" max="17" width="13.28515625" style="145" customWidth="1"/>
    <col min="18" max="16384" width="9.28515625" style="146"/>
  </cols>
  <sheetData>
    <row r="1" spans="1:18" ht="14.1" customHeight="1" x14ac:dyDescent="0.2">
      <c r="A1" s="1" t="s">
        <v>0</v>
      </c>
      <c r="B1" s="1"/>
      <c r="C1" s="1"/>
      <c r="D1" s="174"/>
      <c r="E1" s="166"/>
      <c r="F1" s="166"/>
      <c r="G1" s="166"/>
      <c r="H1" s="166"/>
      <c r="I1" s="155"/>
      <c r="J1" s="155"/>
      <c r="K1" s="2"/>
      <c r="L1" s="155"/>
      <c r="M1" s="2"/>
      <c r="N1" s="2"/>
      <c r="O1" s="2"/>
      <c r="P1" s="2"/>
      <c r="Q1" s="2"/>
      <c r="R1" s="3"/>
    </row>
    <row r="2" spans="1:18" ht="14.1" customHeight="1" x14ac:dyDescent="0.2">
      <c r="A2" s="280" t="s">
        <v>103</v>
      </c>
      <c r="B2" s="280"/>
      <c r="C2" s="280"/>
      <c r="D2" s="280"/>
      <c r="E2" s="280"/>
      <c r="F2" s="280"/>
      <c r="G2" s="280"/>
      <c r="H2" s="280"/>
      <c r="I2" s="155"/>
      <c r="J2" s="155"/>
      <c r="K2" s="2"/>
      <c r="L2" s="155"/>
      <c r="M2" s="2"/>
      <c r="N2" s="2"/>
      <c r="O2" s="2"/>
      <c r="P2" s="2"/>
      <c r="Q2" s="2"/>
      <c r="R2" s="3"/>
    </row>
    <row r="3" spans="1:18" ht="14.1" customHeight="1" x14ac:dyDescent="0.2">
      <c r="A3" s="4" t="str">
        <f>'PL 9-10'!A3</f>
        <v>For the year ended 31 December 2019</v>
      </c>
      <c r="B3" s="4"/>
      <c r="C3" s="4"/>
      <c r="D3" s="175"/>
      <c r="E3" s="176"/>
      <c r="F3" s="176"/>
      <c r="G3" s="176"/>
      <c r="H3" s="176"/>
      <c r="I3" s="177"/>
      <c r="J3" s="177"/>
      <c r="K3" s="5"/>
      <c r="L3" s="177"/>
      <c r="M3" s="5"/>
      <c r="N3" s="5"/>
      <c r="O3" s="5"/>
      <c r="P3" s="5"/>
      <c r="Q3" s="5"/>
      <c r="R3" s="3"/>
    </row>
    <row r="4" spans="1:18" ht="14.1" customHeight="1" x14ac:dyDescent="0.2">
      <c r="A4" s="6"/>
      <c r="B4" s="6"/>
      <c r="C4" s="6"/>
      <c r="D4" s="156"/>
      <c r="E4" s="157"/>
      <c r="F4" s="157"/>
      <c r="G4" s="157"/>
      <c r="H4" s="157"/>
      <c r="I4" s="158"/>
      <c r="J4" s="158"/>
      <c r="K4" s="7"/>
      <c r="L4" s="158"/>
      <c r="M4" s="7"/>
      <c r="N4" s="7"/>
      <c r="O4" s="7"/>
      <c r="P4" s="7"/>
      <c r="Q4" s="7"/>
      <c r="R4" s="3"/>
    </row>
    <row r="5" spans="1:18" ht="14.1" customHeight="1" x14ac:dyDescent="0.2">
      <c r="A5" s="6"/>
      <c r="B5" s="6"/>
      <c r="C5" s="6"/>
      <c r="D5" s="156"/>
      <c r="E5" s="157"/>
      <c r="F5" s="157"/>
      <c r="G5" s="157"/>
      <c r="H5" s="157"/>
      <c r="I5" s="158"/>
      <c r="J5" s="158"/>
      <c r="K5" s="7"/>
      <c r="L5" s="158"/>
      <c r="M5" s="7"/>
      <c r="N5" s="7"/>
      <c r="O5" s="7"/>
      <c r="P5" s="7"/>
      <c r="Q5" s="7"/>
      <c r="R5" s="3"/>
    </row>
    <row r="6" spans="1:18" ht="14.1" customHeight="1" x14ac:dyDescent="0.2">
      <c r="A6" s="6"/>
      <c r="B6" s="6"/>
      <c r="C6" s="6"/>
      <c r="D6" s="156"/>
      <c r="E6" s="282" t="s">
        <v>109</v>
      </c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3"/>
    </row>
    <row r="7" spans="1:18" s="147" customFormat="1" ht="14.1" customHeight="1" x14ac:dyDescent="0.2">
      <c r="A7" s="6"/>
      <c r="B7" s="6"/>
      <c r="C7" s="6"/>
      <c r="D7" s="7"/>
      <c r="E7" s="284" t="s">
        <v>94</v>
      </c>
      <c r="F7" s="284"/>
      <c r="G7" s="284"/>
      <c r="H7" s="284"/>
      <c r="I7" s="284"/>
      <c r="J7" s="284"/>
      <c r="K7" s="284"/>
      <c r="L7" s="157"/>
      <c r="M7" s="283" t="s">
        <v>127</v>
      </c>
      <c r="N7" s="283"/>
      <c r="O7" s="283"/>
      <c r="P7" s="159"/>
      <c r="Q7" s="135"/>
      <c r="R7" s="160"/>
    </row>
    <row r="8" spans="1:18" s="147" customFormat="1" ht="14.1" customHeight="1" x14ac:dyDescent="0.2">
      <c r="A8" s="6"/>
      <c r="B8" s="6"/>
      <c r="C8" s="6"/>
      <c r="D8" s="7"/>
      <c r="E8" s="161"/>
      <c r="F8" s="161"/>
      <c r="G8" s="161"/>
      <c r="H8" s="161"/>
      <c r="L8" s="157"/>
      <c r="M8" s="162"/>
      <c r="N8" s="162"/>
      <c r="O8" s="8" t="s">
        <v>128</v>
      </c>
      <c r="P8" s="163"/>
      <c r="Q8" s="135"/>
      <c r="R8" s="160"/>
    </row>
    <row r="9" spans="1:18" ht="14.1" customHeight="1" x14ac:dyDescent="0.2">
      <c r="A9" s="6"/>
      <c r="B9" s="6"/>
      <c r="C9" s="6"/>
      <c r="D9" s="7"/>
      <c r="E9" s="8" t="s">
        <v>49</v>
      </c>
      <c r="F9" s="135"/>
      <c r="G9" s="8"/>
      <c r="H9" s="135"/>
      <c r="I9" s="279" t="s">
        <v>52</v>
      </c>
      <c r="J9" s="279"/>
      <c r="K9" s="279"/>
      <c r="L9" s="157"/>
      <c r="M9" s="8" t="s">
        <v>77</v>
      </c>
      <c r="N9" s="8"/>
      <c r="O9" s="11" t="s">
        <v>129</v>
      </c>
      <c r="P9" s="8"/>
      <c r="Q9" s="135"/>
      <c r="R9" s="3"/>
    </row>
    <row r="10" spans="1:18" ht="14.1" customHeight="1" x14ac:dyDescent="0.2">
      <c r="A10" s="2"/>
      <c r="B10" s="2"/>
      <c r="C10" s="2"/>
      <c r="D10" s="164"/>
      <c r="E10" s="8" t="s">
        <v>50</v>
      </c>
      <c r="F10" s="164"/>
      <c r="G10" s="8" t="s">
        <v>168</v>
      </c>
      <c r="H10" s="164"/>
      <c r="L10" s="164"/>
      <c r="M10" s="9" t="s">
        <v>78</v>
      </c>
      <c r="N10" s="9"/>
      <c r="O10" s="8" t="s">
        <v>142</v>
      </c>
      <c r="P10" s="9"/>
      <c r="Q10" s="2"/>
      <c r="R10" s="3"/>
    </row>
    <row r="11" spans="1:18" ht="14.1" customHeight="1" x14ac:dyDescent="0.2">
      <c r="A11" s="2"/>
      <c r="B11" s="2"/>
      <c r="C11" s="2"/>
      <c r="D11" s="164"/>
      <c r="E11" s="8" t="s">
        <v>191</v>
      </c>
      <c r="F11" s="164"/>
      <c r="G11" s="8" t="s">
        <v>192</v>
      </c>
      <c r="H11" s="164"/>
      <c r="I11" s="9" t="s">
        <v>53</v>
      </c>
      <c r="J11" s="9"/>
      <c r="K11" s="9"/>
      <c r="L11" s="165"/>
      <c r="M11" s="9" t="s">
        <v>79</v>
      </c>
      <c r="N11" s="9"/>
      <c r="O11" s="8" t="s">
        <v>135</v>
      </c>
      <c r="P11" s="9"/>
      <c r="Q11" s="8" t="s">
        <v>55</v>
      </c>
      <c r="R11" s="3"/>
    </row>
    <row r="12" spans="1:18" ht="14.1" customHeight="1" x14ac:dyDescent="0.2">
      <c r="A12" s="2"/>
      <c r="B12" s="2"/>
      <c r="C12" s="10" t="s">
        <v>101</v>
      </c>
      <c r="D12" s="164"/>
      <c r="E12" s="11" t="s">
        <v>51</v>
      </c>
      <c r="F12" s="164"/>
      <c r="G12" s="11" t="s">
        <v>193</v>
      </c>
      <c r="H12" s="164"/>
      <c r="I12" s="12" t="s">
        <v>54</v>
      </c>
      <c r="J12" s="13"/>
      <c r="K12" s="11" t="s">
        <v>38</v>
      </c>
      <c r="L12" s="165"/>
      <c r="M12" s="11" t="s">
        <v>80</v>
      </c>
      <c r="N12" s="9"/>
      <c r="O12" s="11" t="s">
        <v>134</v>
      </c>
      <c r="P12" s="9"/>
      <c r="Q12" s="11" t="s">
        <v>56</v>
      </c>
      <c r="R12" s="3"/>
    </row>
    <row r="13" spans="1:18" ht="8.1" customHeight="1" x14ac:dyDescent="0.2">
      <c r="A13" s="2"/>
      <c r="B13" s="2"/>
      <c r="C13" s="2"/>
      <c r="D13" s="157"/>
      <c r="E13" s="166"/>
      <c r="F13" s="155"/>
      <c r="G13" s="166"/>
      <c r="H13" s="155"/>
      <c r="I13" s="155"/>
      <c r="J13" s="166"/>
      <c r="K13" s="166"/>
      <c r="L13" s="166"/>
      <c r="M13" s="155"/>
      <c r="N13" s="155"/>
      <c r="O13" s="155"/>
      <c r="P13" s="155"/>
      <c r="Q13" s="155"/>
      <c r="R13" s="3"/>
    </row>
    <row r="14" spans="1:18" ht="14.1" customHeight="1" x14ac:dyDescent="0.2">
      <c r="A14" s="14" t="s">
        <v>217</v>
      </c>
      <c r="B14" s="14"/>
      <c r="C14" s="14"/>
      <c r="D14" s="157"/>
      <c r="E14" s="228">
        <v>1000000000</v>
      </c>
      <c r="F14" s="15"/>
      <c r="G14" s="228">
        <v>467900000</v>
      </c>
      <c r="H14" s="15"/>
      <c r="I14" s="228">
        <v>100000000</v>
      </c>
      <c r="J14" s="15"/>
      <c r="K14" s="228">
        <v>1081987984</v>
      </c>
      <c r="L14" s="15"/>
      <c r="M14" s="228">
        <v>-23637356</v>
      </c>
      <c r="N14" s="15"/>
      <c r="O14" s="228">
        <v>348538.94400000002</v>
      </c>
      <c r="P14" s="15"/>
      <c r="Q14" s="228">
        <f>SUM(E14:O14)</f>
        <v>2626599166.9439998</v>
      </c>
      <c r="R14" s="3"/>
    </row>
    <row r="15" spans="1:18" ht="14.1" customHeight="1" x14ac:dyDescent="0.2">
      <c r="A15" s="16" t="s">
        <v>169</v>
      </c>
      <c r="B15" s="17"/>
      <c r="C15" s="18">
        <v>31</v>
      </c>
      <c r="D15" s="18"/>
      <c r="E15" s="228">
        <v>0</v>
      </c>
      <c r="F15" s="15"/>
      <c r="G15" s="228">
        <v>0</v>
      </c>
      <c r="H15" s="15"/>
      <c r="I15" s="228">
        <v>0</v>
      </c>
      <c r="J15" s="15"/>
      <c r="K15" s="228">
        <v>-39999988</v>
      </c>
      <c r="L15" s="15"/>
      <c r="M15" s="228">
        <v>0</v>
      </c>
      <c r="N15" s="15"/>
      <c r="O15" s="228">
        <v>0</v>
      </c>
      <c r="P15" s="15"/>
      <c r="Q15" s="228">
        <f t="shared" ref="Q15" si="0">SUM(E15:O15)</f>
        <v>-39999988</v>
      </c>
      <c r="R15" s="3"/>
    </row>
    <row r="16" spans="1:18" ht="14.1" customHeight="1" x14ac:dyDescent="0.2">
      <c r="A16" s="16" t="s">
        <v>236</v>
      </c>
      <c r="B16" s="17"/>
      <c r="C16" s="18"/>
      <c r="D16" s="18"/>
      <c r="E16" s="228"/>
      <c r="F16" s="15"/>
      <c r="G16" s="228"/>
      <c r="H16" s="15"/>
      <c r="I16" s="228"/>
      <c r="J16" s="15"/>
      <c r="K16" s="228"/>
      <c r="L16" s="15"/>
      <c r="M16" s="228"/>
      <c r="N16" s="15"/>
      <c r="O16" s="228"/>
      <c r="P16" s="15"/>
      <c r="Q16" s="228"/>
      <c r="R16" s="3"/>
    </row>
    <row r="17" spans="1:18" ht="14.1" customHeight="1" x14ac:dyDescent="0.2">
      <c r="A17" s="146"/>
      <c r="B17" s="2" t="s">
        <v>223</v>
      </c>
      <c r="C17" s="18"/>
      <c r="D17" s="18"/>
      <c r="E17" s="244">
        <v>0</v>
      </c>
      <c r="F17" s="15"/>
      <c r="G17" s="244">
        <v>0</v>
      </c>
      <c r="H17" s="15"/>
      <c r="I17" s="244">
        <v>0</v>
      </c>
      <c r="J17" s="15"/>
      <c r="K17" s="244">
        <f>'PL 9-10'!I39</f>
        <v>24144056</v>
      </c>
      <c r="L17" s="15"/>
      <c r="M17" s="244">
        <v>0</v>
      </c>
      <c r="N17" s="15"/>
      <c r="O17" s="244">
        <v>-348539</v>
      </c>
      <c r="P17" s="15"/>
      <c r="Q17" s="244">
        <f>SUM(E17:O17)</f>
        <v>23795517</v>
      </c>
      <c r="R17" s="3"/>
    </row>
    <row r="18" spans="1:18" ht="8.1" customHeight="1" x14ac:dyDescent="0.2">
      <c r="A18" s="2"/>
      <c r="B18" s="2"/>
      <c r="C18" s="2"/>
      <c r="D18" s="167"/>
      <c r="E18" s="228"/>
      <c r="F18" s="15"/>
      <c r="G18" s="228"/>
      <c r="H18" s="15"/>
      <c r="I18" s="228"/>
      <c r="J18" s="15"/>
      <c r="K18" s="228"/>
      <c r="L18" s="15"/>
      <c r="M18" s="228"/>
      <c r="N18" s="15"/>
      <c r="O18" s="228"/>
      <c r="P18" s="15"/>
      <c r="Q18" s="228"/>
      <c r="R18" s="3"/>
    </row>
    <row r="19" spans="1:18" ht="14.1" customHeight="1" thickBot="1" x14ac:dyDescent="0.25">
      <c r="A19" s="14" t="s">
        <v>218</v>
      </c>
      <c r="B19" s="14"/>
      <c r="C19" s="14"/>
      <c r="D19" s="158"/>
      <c r="E19" s="245">
        <f>SUM(E14:E17)</f>
        <v>1000000000</v>
      </c>
      <c r="F19" s="15"/>
      <c r="G19" s="245">
        <f>SUM(G14:G17)</f>
        <v>467900000</v>
      </c>
      <c r="H19" s="15"/>
      <c r="I19" s="245">
        <f>SUM(I14:I17)</f>
        <v>100000000</v>
      </c>
      <c r="J19" s="15"/>
      <c r="K19" s="245">
        <f>SUM(K14:K17)</f>
        <v>1066132052</v>
      </c>
      <c r="L19" s="15"/>
      <c r="M19" s="245">
        <f>SUM(M14:M17)</f>
        <v>-23637356</v>
      </c>
      <c r="N19" s="15"/>
      <c r="O19" s="245" t="s">
        <v>219</v>
      </c>
      <c r="P19" s="15"/>
      <c r="Q19" s="245">
        <f>SUM(Q14:Q17)</f>
        <v>2610394695.9439998</v>
      </c>
      <c r="R19" s="3"/>
    </row>
    <row r="20" spans="1:18" s="149" customFormat="1" ht="14.1" customHeight="1" thickTop="1" x14ac:dyDescent="0.2">
      <c r="A20" s="169"/>
      <c r="B20" s="169"/>
      <c r="C20" s="169"/>
      <c r="D20" s="170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2"/>
    </row>
    <row r="21" spans="1:18" s="149" customFormat="1" ht="14.1" customHeight="1" x14ac:dyDescent="0.2">
      <c r="A21" s="169"/>
      <c r="B21" s="169"/>
      <c r="C21" s="169"/>
      <c r="D21" s="170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2"/>
    </row>
    <row r="22" spans="1:18" s="148" customFormat="1" ht="14.1" customHeight="1" x14ac:dyDescent="0.2">
      <c r="A22" s="6"/>
      <c r="B22" s="6"/>
      <c r="C22" s="6"/>
      <c r="D22" s="156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173"/>
    </row>
    <row r="23" spans="1:18" ht="14.1" customHeight="1" x14ac:dyDescent="0.2">
      <c r="A23" s="6"/>
      <c r="B23" s="6"/>
      <c r="C23" s="6"/>
      <c r="D23" s="156"/>
      <c r="E23" s="282" t="s">
        <v>109</v>
      </c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3"/>
    </row>
    <row r="24" spans="1:18" s="147" customFormat="1" ht="14.1" customHeight="1" x14ac:dyDescent="0.2">
      <c r="A24" s="6"/>
      <c r="B24" s="6"/>
      <c r="C24" s="6"/>
      <c r="D24" s="7"/>
      <c r="E24" s="284" t="s">
        <v>94</v>
      </c>
      <c r="F24" s="284"/>
      <c r="G24" s="284"/>
      <c r="H24" s="284"/>
      <c r="I24" s="284"/>
      <c r="J24" s="284"/>
      <c r="K24" s="284"/>
      <c r="L24" s="157"/>
      <c r="M24" s="283" t="s">
        <v>127</v>
      </c>
      <c r="N24" s="283"/>
      <c r="O24" s="283"/>
      <c r="P24" s="159"/>
      <c r="Q24" s="135"/>
      <c r="R24" s="160"/>
    </row>
    <row r="25" spans="1:18" ht="14.1" customHeight="1" x14ac:dyDescent="0.2">
      <c r="A25" s="6"/>
      <c r="B25" s="6"/>
      <c r="C25" s="6"/>
      <c r="D25" s="7"/>
      <c r="E25" s="161"/>
      <c r="F25" s="161"/>
      <c r="G25" s="161"/>
      <c r="H25" s="161"/>
      <c r="I25" s="161"/>
      <c r="J25" s="161"/>
      <c r="K25" s="161"/>
      <c r="L25" s="157"/>
      <c r="M25" s="162"/>
      <c r="N25" s="162"/>
      <c r="O25" s="8" t="s">
        <v>128</v>
      </c>
      <c r="P25" s="163"/>
      <c r="Q25" s="135"/>
      <c r="R25" s="3"/>
    </row>
    <row r="26" spans="1:18" ht="14.1" customHeight="1" x14ac:dyDescent="0.2">
      <c r="A26" s="6"/>
      <c r="B26" s="6"/>
      <c r="C26" s="6"/>
      <c r="D26" s="7"/>
      <c r="E26" s="8" t="s">
        <v>49</v>
      </c>
      <c r="F26" s="135"/>
      <c r="G26" s="8"/>
      <c r="H26" s="135"/>
      <c r="I26" s="279" t="s">
        <v>52</v>
      </c>
      <c r="J26" s="279"/>
      <c r="K26" s="279"/>
      <c r="L26" s="157"/>
      <c r="M26" s="8" t="s">
        <v>77</v>
      </c>
      <c r="N26" s="8"/>
      <c r="O26" s="11" t="s">
        <v>129</v>
      </c>
      <c r="P26" s="8"/>
      <c r="Q26" s="135"/>
      <c r="R26" s="3"/>
    </row>
    <row r="27" spans="1:18" ht="14.1" customHeight="1" x14ac:dyDescent="0.2">
      <c r="A27" s="2"/>
      <c r="B27" s="2"/>
      <c r="C27" s="2"/>
      <c r="D27" s="164"/>
      <c r="E27" s="8" t="s">
        <v>50</v>
      </c>
      <c r="F27" s="164"/>
      <c r="G27" s="8" t="s">
        <v>168</v>
      </c>
      <c r="H27" s="164"/>
      <c r="L27" s="164"/>
      <c r="M27" s="9" t="s">
        <v>78</v>
      </c>
      <c r="N27" s="9"/>
      <c r="O27" s="8" t="s">
        <v>142</v>
      </c>
      <c r="P27" s="9"/>
      <c r="Q27" s="2"/>
      <c r="R27" s="3"/>
    </row>
    <row r="28" spans="1:18" ht="14.1" customHeight="1" x14ac:dyDescent="0.2">
      <c r="A28" s="2"/>
      <c r="B28" s="2"/>
      <c r="C28" s="2"/>
      <c r="D28" s="164"/>
      <c r="E28" s="8" t="s">
        <v>191</v>
      </c>
      <c r="F28" s="164"/>
      <c r="G28" s="8" t="s">
        <v>192</v>
      </c>
      <c r="H28" s="164"/>
      <c r="I28" s="9" t="s">
        <v>53</v>
      </c>
      <c r="J28" s="9"/>
      <c r="K28" s="9"/>
      <c r="L28" s="165"/>
      <c r="M28" s="9" t="s">
        <v>79</v>
      </c>
      <c r="N28" s="9"/>
      <c r="O28" s="8" t="s">
        <v>135</v>
      </c>
      <c r="P28" s="9"/>
      <c r="Q28" s="8" t="s">
        <v>55</v>
      </c>
      <c r="R28" s="3"/>
    </row>
    <row r="29" spans="1:18" ht="14.1" customHeight="1" x14ac:dyDescent="0.2">
      <c r="A29" s="2"/>
      <c r="B29" s="2"/>
      <c r="C29" s="10" t="s">
        <v>20</v>
      </c>
      <c r="D29" s="164"/>
      <c r="E29" s="11" t="s">
        <v>51</v>
      </c>
      <c r="F29" s="164"/>
      <c r="G29" s="11" t="s">
        <v>193</v>
      </c>
      <c r="H29" s="164"/>
      <c r="I29" s="12" t="s">
        <v>54</v>
      </c>
      <c r="J29" s="13"/>
      <c r="K29" s="11" t="s">
        <v>38</v>
      </c>
      <c r="L29" s="165"/>
      <c r="M29" s="11" t="s">
        <v>80</v>
      </c>
      <c r="N29" s="9"/>
      <c r="O29" s="11" t="s">
        <v>134</v>
      </c>
      <c r="P29" s="9"/>
      <c r="Q29" s="11" t="s">
        <v>56</v>
      </c>
      <c r="R29" s="3"/>
    </row>
    <row r="30" spans="1:18" ht="8.1" customHeight="1" x14ac:dyDescent="0.2">
      <c r="A30" s="2"/>
      <c r="B30" s="2"/>
      <c r="C30" s="2"/>
      <c r="D30" s="157"/>
      <c r="E30" s="166"/>
      <c r="F30" s="155"/>
      <c r="G30" s="166"/>
      <c r="H30" s="155"/>
      <c r="I30" s="155"/>
      <c r="J30" s="166"/>
      <c r="K30" s="166"/>
      <c r="L30" s="166"/>
      <c r="M30" s="155"/>
      <c r="N30" s="155"/>
      <c r="O30" s="155"/>
      <c r="P30" s="155"/>
      <c r="Q30" s="155"/>
      <c r="R30" s="3"/>
    </row>
    <row r="31" spans="1:18" ht="14.1" customHeight="1" x14ac:dyDescent="0.2">
      <c r="A31" s="14" t="s">
        <v>160</v>
      </c>
      <c r="B31" s="14"/>
      <c r="C31" s="14"/>
      <c r="D31" s="157"/>
      <c r="E31" s="15">
        <v>750000000</v>
      </c>
      <c r="F31" s="15"/>
      <c r="G31" s="15">
        <v>0</v>
      </c>
      <c r="H31" s="15"/>
      <c r="I31" s="15">
        <v>28600214</v>
      </c>
      <c r="J31" s="15"/>
      <c r="K31" s="15">
        <v>1005791750</v>
      </c>
      <c r="L31" s="15"/>
      <c r="M31" s="15">
        <v>-23637356</v>
      </c>
      <c r="N31" s="15"/>
      <c r="O31" s="15">
        <v>39127</v>
      </c>
      <c r="P31" s="15"/>
      <c r="Q31" s="15">
        <f>SUM(E31:O31)</f>
        <v>1760793735</v>
      </c>
      <c r="R31" s="3"/>
    </row>
    <row r="32" spans="1:18" ht="14.1" customHeight="1" x14ac:dyDescent="0.2">
      <c r="A32" s="16" t="s">
        <v>170</v>
      </c>
      <c r="B32" s="17"/>
      <c r="C32" s="18">
        <v>25</v>
      </c>
      <c r="D32" s="18"/>
      <c r="E32" s="15">
        <v>250000000</v>
      </c>
      <c r="F32" s="15"/>
      <c r="G32" s="15">
        <v>467900000</v>
      </c>
      <c r="H32" s="15"/>
      <c r="I32" s="15">
        <v>0</v>
      </c>
      <c r="J32" s="15"/>
      <c r="K32" s="15">
        <v>0</v>
      </c>
      <c r="L32" s="15"/>
      <c r="M32" s="15">
        <v>0</v>
      </c>
      <c r="N32" s="15"/>
      <c r="O32" s="15">
        <v>0</v>
      </c>
      <c r="P32" s="15"/>
      <c r="Q32" s="15">
        <f t="shared" ref="Q32:Q34" si="1">SUM(E32:O32)</f>
        <v>717900000</v>
      </c>
      <c r="R32" s="3"/>
    </row>
    <row r="33" spans="1:18" ht="14.1" customHeight="1" x14ac:dyDescent="0.2">
      <c r="A33" s="16" t="s">
        <v>169</v>
      </c>
      <c r="B33" s="17"/>
      <c r="C33" s="18">
        <v>31</v>
      </c>
      <c r="D33" s="18"/>
      <c r="E33" s="15">
        <v>0</v>
      </c>
      <c r="F33" s="15"/>
      <c r="G33" s="15">
        <v>0</v>
      </c>
      <c r="H33" s="15"/>
      <c r="I33" s="15">
        <v>0</v>
      </c>
      <c r="J33" s="15"/>
      <c r="K33" s="15">
        <v>-69999174</v>
      </c>
      <c r="L33" s="15"/>
      <c r="M33" s="15">
        <v>0</v>
      </c>
      <c r="N33" s="15"/>
      <c r="O33" s="15">
        <v>0</v>
      </c>
      <c r="P33" s="15"/>
      <c r="Q33" s="15">
        <f t="shared" si="1"/>
        <v>-69999174</v>
      </c>
      <c r="R33" s="3"/>
    </row>
    <row r="34" spans="1:18" ht="14.1" customHeight="1" x14ac:dyDescent="0.2">
      <c r="A34" s="16" t="s">
        <v>48</v>
      </c>
      <c r="B34" s="17"/>
      <c r="C34" s="18">
        <v>26</v>
      </c>
      <c r="D34" s="18"/>
      <c r="E34" s="15">
        <v>0</v>
      </c>
      <c r="F34" s="15"/>
      <c r="G34" s="15">
        <v>0</v>
      </c>
      <c r="H34" s="15"/>
      <c r="I34" s="15">
        <v>71399786</v>
      </c>
      <c r="J34" s="15"/>
      <c r="K34" s="15">
        <v>-71399786</v>
      </c>
      <c r="L34" s="15"/>
      <c r="M34" s="15">
        <v>0</v>
      </c>
      <c r="N34" s="15"/>
      <c r="O34" s="15">
        <v>0</v>
      </c>
      <c r="P34" s="15"/>
      <c r="Q34" s="15">
        <f t="shared" si="1"/>
        <v>0</v>
      </c>
      <c r="R34" s="3"/>
    </row>
    <row r="35" spans="1:18" ht="14.1" customHeight="1" x14ac:dyDescent="0.2">
      <c r="A35" s="2" t="s">
        <v>47</v>
      </c>
      <c r="B35" s="17"/>
      <c r="C35" s="18"/>
      <c r="D35" s="18"/>
      <c r="E35" s="19">
        <v>0</v>
      </c>
      <c r="F35" s="15"/>
      <c r="G35" s="19">
        <v>0</v>
      </c>
      <c r="H35" s="15"/>
      <c r="I35" s="19">
        <v>0</v>
      </c>
      <c r="J35" s="15"/>
      <c r="K35" s="19">
        <v>217595194</v>
      </c>
      <c r="L35" s="15"/>
      <c r="M35" s="19">
        <v>0</v>
      </c>
      <c r="N35" s="15"/>
      <c r="O35" s="19">
        <v>309411.94400000002</v>
      </c>
      <c r="P35" s="15"/>
      <c r="Q35" s="19">
        <f>SUM(E35:O35)</f>
        <v>217904605.94400001</v>
      </c>
      <c r="R35" s="3"/>
    </row>
    <row r="36" spans="1:18" ht="8.1" customHeight="1" x14ac:dyDescent="0.2">
      <c r="A36" s="2"/>
      <c r="B36" s="2"/>
      <c r="C36" s="2"/>
      <c r="D36" s="16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"/>
    </row>
    <row r="37" spans="1:18" ht="14.1" customHeight="1" thickBot="1" x14ac:dyDescent="0.25">
      <c r="A37" s="14" t="s">
        <v>161</v>
      </c>
      <c r="B37" s="14"/>
      <c r="C37" s="14"/>
      <c r="D37" s="158"/>
      <c r="E37" s="168">
        <f>SUM(E31:E35)</f>
        <v>1000000000</v>
      </c>
      <c r="F37" s="15"/>
      <c r="G37" s="168">
        <f>SUM(G31:G35)</f>
        <v>467900000</v>
      </c>
      <c r="H37" s="15"/>
      <c r="I37" s="168">
        <f>SUM(I31:I35)</f>
        <v>100000000</v>
      </c>
      <c r="J37" s="15"/>
      <c r="K37" s="168">
        <f>SUM(K31:K35)</f>
        <v>1081987984</v>
      </c>
      <c r="L37" s="15"/>
      <c r="M37" s="168">
        <f>SUM(M31:M35)</f>
        <v>-23637356</v>
      </c>
      <c r="N37" s="15"/>
      <c r="O37" s="168">
        <f>SUM(O31:O35)</f>
        <v>348538.94400000002</v>
      </c>
      <c r="P37" s="15"/>
      <c r="Q37" s="168">
        <f>SUM(Q31:Q35)</f>
        <v>2626599166.9440002</v>
      </c>
      <c r="R37" s="3"/>
    </row>
    <row r="38" spans="1:18" ht="14.1" customHeight="1" thickTop="1" x14ac:dyDescent="0.2">
      <c r="A38" s="14"/>
      <c r="B38" s="14"/>
      <c r="C38" s="14"/>
      <c r="D38" s="158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3"/>
    </row>
    <row r="39" spans="1:18" ht="14.1" customHeight="1" x14ac:dyDescent="0.2">
      <c r="A39" s="14"/>
      <c r="B39" s="14"/>
      <c r="C39" s="14"/>
      <c r="D39" s="158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3"/>
    </row>
    <row r="40" spans="1:18" ht="17.25" customHeight="1" x14ac:dyDescent="0.2">
      <c r="A40" s="14"/>
      <c r="B40" s="14"/>
      <c r="C40" s="14"/>
      <c r="D40" s="158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3"/>
    </row>
    <row r="41" spans="1:18" ht="21.95" customHeight="1" x14ac:dyDescent="0.2">
      <c r="A41" s="5" t="str">
        <f>'BS 6-8'!A100</f>
        <v>The accompanying notes are an integral part of these consolidated and separate financial statements.</v>
      </c>
      <c r="B41" s="5"/>
      <c r="C41" s="5"/>
      <c r="D41" s="177"/>
      <c r="E41" s="177"/>
      <c r="F41" s="177"/>
      <c r="G41" s="177"/>
      <c r="H41" s="177"/>
      <c r="I41" s="177"/>
      <c r="J41" s="177"/>
      <c r="K41" s="5"/>
      <c r="L41" s="177"/>
      <c r="M41" s="5"/>
      <c r="N41" s="5"/>
      <c r="O41" s="5"/>
      <c r="P41" s="5"/>
      <c r="Q41" s="5"/>
      <c r="R41" s="3"/>
    </row>
    <row r="42" spans="1:18" ht="14.1" customHeight="1" x14ac:dyDescent="0.2">
      <c r="A42" s="2"/>
      <c r="B42" s="2"/>
      <c r="C42" s="2"/>
      <c r="D42" s="155"/>
      <c r="E42" s="166"/>
      <c r="F42" s="166"/>
      <c r="G42" s="166"/>
      <c r="H42" s="166"/>
      <c r="I42" s="155"/>
      <c r="J42" s="155"/>
      <c r="K42" s="2"/>
      <c r="L42" s="155"/>
      <c r="M42" s="2"/>
      <c r="N42" s="2"/>
      <c r="O42" s="2"/>
      <c r="P42" s="2"/>
      <c r="Q42" s="2"/>
      <c r="R42" s="3"/>
    </row>
  </sheetData>
  <mergeCells count="10">
    <mergeCell ref="I26:K26"/>
    <mergeCell ref="I9:K9"/>
    <mergeCell ref="A2:H2"/>
    <mergeCell ref="E22:Q22"/>
    <mergeCell ref="E6:Q6"/>
    <mergeCell ref="E23:Q23"/>
    <mergeCell ref="M7:O7"/>
    <mergeCell ref="E7:K7"/>
    <mergeCell ref="E24:K24"/>
    <mergeCell ref="M24:O24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3"/>
  <sheetViews>
    <sheetView zoomScaleNormal="100" zoomScaleSheetLayoutView="100" workbookViewId="0">
      <selection activeCell="T15" sqref="T15"/>
    </sheetView>
  </sheetViews>
  <sheetFormatPr defaultColWidth="9.28515625" defaultRowHeight="13.15" customHeight="1" x14ac:dyDescent="0.25"/>
  <cols>
    <col min="1" max="1" width="1.5703125" style="2" customWidth="1"/>
    <col min="2" max="2" width="36.140625" style="2" customWidth="1"/>
    <col min="3" max="3" width="6" style="106" customWidth="1"/>
    <col min="4" max="4" width="0.7109375" style="106" customWidth="1"/>
    <col min="5" max="5" width="12.7109375" style="76" customWidth="1"/>
    <col min="6" max="6" width="0.7109375" style="76" customWidth="1"/>
    <col min="7" max="7" width="13.28515625" style="76" customWidth="1"/>
    <col min="8" max="8" width="0.7109375" style="76" customWidth="1"/>
    <col min="9" max="9" width="13.7109375" style="93" customWidth="1"/>
    <col min="10" max="10" width="0.7109375" style="93" customWidth="1"/>
    <col min="11" max="11" width="13.7109375" style="93" customWidth="1"/>
    <col min="12" max="12" width="0.7109375" style="93" customWidth="1"/>
    <col min="13" max="13" width="18.7109375" style="93" customWidth="1"/>
    <col min="14" max="14" width="0.7109375" style="93" customWidth="1"/>
    <col min="15" max="15" width="14.7109375" style="93" customWidth="1"/>
    <col min="16" max="16" width="20" style="77" customWidth="1"/>
    <col min="17" max="18" width="12.42578125" style="77" bestFit="1" customWidth="1"/>
    <col min="19" max="16384" width="9.28515625" style="77"/>
  </cols>
  <sheetData>
    <row r="1" spans="1:16" ht="15" customHeight="1" x14ac:dyDescent="0.25">
      <c r="A1" s="1" t="str">
        <f>'Equity Conso 11'!A1</f>
        <v xml:space="preserve">Chaoprayamahanakorn Public Company Limited </v>
      </c>
      <c r="B1" s="1"/>
      <c r="C1" s="92"/>
      <c r="D1" s="92"/>
    </row>
    <row r="2" spans="1:16" ht="15" customHeight="1" x14ac:dyDescent="0.25">
      <c r="A2" s="280" t="s">
        <v>116</v>
      </c>
      <c r="B2" s="280"/>
      <c r="C2" s="280"/>
      <c r="D2" s="280"/>
      <c r="E2" s="280"/>
      <c r="F2" s="280"/>
      <c r="G2" s="187"/>
      <c r="H2" s="187"/>
    </row>
    <row r="3" spans="1:16" ht="15" customHeight="1" x14ac:dyDescent="0.25">
      <c r="A3" s="4" t="str">
        <f>'Equity Conso 11'!A3</f>
        <v>For the year ended 31 December 2019</v>
      </c>
      <c r="B3" s="4"/>
      <c r="C3" s="188"/>
      <c r="D3" s="188"/>
      <c r="E3" s="79"/>
      <c r="F3" s="79"/>
      <c r="G3" s="79"/>
      <c r="H3" s="79"/>
      <c r="I3" s="94"/>
      <c r="J3" s="94"/>
      <c r="K3" s="94"/>
      <c r="L3" s="94"/>
      <c r="M3" s="94"/>
      <c r="N3" s="94"/>
      <c r="O3" s="94"/>
    </row>
    <row r="4" spans="1:16" ht="15" customHeight="1" x14ac:dyDescent="0.25">
      <c r="A4" s="6"/>
      <c r="B4" s="6"/>
      <c r="C4" s="135"/>
      <c r="D4" s="135"/>
      <c r="E4" s="83"/>
      <c r="F4" s="83"/>
      <c r="G4" s="83"/>
      <c r="H4" s="83"/>
      <c r="I4" s="95"/>
      <c r="J4" s="95"/>
      <c r="K4" s="95"/>
      <c r="L4" s="95"/>
      <c r="M4" s="95"/>
      <c r="N4" s="95"/>
      <c r="O4" s="95"/>
    </row>
    <row r="5" spans="1:16" ht="15" customHeight="1" x14ac:dyDescent="0.25">
      <c r="A5" s="6"/>
      <c r="B5" s="6"/>
      <c r="C5" s="135"/>
      <c r="D5" s="135"/>
      <c r="E5" s="83"/>
      <c r="F5" s="83"/>
      <c r="G5" s="83"/>
      <c r="H5" s="83"/>
      <c r="I5" s="95"/>
      <c r="J5" s="95"/>
      <c r="K5" s="95"/>
      <c r="L5" s="95"/>
      <c r="M5" s="95"/>
      <c r="N5" s="95"/>
      <c r="O5" s="95"/>
    </row>
    <row r="6" spans="1:16" ht="15" customHeight="1" x14ac:dyDescent="0.25">
      <c r="A6" s="6"/>
      <c r="B6" s="6"/>
      <c r="C6" s="135"/>
      <c r="D6" s="135"/>
      <c r="E6" s="285" t="s">
        <v>108</v>
      </c>
      <c r="F6" s="285"/>
      <c r="G6" s="285"/>
      <c r="H6" s="285"/>
      <c r="I6" s="285"/>
      <c r="J6" s="285"/>
      <c r="K6" s="285"/>
      <c r="L6" s="285"/>
      <c r="M6" s="285"/>
      <c r="N6" s="285"/>
      <c r="O6" s="285"/>
    </row>
    <row r="7" spans="1:16" ht="15" customHeight="1" x14ac:dyDescent="0.25">
      <c r="A7" s="6"/>
      <c r="B7" s="6"/>
      <c r="C7" s="135"/>
      <c r="D7" s="135"/>
      <c r="E7" s="8"/>
      <c r="F7" s="96"/>
      <c r="G7" s="8"/>
      <c r="H7" s="96"/>
      <c r="I7" s="96"/>
      <c r="J7" s="96"/>
      <c r="K7" s="133"/>
      <c r="L7" s="133"/>
      <c r="M7" s="142" t="s">
        <v>128</v>
      </c>
      <c r="N7" s="96"/>
      <c r="O7" s="96"/>
    </row>
    <row r="8" spans="1:16" ht="15" customHeight="1" x14ac:dyDescent="0.25">
      <c r="C8" s="97"/>
      <c r="D8" s="97"/>
      <c r="E8" s="8" t="s">
        <v>49</v>
      </c>
      <c r="F8" s="82"/>
      <c r="G8" s="8"/>
      <c r="H8" s="82"/>
      <c r="I8" s="286" t="s">
        <v>52</v>
      </c>
      <c r="J8" s="286"/>
      <c r="K8" s="286"/>
      <c r="L8" s="98"/>
      <c r="M8" s="11" t="s">
        <v>130</v>
      </c>
      <c r="N8" s="98"/>
      <c r="O8" s="9"/>
    </row>
    <row r="9" spans="1:16" ht="15" customHeight="1" x14ac:dyDescent="0.25">
      <c r="C9" s="97"/>
      <c r="D9" s="97"/>
      <c r="E9" s="8" t="s">
        <v>50</v>
      </c>
      <c r="F9" s="82"/>
      <c r="G9" s="8" t="s">
        <v>168</v>
      </c>
      <c r="H9" s="82"/>
      <c r="I9" s="98"/>
      <c r="J9" s="98"/>
      <c r="K9" s="98"/>
      <c r="L9" s="98"/>
      <c r="M9" s="8" t="s">
        <v>142</v>
      </c>
      <c r="N9" s="98"/>
      <c r="O9" s="9"/>
    </row>
    <row r="10" spans="1:16" ht="15" customHeight="1" x14ac:dyDescent="0.25">
      <c r="C10" s="97"/>
      <c r="D10" s="97"/>
      <c r="E10" s="8" t="s">
        <v>191</v>
      </c>
      <c r="F10" s="82"/>
      <c r="G10" s="8" t="s">
        <v>192</v>
      </c>
      <c r="H10" s="82"/>
      <c r="I10" s="9" t="s">
        <v>53</v>
      </c>
      <c r="J10" s="9"/>
      <c r="K10" s="9"/>
      <c r="L10" s="9"/>
      <c r="M10" s="8" t="s">
        <v>135</v>
      </c>
      <c r="N10" s="9"/>
      <c r="O10" s="9" t="s">
        <v>55</v>
      </c>
    </row>
    <row r="11" spans="1:16" ht="15" customHeight="1" x14ac:dyDescent="0.25">
      <c r="C11" s="99" t="s">
        <v>101</v>
      </c>
      <c r="D11" s="97"/>
      <c r="E11" s="11" t="s">
        <v>51</v>
      </c>
      <c r="F11" s="82"/>
      <c r="G11" s="11" t="s">
        <v>193</v>
      </c>
      <c r="H11" s="82"/>
      <c r="I11" s="12" t="s">
        <v>54</v>
      </c>
      <c r="J11" s="13"/>
      <c r="K11" s="11" t="s">
        <v>38</v>
      </c>
      <c r="L11" s="9"/>
      <c r="M11" s="11" t="s">
        <v>134</v>
      </c>
      <c r="N11" s="9"/>
      <c r="O11" s="11" t="s">
        <v>56</v>
      </c>
    </row>
    <row r="12" spans="1:16" ht="6" customHeight="1" x14ac:dyDescent="0.25">
      <c r="C12" s="100"/>
      <c r="D12" s="100"/>
      <c r="E12" s="224"/>
      <c r="F12" s="93"/>
      <c r="G12" s="224"/>
      <c r="H12" s="93"/>
      <c r="I12" s="252"/>
      <c r="J12" s="76"/>
      <c r="K12" s="224"/>
      <c r="L12" s="76"/>
      <c r="M12" s="252"/>
      <c r="N12" s="76"/>
      <c r="O12" s="252"/>
    </row>
    <row r="13" spans="1:16" ht="15" customHeight="1" x14ac:dyDescent="0.25">
      <c r="A13" s="14" t="s">
        <v>217</v>
      </c>
      <c r="B13" s="14"/>
      <c r="C13" s="100"/>
      <c r="D13" s="100"/>
      <c r="E13" s="246">
        <v>1000000000</v>
      </c>
      <c r="F13" s="101"/>
      <c r="G13" s="246">
        <v>467900000</v>
      </c>
      <c r="H13" s="101"/>
      <c r="I13" s="246">
        <v>100000000</v>
      </c>
      <c r="J13" s="101"/>
      <c r="K13" s="246">
        <v>700471248</v>
      </c>
      <c r="L13" s="101"/>
      <c r="M13" s="246">
        <v>348538.94400000002</v>
      </c>
      <c r="N13" s="101"/>
      <c r="O13" s="250">
        <f>SUM(E13:M13)</f>
        <v>2268719786.9439998</v>
      </c>
    </row>
    <row r="14" spans="1:16" ht="15" customHeight="1" x14ac:dyDescent="0.25">
      <c r="A14" s="200" t="s">
        <v>169</v>
      </c>
      <c r="B14" s="201"/>
      <c r="C14" s="202">
        <v>31</v>
      </c>
      <c r="D14" s="202"/>
      <c r="E14" s="247">
        <v>0</v>
      </c>
      <c r="F14" s="203"/>
      <c r="G14" s="247">
        <v>0</v>
      </c>
      <c r="H14" s="203"/>
      <c r="I14" s="247">
        <v>0</v>
      </c>
      <c r="J14" s="203"/>
      <c r="K14" s="247">
        <v>-39999988</v>
      </c>
      <c r="L14" s="203"/>
      <c r="M14" s="250">
        <v>0</v>
      </c>
      <c r="N14" s="203"/>
      <c r="O14" s="250">
        <f>SUM(E14:M14)</f>
        <v>-39999988</v>
      </c>
      <c r="P14" s="195"/>
    </row>
    <row r="15" spans="1:16" ht="15" customHeight="1" x14ac:dyDescent="0.25">
      <c r="A15" s="200" t="s">
        <v>210</v>
      </c>
      <c r="B15" s="201"/>
      <c r="C15" s="202"/>
      <c r="D15" s="202"/>
      <c r="E15" s="247"/>
      <c r="F15" s="203"/>
      <c r="G15" s="247"/>
      <c r="H15" s="203"/>
      <c r="I15" s="247"/>
      <c r="J15" s="203"/>
      <c r="K15" s="247"/>
      <c r="L15" s="203"/>
      <c r="M15" s="250"/>
      <c r="N15" s="203"/>
      <c r="O15" s="250"/>
      <c r="P15" s="195"/>
    </row>
    <row r="16" spans="1:16" ht="15" customHeight="1" x14ac:dyDescent="0.25">
      <c r="A16" s="77"/>
      <c r="B16" s="200" t="s">
        <v>223</v>
      </c>
      <c r="C16" s="202"/>
      <c r="D16" s="202"/>
      <c r="E16" s="248">
        <v>0</v>
      </c>
      <c r="F16" s="203"/>
      <c r="G16" s="248">
        <v>0</v>
      </c>
      <c r="H16" s="203"/>
      <c r="I16" s="248">
        <v>0</v>
      </c>
      <c r="J16" s="203"/>
      <c r="K16" s="248">
        <f>'PL 9-10'!M39</f>
        <v>15942895</v>
      </c>
      <c r="L16" s="205"/>
      <c r="M16" s="248">
        <v>-348539</v>
      </c>
      <c r="N16" s="203"/>
      <c r="O16" s="248">
        <f>SUM(E16:M16)</f>
        <v>15594356</v>
      </c>
      <c r="P16" s="195"/>
    </row>
    <row r="17" spans="1:17" ht="6" customHeight="1" x14ac:dyDescent="0.25">
      <c r="A17" s="200"/>
      <c r="B17" s="201"/>
      <c r="C17" s="202"/>
      <c r="D17" s="202"/>
      <c r="E17" s="247"/>
      <c r="F17" s="203"/>
      <c r="G17" s="247"/>
      <c r="H17" s="203"/>
      <c r="I17" s="247"/>
      <c r="J17" s="203"/>
      <c r="K17" s="247"/>
      <c r="L17" s="203"/>
      <c r="M17" s="250"/>
      <c r="N17" s="203"/>
      <c r="O17" s="250"/>
      <c r="P17" s="195"/>
    </row>
    <row r="18" spans="1:17" ht="15" customHeight="1" thickBot="1" x14ac:dyDescent="0.3">
      <c r="A18" s="14" t="s">
        <v>218</v>
      </c>
      <c r="B18" s="14"/>
      <c r="C18" s="100"/>
      <c r="D18" s="100"/>
      <c r="E18" s="249">
        <f>SUM(E13:E16)</f>
        <v>1000000000</v>
      </c>
      <c r="F18" s="83"/>
      <c r="G18" s="249">
        <f>SUM(G13:G16)</f>
        <v>467900000</v>
      </c>
      <c r="H18" s="83"/>
      <c r="I18" s="249">
        <f>SUM(I13:I16)</f>
        <v>100000000</v>
      </c>
      <c r="J18" s="83"/>
      <c r="K18" s="249">
        <f>SUM(K13:K16)</f>
        <v>676414155</v>
      </c>
      <c r="L18" s="83"/>
      <c r="M18" s="249" t="s">
        <v>219</v>
      </c>
      <c r="N18" s="83"/>
      <c r="O18" s="249">
        <f>SUM(O13:O16)</f>
        <v>2244314154.9439998</v>
      </c>
      <c r="P18" s="87"/>
      <c r="Q18" s="195"/>
    </row>
    <row r="19" spans="1:17" ht="15" customHeight="1" thickTop="1" x14ac:dyDescent="0.25">
      <c r="A19" s="14"/>
      <c r="B19" s="14"/>
      <c r="C19" s="100"/>
      <c r="D19" s="10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206"/>
      <c r="Q19" s="103"/>
    </row>
    <row r="20" spans="1:17" ht="15" customHeight="1" x14ac:dyDescent="0.25">
      <c r="A20" s="14"/>
      <c r="B20" s="14"/>
      <c r="C20" s="100"/>
      <c r="D20" s="10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206"/>
      <c r="Q20" s="103"/>
    </row>
    <row r="21" spans="1:17" ht="15" customHeight="1" x14ac:dyDescent="0.25">
      <c r="A21" s="6"/>
      <c r="B21" s="6"/>
      <c r="C21" s="135"/>
      <c r="D21" s="135"/>
      <c r="E21" s="285" t="str">
        <f>E6</f>
        <v>Separate financial statements (Baht)</v>
      </c>
      <c r="F21" s="285"/>
      <c r="G21" s="285"/>
      <c r="H21" s="285"/>
      <c r="I21" s="285"/>
      <c r="J21" s="285"/>
      <c r="K21" s="285"/>
      <c r="L21" s="285"/>
      <c r="M21" s="285"/>
      <c r="N21" s="285"/>
      <c r="O21" s="285"/>
    </row>
    <row r="22" spans="1:17" ht="15" customHeight="1" x14ac:dyDescent="0.25">
      <c r="A22" s="6"/>
      <c r="B22" s="6"/>
      <c r="C22" s="135"/>
      <c r="D22" s="135"/>
      <c r="E22" s="8"/>
      <c r="F22" s="96"/>
      <c r="G22" s="8"/>
      <c r="H22" s="96"/>
      <c r="I22" s="96"/>
      <c r="J22" s="96"/>
      <c r="K22" s="96"/>
      <c r="L22" s="96"/>
      <c r="M22" s="142" t="s">
        <v>128</v>
      </c>
      <c r="N22" s="96"/>
      <c r="O22" s="96"/>
    </row>
    <row r="23" spans="1:17" ht="15" customHeight="1" x14ac:dyDescent="0.25">
      <c r="C23" s="97"/>
      <c r="D23" s="97"/>
      <c r="E23" s="8" t="s">
        <v>49</v>
      </c>
      <c r="F23" s="82"/>
      <c r="G23" s="8"/>
      <c r="H23" s="82"/>
      <c r="I23" s="286" t="s">
        <v>52</v>
      </c>
      <c r="J23" s="286"/>
      <c r="K23" s="286"/>
      <c r="L23" s="98"/>
      <c r="M23" s="11" t="s">
        <v>130</v>
      </c>
      <c r="N23" s="98"/>
    </row>
    <row r="24" spans="1:17" ht="15" customHeight="1" x14ac:dyDescent="0.25">
      <c r="C24" s="97"/>
      <c r="D24" s="97"/>
      <c r="E24" s="8" t="s">
        <v>50</v>
      </c>
      <c r="F24" s="82"/>
      <c r="G24" s="8" t="s">
        <v>168</v>
      </c>
      <c r="H24" s="82"/>
      <c r="I24" s="98"/>
      <c r="J24" s="98"/>
      <c r="K24" s="98"/>
      <c r="L24" s="98"/>
      <c r="M24" s="8" t="s">
        <v>142</v>
      </c>
      <c r="N24" s="98"/>
    </row>
    <row r="25" spans="1:17" ht="15" customHeight="1" x14ac:dyDescent="0.25">
      <c r="C25" s="97"/>
      <c r="D25" s="97"/>
      <c r="E25" s="8" t="s">
        <v>191</v>
      </c>
      <c r="F25" s="82"/>
      <c r="G25" s="8" t="s">
        <v>192</v>
      </c>
      <c r="H25" s="82"/>
      <c r="I25" s="9" t="s">
        <v>53</v>
      </c>
      <c r="J25" s="9"/>
      <c r="K25" s="9"/>
      <c r="L25" s="9"/>
      <c r="M25" s="8" t="s">
        <v>135</v>
      </c>
      <c r="N25" s="9"/>
      <c r="O25" s="9" t="s">
        <v>55</v>
      </c>
    </row>
    <row r="26" spans="1:17" ht="15" customHeight="1" x14ac:dyDescent="0.25">
      <c r="C26" s="99" t="s">
        <v>20</v>
      </c>
      <c r="D26" s="97"/>
      <c r="E26" s="11" t="s">
        <v>51</v>
      </c>
      <c r="F26" s="82"/>
      <c r="G26" s="11" t="s">
        <v>193</v>
      </c>
      <c r="H26" s="82"/>
      <c r="I26" s="12" t="s">
        <v>54</v>
      </c>
      <c r="J26" s="13"/>
      <c r="K26" s="11" t="s">
        <v>38</v>
      </c>
      <c r="L26" s="9"/>
      <c r="M26" s="11" t="s">
        <v>134</v>
      </c>
      <c r="N26" s="9"/>
      <c r="O26" s="11" t="s">
        <v>56</v>
      </c>
    </row>
    <row r="27" spans="1:17" ht="6" customHeight="1" x14ac:dyDescent="0.25">
      <c r="C27" s="100"/>
      <c r="D27" s="100"/>
      <c r="F27" s="93"/>
      <c r="H27" s="93"/>
      <c r="J27" s="76"/>
      <c r="K27" s="76"/>
      <c r="L27" s="76"/>
      <c r="N27" s="76"/>
    </row>
    <row r="28" spans="1:17" ht="15.95" customHeight="1" x14ac:dyDescent="0.25">
      <c r="A28" s="14" t="s">
        <v>160</v>
      </c>
      <c r="B28" s="14"/>
      <c r="C28" s="100"/>
      <c r="D28" s="100"/>
      <c r="E28" s="101">
        <v>750000000</v>
      </c>
      <c r="F28" s="101"/>
      <c r="G28" s="101">
        <v>0</v>
      </c>
      <c r="H28" s="101"/>
      <c r="I28" s="101">
        <v>28600214</v>
      </c>
      <c r="J28" s="101"/>
      <c r="K28" s="101">
        <v>565077598</v>
      </c>
      <c r="L28" s="101"/>
      <c r="M28" s="101">
        <v>39127</v>
      </c>
      <c r="N28" s="101"/>
      <c r="O28" s="102">
        <f>SUM(E28:M28)</f>
        <v>1343716939</v>
      </c>
    </row>
    <row r="29" spans="1:17" ht="15.95" customHeight="1" x14ac:dyDescent="0.25">
      <c r="A29" s="200" t="s">
        <v>170</v>
      </c>
      <c r="B29" s="201"/>
      <c r="C29" s="202">
        <v>25</v>
      </c>
      <c r="D29" s="202"/>
      <c r="E29" s="203">
        <v>250000000</v>
      </c>
      <c r="F29" s="203"/>
      <c r="G29" s="203">
        <v>467900000</v>
      </c>
      <c r="H29" s="203"/>
      <c r="I29" s="203">
        <v>0</v>
      </c>
      <c r="J29" s="203"/>
      <c r="K29" s="203">
        <v>0</v>
      </c>
      <c r="L29" s="203"/>
      <c r="M29" s="102">
        <v>0</v>
      </c>
      <c r="N29" s="203"/>
      <c r="O29" s="102">
        <f>SUM(E29:M29)</f>
        <v>717900000</v>
      </c>
      <c r="P29" s="195"/>
    </row>
    <row r="30" spans="1:17" ht="15.95" customHeight="1" x14ac:dyDescent="0.25">
      <c r="A30" s="200" t="s">
        <v>169</v>
      </c>
      <c r="B30" s="201"/>
      <c r="C30" s="202">
        <v>31</v>
      </c>
      <c r="D30" s="202"/>
      <c r="E30" s="203">
        <v>0</v>
      </c>
      <c r="F30" s="203"/>
      <c r="G30" s="203">
        <v>0</v>
      </c>
      <c r="H30" s="203"/>
      <c r="I30" s="203">
        <v>0</v>
      </c>
      <c r="J30" s="203"/>
      <c r="K30" s="203">
        <v>-69999174</v>
      </c>
      <c r="L30" s="203"/>
      <c r="M30" s="102">
        <v>0</v>
      </c>
      <c r="N30" s="203"/>
      <c r="O30" s="102">
        <f>SUM(E30:M30)</f>
        <v>-69999174</v>
      </c>
      <c r="P30" s="195"/>
    </row>
    <row r="31" spans="1:17" ht="15.95" customHeight="1" x14ac:dyDescent="0.25">
      <c r="A31" s="200" t="s">
        <v>48</v>
      </c>
      <c r="B31" s="201"/>
      <c r="C31" s="202">
        <v>26</v>
      </c>
      <c r="D31" s="202"/>
      <c r="E31" s="203">
        <v>0</v>
      </c>
      <c r="F31" s="203"/>
      <c r="G31" s="203">
        <v>0</v>
      </c>
      <c r="H31" s="203"/>
      <c r="I31" s="203">
        <v>71399786</v>
      </c>
      <c r="J31" s="203"/>
      <c r="K31" s="203">
        <v>-71399786</v>
      </c>
      <c r="L31" s="203"/>
      <c r="M31" s="102">
        <v>0</v>
      </c>
      <c r="N31" s="203"/>
      <c r="O31" s="102">
        <f>SUM(E31:M31)</f>
        <v>0</v>
      </c>
      <c r="P31" s="195"/>
    </row>
    <row r="32" spans="1:17" ht="15" customHeight="1" x14ac:dyDescent="0.25">
      <c r="A32" s="200" t="s">
        <v>47</v>
      </c>
      <c r="B32" s="201"/>
      <c r="C32" s="202"/>
      <c r="D32" s="202"/>
      <c r="E32" s="204">
        <v>0</v>
      </c>
      <c r="F32" s="203"/>
      <c r="G32" s="204">
        <v>0</v>
      </c>
      <c r="H32" s="203"/>
      <c r="I32" s="204">
        <v>0</v>
      </c>
      <c r="J32" s="203"/>
      <c r="K32" s="204">
        <v>276792610</v>
      </c>
      <c r="L32" s="205"/>
      <c r="M32" s="204">
        <v>309411.94400000002</v>
      </c>
      <c r="N32" s="203"/>
      <c r="O32" s="204">
        <f>SUM(E32:M32)</f>
        <v>277102021.94400001</v>
      </c>
      <c r="P32" s="195"/>
    </row>
    <row r="33" spans="1:17" ht="6" customHeight="1" x14ac:dyDescent="0.25">
      <c r="A33" s="200"/>
      <c r="B33" s="201"/>
      <c r="C33" s="202"/>
      <c r="D33" s="202"/>
      <c r="E33" s="203"/>
      <c r="F33" s="203"/>
      <c r="G33" s="203"/>
      <c r="H33" s="203"/>
      <c r="I33" s="203"/>
      <c r="J33" s="203"/>
      <c r="K33" s="203"/>
      <c r="L33" s="203"/>
      <c r="M33" s="102"/>
      <c r="N33" s="203"/>
      <c r="O33" s="102"/>
      <c r="P33" s="195"/>
    </row>
    <row r="34" spans="1:17" ht="15" customHeight="1" thickBot="1" x14ac:dyDescent="0.3">
      <c r="A34" s="14" t="s">
        <v>161</v>
      </c>
      <c r="B34" s="14"/>
      <c r="C34" s="100"/>
      <c r="D34" s="100"/>
      <c r="E34" s="90">
        <f>SUM(E28:E32)</f>
        <v>1000000000</v>
      </c>
      <c r="F34" s="83"/>
      <c r="G34" s="90">
        <f>SUM(G28:G32)</f>
        <v>467900000</v>
      </c>
      <c r="H34" s="83"/>
      <c r="I34" s="90">
        <f>SUM(I28:I32)</f>
        <v>100000000</v>
      </c>
      <c r="J34" s="83"/>
      <c r="K34" s="90">
        <f>SUM(K28:K32)</f>
        <v>700471248</v>
      </c>
      <c r="L34" s="83"/>
      <c r="M34" s="90">
        <f>SUM(M28:M32)</f>
        <v>348538.94400000002</v>
      </c>
      <c r="N34" s="83"/>
      <c r="O34" s="90">
        <f>SUM(O28:O32)</f>
        <v>2268719786.9440002</v>
      </c>
      <c r="P34" s="87"/>
      <c r="Q34" s="195"/>
    </row>
    <row r="35" spans="1:17" ht="15" customHeight="1" thickTop="1" x14ac:dyDescent="0.25">
      <c r="A35" s="14"/>
      <c r="B35" s="14"/>
      <c r="C35" s="100"/>
      <c r="D35" s="100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7"/>
      <c r="Q35" s="195"/>
    </row>
    <row r="36" spans="1:17" ht="15" customHeight="1" x14ac:dyDescent="0.25">
      <c r="A36" s="14"/>
      <c r="B36" s="14"/>
      <c r="C36" s="100"/>
      <c r="D36" s="100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7"/>
      <c r="Q36" s="195"/>
    </row>
    <row r="37" spans="1:17" ht="7.5" customHeight="1" x14ac:dyDescent="0.25">
      <c r="A37" s="14"/>
      <c r="B37" s="14"/>
      <c r="C37" s="100"/>
      <c r="D37" s="100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7"/>
      <c r="Q37" s="195"/>
    </row>
    <row r="38" spans="1:17" ht="21.95" customHeight="1" x14ac:dyDescent="0.25">
      <c r="A38" s="5" t="str">
        <f>'Equity Conso 11'!A41</f>
        <v>The accompanying notes are an integral part of these consolidated and separate financial statements.</v>
      </c>
      <c r="B38" s="5"/>
      <c r="C38" s="105"/>
      <c r="D38" s="105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</row>
    <row r="63" spans="11:15" ht="13.15" customHeight="1" x14ac:dyDescent="0.25">
      <c r="K63" s="133"/>
      <c r="L63" s="133"/>
      <c r="M63" s="96"/>
      <c r="N63" s="96"/>
      <c r="O63" s="96"/>
    </row>
  </sheetData>
  <mergeCells count="5">
    <mergeCell ref="A2:F2"/>
    <mergeCell ref="E6:O6"/>
    <mergeCell ref="I8:K8"/>
    <mergeCell ref="E21:O21"/>
    <mergeCell ref="I23:K23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  <ignoredErrors>
    <ignoredError sqref="O13 O28:O31 O1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76"/>
  <sheetViews>
    <sheetView tabSelected="1" topLeftCell="A58" zoomScaleNormal="100" zoomScaleSheetLayoutView="112" zoomScalePageLayoutView="110" workbookViewId="0">
      <selection activeCell="S32" sqref="S32"/>
    </sheetView>
  </sheetViews>
  <sheetFormatPr defaultColWidth="9.28515625" defaultRowHeight="16.5" customHeight="1" x14ac:dyDescent="0.25"/>
  <cols>
    <col min="1" max="3" width="1.7109375" style="2" customWidth="1"/>
    <col min="4" max="4" width="7.28515625" style="2" customWidth="1"/>
    <col min="5" max="5" width="28.85546875" style="2" customWidth="1"/>
    <col min="6" max="6" width="5.7109375" style="153" customWidth="1"/>
    <col min="7" max="7" width="0.42578125" style="76" customWidth="1"/>
    <col min="8" max="8" width="13.28515625" style="76" customWidth="1"/>
    <col min="9" max="9" width="0.7109375" style="76" customWidth="1"/>
    <col min="10" max="10" width="13.140625" style="76" customWidth="1"/>
    <col min="11" max="11" width="0.7109375" style="76" customWidth="1"/>
    <col min="12" max="12" width="12.28515625" style="76" customWidth="1"/>
    <col min="13" max="13" width="0.7109375" style="76" customWidth="1"/>
    <col min="14" max="14" width="12.28515625" style="76" customWidth="1"/>
    <col min="15" max="16384" width="9.28515625" style="77"/>
  </cols>
  <sheetData>
    <row r="1" spans="1:16" ht="16.5" customHeight="1" x14ac:dyDescent="0.25">
      <c r="A1" s="1" t="str">
        <f>'Equity Com 12'!A1</f>
        <v xml:space="preserve">Chaoprayamahanakorn Public Company Limited </v>
      </c>
      <c r="B1" s="14"/>
      <c r="C1" s="14"/>
      <c r="D1" s="14"/>
    </row>
    <row r="2" spans="1:16" ht="16.5" customHeight="1" x14ac:dyDescent="0.25">
      <c r="A2" s="14" t="s">
        <v>81</v>
      </c>
      <c r="B2" s="14"/>
      <c r="C2" s="14"/>
      <c r="D2" s="14"/>
    </row>
    <row r="3" spans="1:16" ht="16.5" customHeight="1" x14ac:dyDescent="0.25">
      <c r="A3" s="78" t="str">
        <f>'PL 9-10'!A3</f>
        <v>For the year ended 31 December 2019</v>
      </c>
      <c r="B3" s="78"/>
      <c r="C3" s="78"/>
      <c r="D3" s="78"/>
      <c r="E3" s="5"/>
      <c r="F3" s="154"/>
      <c r="G3" s="79"/>
      <c r="H3" s="79"/>
      <c r="I3" s="79"/>
      <c r="J3" s="79"/>
      <c r="K3" s="79"/>
      <c r="L3" s="79"/>
      <c r="M3" s="79"/>
      <c r="N3" s="79"/>
    </row>
    <row r="4" spans="1:16" ht="15" customHeight="1" x14ac:dyDescent="0.25"/>
    <row r="5" spans="1:16" ht="15" customHeight="1" x14ac:dyDescent="0.25"/>
    <row r="6" spans="1:16" ht="15" customHeight="1" x14ac:dyDescent="0.25">
      <c r="F6" s="35"/>
      <c r="G6" s="2"/>
      <c r="H6" s="275" t="s">
        <v>118</v>
      </c>
      <c r="I6" s="275"/>
      <c r="J6" s="275"/>
      <c r="K6" s="24"/>
      <c r="L6" s="275" t="s">
        <v>119</v>
      </c>
      <c r="M6" s="275"/>
      <c r="N6" s="275"/>
    </row>
    <row r="7" spans="1:16" ht="15" customHeight="1" x14ac:dyDescent="0.25">
      <c r="F7" s="35"/>
      <c r="G7" s="2"/>
      <c r="H7" s="278" t="s">
        <v>117</v>
      </c>
      <c r="I7" s="278"/>
      <c r="J7" s="278"/>
      <c r="K7" s="137"/>
      <c r="L7" s="276" t="s">
        <v>120</v>
      </c>
      <c r="M7" s="276"/>
      <c r="N7" s="276"/>
    </row>
    <row r="8" spans="1:16" ht="15" customHeight="1" x14ac:dyDescent="0.25">
      <c r="F8" s="262"/>
      <c r="G8" s="263"/>
      <c r="H8" s="264" t="s">
        <v>215</v>
      </c>
      <c r="I8" s="263"/>
      <c r="J8" s="264" t="s">
        <v>159</v>
      </c>
      <c r="K8" s="255"/>
      <c r="L8" s="264" t="s">
        <v>215</v>
      </c>
      <c r="M8" s="263"/>
      <c r="N8" s="264" t="s">
        <v>159</v>
      </c>
    </row>
    <row r="9" spans="1:16" ht="15" customHeight="1" x14ac:dyDescent="0.25">
      <c r="F9" s="265" t="s">
        <v>20</v>
      </c>
      <c r="G9" s="263"/>
      <c r="H9" s="34" t="s">
        <v>40</v>
      </c>
      <c r="I9" s="112"/>
      <c r="J9" s="34" t="s">
        <v>40</v>
      </c>
      <c r="K9" s="255"/>
      <c r="L9" s="34" t="s">
        <v>40</v>
      </c>
      <c r="M9" s="112"/>
      <c r="N9" s="34" t="s">
        <v>40</v>
      </c>
    </row>
    <row r="10" spans="1:16" ht="15" customHeight="1" x14ac:dyDescent="0.25">
      <c r="A10" s="257"/>
      <c r="B10" s="257"/>
      <c r="C10" s="257"/>
      <c r="D10" s="257"/>
      <c r="E10" s="257"/>
      <c r="G10" s="83"/>
      <c r="H10" s="225"/>
      <c r="I10" s="83"/>
      <c r="J10" s="83"/>
      <c r="K10" s="83"/>
      <c r="L10" s="225"/>
      <c r="M10" s="83"/>
      <c r="N10" s="83"/>
    </row>
    <row r="11" spans="1:16" ht="15" customHeight="1" x14ac:dyDescent="0.25">
      <c r="A11" s="14" t="s">
        <v>57</v>
      </c>
      <c r="B11" s="257"/>
      <c r="C11" s="257"/>
      <c r="D11" s="257"/>
      <c r="E11" s="257"/>
      <c r="H11" s="224"/>
      <c r="L11" s="224"/>
    </row>
    <row r="12" spans="1:16" ht="15" customHeight="1" x14ac:dyDescent="0.25">
      <c r="A12" s="2" t="s">
        <v>92</v>
      </c>
      <c r="B12" s="257"/>
      <c r="C12" s="257"/>
      <c r="D12" s="257"/>
      <c r="E12" s="257"/>
      <c r="H12" s="224">
        <v>48494576</v>
      </c>
      <c r="J12" s="76">
        <v>305458215</v>
      </c>
      <c r="L12" s="224">
        <v>2905666</v>
      </c>
      <c r="N12" s="76">
        <v>291437265</v>
      </c>
      <c r="P12" s="195"/>
    </row>
    <row r="13" spans="1:16" ht="15" customHeight="1" x14ac:dyDescent="0.25">
      <c r="A13" s="2" t="s">
        <v>58</v>
      </c>
      <c r="B13" s="257"/>
      <c r="C13" s="257"/>
      <c r="D13" s="257"/>
      <c r="E13" s="257"/>
      <c r="H13" s="224"/>
      <c r="L13" s="224"/>
    </row>
    <row r="14" spans="1:16" ht="15" customHeight="1" x14ac:dyDescent="0.25">
      <c r="B14" s="2" t="s">
        <v>59</v>
      </c>
      <c r="C14" s="257"/>
      <c r="D14" s="257"/>
      <c r="E14" s="257"/>
      <c r="H14" s="224">
        <v>26302509.719999999</v>
      </c>
      <c r="J14" s="76">
        <v>17006990</v>
      </c>
      <c r="L14" s="224">
        <v>1233665</v>
      </c>
      <c r="N14" s="76">
        <v>441398</v>
      </c>
      <c r="P14" s="195"/>
    </row>
    <row r="15" spans="1:16" ht="15" customHeight="1" x14ac:dyDescent="0.25">
      <c r="B15" s="2" t="s">
        <v>213</v>
      </c>
      <c r="F15" s="35"/>
      <c r="H15" s="224">
        <v>144737</v>
      </c>
      <c r="J15" s="76">
        <v>918445</v>
      </c>
      <c r="L15" s="224">
        <v>0</v>
      </c>
      <c r="N15" s="76">
        <v>-502757</v>
      </c>
      <c r="P15" s="195"/>
    </row>
    <row r="16" spans="1:16" ht="15" customHeight="1" x14ac:dyDescent="0.25">
      <c r="B16" s="2" t="s">
        <v>194</v>
      </c>
      <c r="F16" s="35"/>
      <c r="H16" s="224">
        <v>0</v>
      </c>
      <c r="J16" s="76">
        <v>-5270143</v>
      </c>
      <c r="L16" s="224">
        <v>0</v>
      </c>
      <c r="N16" s="76">
        <v>-33232</v>
      </c>
      <c r="P16" s="195"/>
    </row>
    <row r="17" spans="1:16" ht="15" customHeight="1" x14ac:dyDescent="0.25">
      <c r="B17" s="2" t="s">
        <v>224</v>
      </c>
      <c r="C17" s="257"/>
      <c r="D17" s="257"/>
      <c r="E17" s="257"/>
      <c r="H17" s="224">
        <v>0</v>
      </c>
      <c r="J17" s="76">
        <v>19612633</v>
      </c>
      <c r="L17" s="224">
        <v>0</v>
      </c>
      <c r="N17" s="76">
        <v>9298225</v>
      </c>
      <c r="P17" s="195"/>
    </row>
    <row r="18" spans="1:16" ht="15" customHeight="1" x14ac:dyDescent="0.25">
      <c r="B18" s="2" t="s">
        <v>243</v>
      </c>
      <c r="C18" s="257"/>
      <c r="D18" s="257"/>
      <c r="E18" s="257"/>
      <c r="H18" s="224">
        <v>94443</v>
      </c>
      <c r="J18" s="76">
        <v>0</v>
      </c>
      <c r="L18" s="224">
        <v>94443</v>
      </c>
      <c r="N18" s="76">
        <v>0</v>
      </c>
      <c r="P18" s="195"/>
    </row>
    <row r="19" spans="1:16" ht="15" customHeight="1" x14ac:dyDescent="0.25">
      <c r="B19" s="2" t="s">
        <v>227</v>
      </c>
      <c r="C19" s="257"/>
      <c r="D19" s="257"/>
      <c r="E19" s="257"/>
      <c r="H19" s="224"/>
      <c r="J19" s="76">
        <v>0</v>
      </c>
      <c r="L19" s="224"/>
      <c r="N19" s="76">
        <v>0</v>
      </c>
      <c r="P19" s="195"/>
    </row>
    <row r="20" spans="1:16" ht="15" customHeight="1" x14ac:dyDescent="0.25">
      <c r="C20" s="85" t="s">
        <v>244</v>
      </c>
      <c r="D20" s="257"/>
      <c r="E20" s="257"/>
      <c r="H20" s="224">
        <v>-435674</v>
      </c>
      <c r="J20" s="76">
        <v>0</v>
      </c>
      <c r="L20" s="224">
        <v>-435674</v>
      </c>
      <c r="N20" s="76">
        <v>0</v>
      </c>
      <c r="P20" s="195"/>
    </row>
    <row r="21" spans="1:16" ht="15" customHeight="1" x14ac:dyDescent="0.25">
      <c r="B21" s="2" t="s">
        <v>241</v>
      </c>
      <c r="C21" s="257"/>
      <c r="D21" s="257"/>
      <c r="E21" s="257"/>
      <c r="H21" s="224">
        <v>3271066</v>
      </c>
      <c r="J21" s="76">
        <v>1929046</v>
      </c>
      <c r="L21" s="224">
        <v>107751</v>
      </c>
      <c r="N21" s="76">
        <v>0</v>
      </c>
      <c r="P21" s="195"/>
    </row>
    <row r="22" spans="1:16" ht="15" customHeight="1" x14ac:dyDescent="0.25">
      <c r="B22" s="2" t="s">
        <v>242</v>
      </c>
      <c r="C22" s="259"/>
      <c r="D22" s="259"/>
      <c r="E22" s="259"/>
      <c r="G22" s="2"/>
      <c r="H22" s="224">
        <v>0</v>
      </c>
      <c r="I22" s="2"/>
      <c r="J22" s="76">
        <v>-6533408</v>
      </c>
      <c r="L22" s="224">
        <v>0</v>
      </c>
      <c r="N22" s="76">
        <v>-6533408</v>
      </c>
      <c r="P22" s="195"/>
    </row>
    <row r="23" spans="1:16" ht="15" customHeight="1" x14ac:dyDescent="0.25">
      <c r="B23" s="2" t="s">
        <v>251</v>
      </c>
      <c r="C23" s="257"/>
      <c r="D23" s="257"/>
      <c r="E23" s="257"/>
      <c r="F23" s="153">
        <v>13</v>
      </c>
      <c r="G23" s="2"/>
      <c r="H23" s="224">
        <v>0</v>
      </c>
      <c r="I23" s="2"/>
      <c r="J23" s="76">
        <v>0</v>
      </c>
      <c r="L23" s="224">
        <v>12770000</v>
      </c>
      <c r="N23" s="76">
        <v>0</v>
      </c>
      <c r="P23" s="195"/>
    </row>
    <row r="24" spans="1:16" ht="15" customHeight="1" x14ac:dyDescent="0.25">
      <c r="B24" s="2" t="s">
        <v>158</v>
      </c>
      <c r="C24" s="85"/>
      <c r="D24" s="257"/>
      <c r="E24" s="257"/>
      <c r="H24" s="224">
        <v>-2549984.7400000002</v>
      </c>
      <c r="J24" s="76">
        <v>20535093</v>
      </c>
      <c r="L24" s="224">
        <v>-1671309</v>
      </c>
      <c r="N24" s="76">
        <v>2238945</v>
      </c>
      <c r="P24" s="195"/>
    </row>
    <row r="25" spans="1:16" ht="15" customHeight="1" x14ac:dyDescent="0.25">
      <c r="B25" s="2" t="s">
        <v>225</v>
      </c>
      <c r="C25" s="257"/>
      <c r="D25" s="257"/>
      <c r="E25" s="257"/>
      <c r="H25" s="224">
        <v>6489333</v>
      </c>
      <c r="J25" s="76">
        <v>3266943</v>
      </c>
      <c r="L25" s="224">
        <v>3481978</v>
      </c>
      <c r="N25" s="76">
        <v>1856941</v>
      </c>
      <c r="P25" s="195"/>
    </row>
    <row r="26" spans="1:16" ht="15" customHeight="1" x14ac:dyDescent="0.25">
      <c r="B26" s="2" t="s">
        <v>98</v>
      </c>
      <c r="C26" s="257"/>
      <c r="D26" s="257"/>
      <c r="E26" s="257"/>
      <c r="H26" s="224">
        <v>-2333612</v>
      </c>
      <c r="J26" s="76">
        <v>-1519563</v>
      </c>
      <c r="L26" s="224">
        <v>-438800</v>
      </c>
      <c r="N26" s="76">
        <v>-294449</v>
      </c>
      <c r="P26" s="195"/>
    </row>
    <row r="27" spans="1:16" ht="15" customHeight="1" x14ac:dyDescent="0.25">
      <c r="B27" s="2" t="s">
        <v>60</v>
      </c>
      <c r="C27" s="257"/>
      <c r="D27" s="257"/>
      <c r="E27" s="257"/>
      <c r="F27" s="153">
        <v>27</v>
      </c>
      <c r="H27" s="224">
        <v>-1443251</v>
      </c>
      <c r="J27" s="76">
        <v>-2321337</v>
      </c>
      <c r="L27" s="224">
        <v>-52538026</v>
      </c>
      <c r="N27" s="76">
        <v>-53595329</v>
      </c>
      <c r="P27" s="195"/>
    </row>
    <row r="28" spans="1:16" ht="15" customHeight="1" x14ac:dyDescent="0.25">
      <c r="B28" s="2" t="s">
        <v>131</v>
      </c>
      <c r="C28" s="257"/>
      <c r="D28" s="257"/>
      <c r="E28" s="257"/>
      <c r="H28" s="224">
        <v>0</v>
      </c>
      <c r="J28" s="76">
        <v>-180496</v>
      </c>
      <c r="L28" s="224">
        <v>0</v>
      </c>
      <c r="N28" s="76">
        <v>0</v>
      </c>
      <c r="P28" s="195"/>
    </row>
    <row r="29" spans="1:16" ht="15" customHeight="1" x14ac:dyDescent="0.25">
      <c r="B29" s="2" t="s">
        <v>75</v>
      </c>
      <c r="C29" s="257"/>
      <c r="D29" s="257"/>
      <c r="E29" s="257"/>
      <c r="F29" s="35" t="s">
        <v>190</v>
      </c>
      <c r="H29" s="224">
        <v>0</v>
      </c>
      <c r="J29" s="76" t="s">
        <v>219</v>
      </c>
      <c r="L29" s="225">
        <v>-80998110</v>
      </c>
      <c r="N29" s="83">
        <v>-269993700</v>
      </c>
      <c r="P29" s="195"/>
    </row>
    <row r="30" spans="1:16" ht="15" customHeight="1" x14ac:dyDescent="0.25">
      <c r="B30" s="2" t="s">
        <v>195</v>
      </c>
      <c r="C30" s="257"/>
      <c r="D30" s="257"/>
      <c r="E30" s="151" t="s">
        <v>157</v>
      </c>
      <c r="G30" s="266"/>
      <c r="H30" s="224">
        <v>35622517</v>
      </c>
      <c r="I30" s="266"/>
      <c r="J30" s="76">
        <v>118633404</v>
      </c>
      <c r="K30" s="2"/>
      <c r="L30" s="224">
        <v>13148381</v>
      </c>
      <c r="M30" s="266"/>
      <c r="N30" s="76">
        <v>63038538</v>
      </c>
      <c r="P30" s="195"/>
    </row>
    <row r="31" spans="1:16" ht="15" customHeight="1" x14ac:dyDescent="0.25">
      <c r="A31" s="267"/>
      <c r="C31" s="152"/>
      <c r="D31" s="152"/>
      <c r="E31" s="184" t="s">
        <v>212</v>
      </c>
      <c r="H31" s="251">
        <v>19809968</v>
      </c>
      <c r="J31" s="79">
        <v>24885787</v>
      </c>
      <c r="L31" s="251">
        <v>11407615</v>
      </c>
      <c r="N31" s="79">
        <v>18272026</v>
      </c>
      <c r="P31" s="195"/>
    </row>
    <row r="32" spans="1:16" ht="15" customHeight="1" x14ac:dyDescent="0.25">
      <c r="A32" s="267"/>
      <c r="B32" s="257"/>
      <c r="C32" s="257"/>
      <c r="D32" s="257"/>
      <c r="E32" s="151"/>
      <c r="H32" s="225"/>
      <c r="J32" s="83"/>
      <c r="L32" s="225"/>
      <c r="N32" s="83"/>
      <c r="P32" s="195"/>
    </row>
    <row r="33" spans="1:16" ht="15" customHeight="1" x14ac:dyDescent="0.25">
      <c r="A33" s="88"/>
      <c r="B33" s="257"/>
      <c r="C33" s="257"/>
      <c r="D33" s="257"/>
      <c r="E33" s="257"/>
      <c r="H33" s="224">
        <f>SUM(H12:H31)</f>
        <v>133466627.98</v>
      </c>
      <c r="J33" s="76">
        <f>SUM(J12:J31)</f>
        <v>496421609</v>
      </c>
      <c r="L33" s="224">
        <f>SUM(L12:L31)</f>
        <v>-90932420</v>
      </c>
      <c r="N33" s="76">
        <f>SUM(N12:N31)</f>
        <v>55630463</v>
      </c>
      <c r="P33" s="195"/>
    </row>
    <row r="34" spans="1:16" ht="15" customHeight="1" x14ac:dyDescent="0.25">
      <c r="A34" s="2" t="s">
        <v>113</v>
      </c>
      <c r="B34" s="257"/>
      <c r="C34" s="257"/>
      <c r="D34" s="257"/>
      <c r="E34" s="257"/>
      <c r="H34" s="224"/>
      <c r="L34" s="224"/>
      <c r="P34" s="195"/>
    </row>
    <row r="35" spans="1:16" ht="15" customHeight="1" x14ac:dyDescent="0.25">
      <c r="B35" s="184" t="s">
        <v>82</v>
      </c>
      <c r="C35" s="257"/>
      <c r="D35" s="257"/>
      <c r="E35" s="257"/>
      <c r="H35" s="224">
        <v>-74921119</v>
      </c>
      <c r="J35" s="76">
        <v>-13151871</v>
      </c>
      <c r="L35" s="224">
        <v>24796239</v>
      </c>
      <c r="N35" s="76">
        <v>-36232345</v>
      </c>
      <c r="P35" s="195"/>
    </row>
    <row r="36" spans="1:16" ht="15" customHeight="1" x14ac:dyDescent="0.25">
      <c r="B36" s="184" t="s">
        <v>83</v>
      </c>
      <c r="C36" s="257"/>
      <c r="D36" s="257"/>
      <c r="E36" s="257"/>
      <c r="H36" s="224">
        <v>173975082</v>
      </c>
      <c r="J36" s="76">
        <v>821625656</v>
      </c>
      <c r="L36" s="224">
        <v>-376713012</v>
      </c>
      <c r="N36" s="76">
        <v>279282620</v>
      </c>
      <c r="P36" s="195"/>
    </row>
    <row r="37" spans="1:16" ht="15" customHeight="1" x14ac:dyDescent="0.25">
      <c r="B37" s="184" t="s">
        <v>102</v>
      </c>
      <c r="C37" s="257"/>
      <c r="D37" s="257"/>
      <c r="E37" s="257"/>
      <c r="H37" s="224">
        <v>-11277560</v>
      </c>
      <c r="J37" s="76">
        <v>-87</v>
      </c>
      <c r="L37" s="224">
        <v>0</v>
      </c>
      <c r="N37" s="76" t="s">
        <v>219</v>
      </c>
      <c r="P37" s="195"/>
    </row>
    <row r="38" spans="1:16" ht="15" customHeight="1" x14ac:dyDescent="0.25">
      <c r="B38" s="184" t="s">
        <v>84</v>
      </c>
      <c r="C38" s="257"/>
      <c r="D38" s="257"/>
      <c r="E38" s="257"/>
      <c r="H38" s="224">
        <v>2795353</v>
      </c>
      <c r="J38" s="76">
        <v>-11370256</v>
      </c>
      <c r="L38" s="224">
        <v>-3433623</v>
      </c>
      <c r="N38" s="76">
        <v>6757</v>
      </c>
      <c r="P38" s="195"/>
    </row>
    <row r="39" spans="1:16" ht="15" customHeight="1" x14ac:dyDescent="0.25">
      <c r="B39" s="184" t="s">
        <v>85</v>
      </c>
      <c r="C39" s="257"/>
      <c r="D39" s="257"/>
      <c r="E39" s="257"/>
      <c r="H39" s="224">
        <v>-19111286</v>
      </c>
      <c r="J39" s="76">
        <v>-704813</v>
      </c>
      <c r="L39" s="224">
        <v>-9974361</v>
      </c>
      <c r="N39" s="76">
        <v>-220212</v>
      </c>
      <c r="P39" s="195"/>
    </row>
    <row r="40" spans="1:16" ht="15" customHeight="1" x14ac:dyDescent="0.25">
      <c r="B40" s="184" t="s">
        <v>86</v>
      </c>
      <c r="C40" s="257"/>
      <c r="D40" s="257"/>
      <c r="E40" s="257"/>
      <c r="H40" s="224">
        <v>86756362</v>
      </c>
      <c r="J40" s="76">
        <v>-51626944</v>
      </c>
      <c r="L40" s="224">
        <v>65571503</v>
      </c>
      <c r="N40" s="76">
        <v>4347953</v>
      </c>
      <c r="P40" s="195"/>
    </row>
    <row r="41" spans="1:16" ht="15" customHeight="1" x14ac:dyDescent="0.25">
      <c r="B41" s="184" t="s">
        <v>87</v>
      </c>
      <c r="C41" s="257"/>
      <c r="D41" s="257"/>
      <c r="E41" s="257"/>
      <c r="H41" s="224">
        <v>37675157</v>
      </c>
      <c r="J41" s="76">
        <v>-20824966</v>
      </c>
      <c r="L41" s="224">
        <v>74073090</v>
      </c>
      <c r="N41" s="76">
        <v>-161995</v>
      </c>
      <c r="P41" s="195"/>
    </row>
    <row r="42" spans="1:16" ht="15" customHeight="1" x14ac:dyDescent="0.25">
      <c r="B42" s="184" t="s">
        <v>88</v>
      </c>
      <c r="C42" s="257"/>
      <c r="D42" s="257"/>
      <c r="E42" s="257"/>
      <c r="H42" s="224">
        <v>4808483.74</v>
      </c>
      <c r="J42" s="76">
        <v>-41892990</v>
      </c>
      <c r="L42" s="224">
        <v>668569</v>
      </c>
      <c r="N42" s="76">
        <v>3857405</v>
      </c>
      <c r="P42" s="195"/>
    </row>
    <row r="43" spans="1:16" ht="15" customHeight="1" x14ac:dyDescent="0.25">
      <c r="B43" s="184" t="s">
        <v>186</v>
      </c>
      <c r="C43" s="257"/>
      <c r="D43" s="257"/>
      <c r="E43" s="257"/>
      <c r="G43" s="83"/>
      <c r="H43" s="224">
        <v>-543900</v>
      </c>
      <c r="J43" s="76">
        <v>-697650</v>
      </c>
      <c r="L43" s="224">
        <v>-233450</v>
      </c>
      <c r="N43" s="76">
        <v>-273600</v>
      </c>
      <c r="P43" s="195"/>
    </row>
    <row r="44" spans="1:16" ht="15" customHeight="1" x14ac:dyDescent="0.2">
      <c r="B44" s="184" t="s">
        <v>222</v>
      </c>
      <c r="C44" s="257"/>
      <c r="D44" s="257"/>
      <c r="E44" s="257"/>
      <c r="G44" s="83"/>
      <c r="H44" s="268">
        <v>-2306053.14</v>
      </c>
      <c r="I44" s="83"/>
      <c r="J44" s="269" t="s">
        <v>219</v>
      </c>
      <c r="K44" s="83"/>
      <c r="L44" s="251">
        <v>-2253945</v>
      </c>
      <c r="M44" s="83"/>
      <c r="N44" s="79" t="s">
        <v>219</v>
      </c>
      <c r="P44" s="195"/>
    </row>
    <row r="45" spans="1:16" ht="15" customHeight="1" x14ac:dyDescent="0.25">
      <c r="B45" s="257"/>
      <c r="C45" s="257"/>
      <c r="D45" s="257"/>
      <c r="E45" s="257"/>
      <c r="H45" s="225"/>
      <c r="J45" s="83"/>
      <c r="L45" s="225"/>
      <c r="N45" s="83"/>
      <c r="P45" s="195"/>
    </row>
    <row r="46" spans="1:16" ht="15" customHeight="1" x14ac:dyDescent="0.25">
      <c r="A46" s="2" t="s">
        <v>237</v>
      </c>
      <c r="B46" s="85"/>
      <c r="C46" s="257"/>
      <c r="D46" s="257"/>
      <c r="E46" s="257"/>
      <c r="G46" s="83"/>
      <c r="H46" s="225">
        <f>SUM(H33:H45)</f>
        <v>331317147.58000004</v>
      </c>
      <c r="I46" s="83"/>
      <c r="J46" s="83">
        <f>SUM(J33:J45)</f>
        <v>1177777688</v>
      </c>
      <c r="K46" s="83"/>
      <c r="L46" s="224">
        <f>SUM(L33:L45)</f>
        <v>-318431410</v>
      </c>
      <c r="M46" s="83"/>
      <c r="N46" s="83">
        <f>SUM(N33:N45)</f>
        <v>306237046</v>
      </c>
      <c r="P46" s="195"/>
    </row>
    <row r="47" spans="1:16" ht="15" customHeight="1" x14ac:dyDescent="0.25">
      <c r="B47" s="2" t="s">
        <v>100</v>
      </c>
      <c r="C47" s="257"/>
      <c r="D47" s="257"/>
      <c r="E47" s="257"/>
      <c r="G47" s="83"/>
      <c r="H47" s="224">
        <v>-131435931</v>
      </c>
      <c r="I47" s="83"/>
      <c r="J47" s="76">
        <v>-205358283</v>
      </c>
      <c r="L47" s="224">
        <v>-66588765</v>
      </c>
      <c r="M47" s="83"/>
      <c r="N47" s="76">
        <v>-131409917</v>
      </c>
      <c r="P47" s="195"/>
    </row>
    <row r="48" spans="1:16" ht="15" customHeight="1" x14ac:dyDescent="0.25">
      <c r="B48" s="2" t="s">
        <v>151</v>
      </c>
      <c r="C48" s="257"/>
      <c r="D48" s="257"/>
      <c r="E48" s="257"/>
      <c r="G48" s="83"/>
      <c r="H48" s="224">
        <v>-60397187</v>
      </c>
      <c r="I48" s="83"/>
      <c r="J48" s="76">
        <v>-89605406</v>
      </c>
      <c r="L48" s="224">
        <v>-5108390</v>
      </c>
      <c r="M48" s="83"/>
      <c r="N48" s="76">
        <v>-35057349</v>
      </c>
      <c r="P48" s="195"/>
    </row>
    <row r="49" spans="1:16" ht="15" customHeight="1" x14ac:dyDescent="0.25">
      <c r="B49" s="184" t="s">
        <v>207</v>
      </c>
      <c r="C49" s="257"/>
      <c r="D49" s="257"/>
      <c r="E49" s="257"/>
      <c r="F49" s="178"/>
      <c r="G49" s="257"/>
      <c r="H49" s="251">
        <v>0</v>
      </c>
      <c r="J49" s="79">
        <v>132490092</v>
      </c>
      <c r="L49" s="251">
        <v>0</v>
      </c>
      <c r="N49" s="79">
        <v>22525706</v>
      </c>
      <c r="P49" s="195"/>
    </row>
    <row r="50" spans="1:16" ht="15" customHeight="1" x14ac:dyDescent="0.25">
      <c r="B50" s="257"/>
      <c r="C50" s="257"/>
      <c r="D50" s="257"/>
      <c r="E50" s="257"/>
      <c r="G50" s="83"/>
      <c r="H50" s="225"/>
      <c r="I50" s="83"/>
      <c r="J50" s="83"/>
      <c r="K50" s="83"/>
      <c r="L50" s="225"/>
      <c r="M50" s="83"/>
      <c r="N50" s="83"/>
      <c r="P50" s="195"/>
    </row>
    <row r="51" spans="1:16" ht="15" customHeight="1" x14ac:dyDescent="0.25">
      <c r="A51" s="14" t="s">
        <v>221</v>
      </c>
      <c r="B51" s="260"/>
      <c r="C51" s="89"/>
      <c r="D51" s="89"/>
      <c r="E51" s="89"/>
      <c r="G51" s="83"/>
      <c r="H51" s="251">
        <f>SUM(H46:H49)</f>
        <v>139484029.58000004</v>
      </c>
      <c r="I51" s="83"/>
      <c r="J51" s="79">
        <f>SUM(J46:J49)</f>
        <v>1015304091</v>
      </c>
      <c r="K51" s="83"/>
      <c r="L51" s="251">
        <f>SUM(L46:L49)</f>
        <v>-390128565</v>
      </c>
      <c r="M51" s="83"/>
      <c r="N51" s="79">
        <f>SUM(N46:N49)</f>
        <v>162295486</v>
      </c>
      <c r="P51" s="195"/>
    </row>
    <row r="52" spans="1:16" ht="15" customHeight="1" x14ac:dyDescent="0.25">
      <c r="A52" s="14"/>
      <c r="B52" s="260"/>
      <c r="C52" s="89"/>
      <c r="D52" s="89"/>
      <c r="E52" s="89"/>
      <c r="G52" s="83"/>
      <c r="H52" s="83"/>
      <c r="I52" s="83"/>
      <c r="J52" s="83"/>
      <c r="K52" s="83"/>
      <c r="L52" s="83"/>
      <c r="M52" s="83"/>
      <c r="N52" s="83"/>
      <c r="P52" s="195"/>
    </row>
    <row r="53" spans="1:16" ht="15" customHeight="1" x14ac:dyDescent="0.25">
      <c r="A53" s="14"/>
      <c r="B53" s="260"/>
      <c r="C53" s="89"/>
      <c r="D53" s="89"/>
      <c r="E53" s="89"/>
      <c r="G53" s="83"/>
      <c r="H53" s="83"/>
      <c r="I53" s="83"/>
      <c r="J53" s="83"/>
      <c r="K53" s="83"/>
      <c r="L53" s="83"/>
      <c r="M53" s="83"/>
      <c r="N53" s="83"/>
      <c r="P53" s="195"/>
    </row>
    <row r="54" spans="1:16" ht="15" customHeight="1" x14ac:dyDescent="0.25">
      <c r="A54" s="14"/>
      <c r="B54" s="260"/>
      <c r="C54" s="89"/>
      <c r="D54" s="89"/>
      <c r="E54" s="89"/>
      <c r="G54" s="83"/>
      <c r="H54" s="83"/>
      <c r="I54" s="83"/>
      <c r="J54" s="83"/>
      <c r="K54" s="83"/>
      <c r="L54" s="83"/>
      <c r="M54" s="83"/>
      <c r="N54" s="83"/>
      <c r="P54" s="195"/>
    </row>
    <row r="55" spans="1:16" ht="15" customHeight="1" x14ac:dyDescent="0.25">
      <c r="A55" s="14"/>
      <c r="B55" s="260"/>
      <c r="C55" s="89"/>
      <c r="D55" s="89"/>
      <c r="E55" s="89"/>
      <c r="G55" s="83"/>
      <c r="H55" s="83"/>
      <c r="I55" s="83"/>
      <c r="J55" s="83"/>
      <c r="K55" s="83"/>
      <c r="L55" s="83"/>
      <c r="M55" s="83"/>
      <c r="N55" s="83"/>
      <c r="P55" s="195"/>
    </row>
    <row r="56" spans="1:16" ht="15" customHeight="1" x14ac:dyDescent="0.25">
      <c r="A56" s="14"/>
      <c r="B56" s="260"/>
      <c r="C56" s="89"/>
      <c r="D56" s="89"/>
      <c r="E56" s="89"/>
      <c r="G56" s="83"/>
      <c r="H56" s="83"/>
      <c r="I56" s="83"/>
      <c r="J56" s="83"/>
      <c r="K56" s="83"/>
      <c r="L56" s="83"/>
      <c r="M56" s="83"/>
      <c r="N56" s="83"/>
      <c r="P56" s="195"/>
    </row>
    <row r="57" spans="1:16" ht="15" customHeight="1" x14ac:dyDescent="0.25">
      <c r="A57" s="14"/>
      <c r="B57" s="260"/>
      <c r="C57" s="89"/>
      <c r="D57" s="89"/>
      <c r="E57" s="89"/>
      <c r="G57" s="83"/>
      <c r="H57" s="83"/>
      <c r="I57" s="83"/>
      <c r="J57" s="83"/>
      <c r="K57" s="83"/>
      <c r="L57" s="83"/>
      <c r="M57" s="83"/>
      <c r="N57" s="83"/>
      <c r="P57" s="195"/>
    </row>
    <row r="58" spans="1:16" ht="9.75" customHeight="1" x14ac:dyDescent="0.25">
      <c r="A58" s="14"/>
      <c r="B58" s="260"/>
      <c r="C58" s="89"/>
      <c r="D58" s="89"/>
      <c r="E58" s="89"/>
      <c r="G58" s="83"/>
      <c r="H58" s="83"/>
      <c r="I58" s="83"/>
      <c r="J58" s="83"/>
      <c r="K58" s="83"/>
      <c r="L58" s="83"/>
      <c r="M58" s="83"/>
      <c r="N58" s="83"/>
      <c r="P58" s="195"/>
    </row>
    <row r="59" spans="1:16" ht="21.95" customHeight="1" x14ac:dyDescent="0.25">
      <c r="A59" s="5" t="s">
        <v>110</v>
      </c>
      <c r="B59" s="5"/>
      <c r="C59" s="5"/>
      <c r="D59" s="5"/>
      <c r="E59" s="5"/>
      <c r="F59" s="154"/>
      <c r="G59" s="79"/>
      <c r="H59" s="79"/>
      <c r="I59" s="79"/>
      <c r="J59" s="79"/>
      <c r="K59" s="79"/>
      <c r="L59" s="79"/>
      <c r="M59" s="79"/>
      <c r="N59" s="79"/>
      <c r="P59" s="195"/>
    </row>
    <row r="60" spans="1:16" ht="16.5" customHeight="1" x14ac:dyDescent="0.25">
      <c r="A60" s="1" t="str">
        <f>+A1</f>
        <v xml:space="preserve">Chaoprayamahanakorn Public Company Limited </v>
      </c>
      <c r="B60" s="14"/>
      <c r="C60" s="14"/>
      <c r="D60" s="14"/>
      <c r="P60" s="195"/>
    </row>
    <row r="61" spans="1:16" ht="16.5" customHeight="1" x14ac:dyDescent="0.25">
      <c r="A61" s="14" t="s">
        <v>112</v>
      </c>
      <c r="B61" s="14"/>
      <c r="C61" s="14"/>
      <c r="D61" s="14"/>
      <c r="P61" s="195"/>
    </row>
    <row r="62" spans="1:16" ht="16.5" customHeight="1" x14ac:dyDescent="0.25">
      <c r="A62" s="78" t="str">
        <f>+A3</f>
        <v>For the year ended 31 December 2019</v>
      </c>
      <c r="B62" s="78"/>
      <c r="C62" s="78"/>
      <c r="D62" s="78"/>
      <c r="E62" s="5"/>
      <c r="F62" s="154"/>
      <c r="G62" s="79"/>
      <c r="H62" s="79"/>
      <c r="I62" s="79"/>
      <c r="J62" s="79"/>
      <c r="K62" s="79"/>
      <c r="L62" s="79"/>
      <c r="M62" s="79"/>
      <c r="N62" s="79"/>
      <c r="P62" s="195"/>
    </row>
    <row r="63" spans="1:16" ht="16.5" customHeight="1" x14ac:dyDescent="0.25">
      <c r="P63" s="195"/>
    </row>
    <row r="64" spans="1:16" ht="16.5" customHeight="1" x14ac:dyDescent="0.25">
      <c r="P64" s="195"/>
    </row>
    <row r="65" spans="1:16" ht="15" customHeight="1" x14ac:dyDescent="0.25">
      <c r="F65" s="35"/>
      <c r="G65" s="2"/>
      <c r="H65" s="275" t="s">
        <v>118</v>
      </c>
      <c r="I65" s="275"/>
      <c r="J65" s="275"/>
      <c r="K65" s="24"/>
      <c r="L65" s="275" t="s">
        <v>119</v>
      </c>
      <c r="M65" s="275"/>
      <c r="N65" s="275"/>
      <c r="P65" s="195"/>
    </row>
    <row r="66" spans="1:16" ht="15" customHeight="1" x14ac:dyDescent="0.25">
      <c r="F66" s="35"/>
      <c r="G66" s="2"/>
      <c r="H66" s="278" t="s">
        <v>117</v>
      </c>
      <c r="I66" s="278"/>
      <c r="J66" s="278"/>
      <c r="K66" s="137"/>
      <c r="L66" s="276" t="s">
        <v>120</v>
      </c>
      <c r="M66" s="276"/>
      <c r="N66" s="276"/>
      <c r="P66" s="195"/>
    </row>
    <row r="67" spans="1:16" ht="15" customHeight="1" x14ac:dyDescent="0.25">
      <c r="F67" s="262"/>
      <c r="G67" s="263"/>
      <c r="H67" s="264" t="s">
        <v>215</v>
      </c>
      <c r="I67" s="263"/>
      <c r="J67" s="264" t="s">
        <v>159</v>
      </c>
      <c r="K67" s="255"/>
      <c r="L67" s="264" t="s">
        <v>215</v>
      </c>
      <c r="M67" s="263"/>
      <c r="N67" s="264" t="s">
        <v>159</v>
      </c>
      <c r="P67" s="195"/>
    </row>
    <row r="68" spans="1:16" ht="15" customHeight="1" x14ac:dyDescent="0.25">
      <c r="F68" s="265" t="s">
        <v>20</v>
      </c>
      <c r="G68" s="263"/>
      <c r="H68" s="34" t="s">
        <v>40</v>
      </c>
      <c r="I68" s="112"/>
      <c r="J68" s="34" t="s">
        <v>40</v>
      </c>
      <c r="K68" s="255"/>
      <c r="L68" s="34" t="s">
        <v>40</v>
      </c>
      <c r="M68" s="112"/>
      <c r="N68" s="34" t="s">
        <v>40</v>
      </c>
      <c r="P68" s="195"/>
    </row>
    <row r="69" spans="1:16" ht="15" customHeight="1" x14ac:dyDescent="0.25">
      <c r="A69" s="14" t="s">
        <v>61</v>
      </c>
      <c r="H69" s="224"/>
      <c r="L69" s="224"/>
      <c r="P69" s="195"/>
    </row>
    <row r="70" spans="1:16" ht="15" customHeight="1" x14ac:dyDescent="0.25">
      <c r="A70" s="2" t="s">
        <v>62</v>
      </c>
      <c r="H70" s="224">
        <v>1443251</v>
      </c>
      <c r="J70" s="76">
        <v>2321337</v>
      </c>
      <c r="L70" s="224">
        <v>66771520</v>
      </c>
      <c r="N70" s="76">
        <v>54263498</v>
      </c>
      <c r="P70" s="195"/>
    </row>
    <row r="71" spans="1:16" ht="15" customHeight="1" x14ac:dyDescent="0.25">
      <c r="A71" s="270" t="s">
        <v>89</v>
      </c>
      <c r="F71" s="153" t="s">
        <v>190</v>
      </c>
      <c r="H71" s="224">
        <v>0</v>
      </c>
      <c r="J71" s="76">
        <v>0</v>
      </c>
      <c r="L71" s="224">
        <v>80998110</v>
      </c>
      <c r="N71" s="76">
        <v>269993700</v>
      </c>
      <c r="P71" s="195"/>
    </row>
    <row r="72" spans="1:16" ht="15" customHeight="1" x14ac:dyDescent="0.25">
      <c r="A72" s="270" t="s">
        <v>245</v>
      </c>
      <c r="H72" s="224">
        <v>-18293781</v>
      </c>
      <c r="J72" s="76">
        <v>-8566179</v>
      </c>
      <c r="L72" s="224">
        <v>-21310532</v>
      </c>
      <c r="N72" s="76">
        <v>-10030</v>
      </c>
      <c r="P72" s="195"/>
    </row>
    <row r="73" spans="1:16" ht="15" customHeight="1" x14ac:dyDescent="0.25">
      <c r="A73" s="2" t="s">
        <v>171</v>
      </c>
      <c r="F73" s="153" t="s">
        <v>181</v>
      </c>
      <c r="H73" s="224">
        <v>0</v>
      </c>
      <c r="J73" s="76">
        <v>0</v>
      </c>
      <c r="L73" s="224">
        <v>645858162</v>
      </c>
      <c r="N73" s="76">
        <v>578383339.78999996</v>
      </c>
      <c r="P73" s="195"/>
    </row>
    <row r="74" spans="1:16" ht="15" customHeight="1" x14ac:dyDescent="0.25">
      <c r="A74" s="2" t="s">
        <v>172</v>
      </c>
      <c r="F74" s="153" t="s">
        <v>181</v>
      </c>
      <c r="H74" s="224">
        <v>0</v>
      </c>
      <c r="J74" s="76">
        <v>0</v>
      </c>
      <c r="L74" s="224">
        <v>-442600000</v>
      </c>
      <c r="N74" s="76">
        <v>-708999999.78999996</v>
      </c>
      <c r="P74" s="195"/>
    </row>
    <row r="75" spans="1:16" ht="15" customHeight="1" x14ac:dyDescent="0.25">
      <c r="A75" s="2" t="s">
        <v>173</v>
      </c>
      <c r="H75" s="224">
        <v>2151943</v>
      </c>
      <c r="J75" s="76">
        <v>-2451943</v>
      </c>
      <c r="L75" s="224">
        <v>0</v>
      </c>
      <c r="N75" s="76">
        <v>0</v>
      </c>
      <c r="P75" s="195"/>
    </row>
    <row r="76" spans="1:16" ht="15" customHeight="1" x14ac:dyDescent="0.25">
      <c r="A76" s="2" t="s">
        <v>252</v>
      </c>
      <c r="H76" s="224">
        <v>-10000000</v>
      </c>
      <c r="J76" s="76">
        <v>0</v>
      </c>
      <c r="L76" s="224">
        <v>-10000000</v>
      </c>
      <c r="N76" s="76">
        <v>0</v>
      </c>
      <c r="P76" s="195"/>
    </row>
    <row r="77" spans="1:16" ht="15" customHeight="1" x14ac:dyDescent="0.25">
      <c r="A77" s="2" t="s">
        <v>246</v>
      </c>
      <c r="F77" s="153">
        <v>11</v>
      </c>
      <c r="H77" s="224">
        <v>360633290</v>
      </c>
      <c r="J77" s="76">
        <v>0</v>
      </c>
      <c r="L77" s="224">
        <v>360633290</v>
      </c>
      <c r="N77" s="76">
        <v>0</v>
      </c>
      <c r="P77" s="195"/>
    </row>
    <row r="78" spans="1:16" ht="15" customHeight="1" x14ac:dyDescent="0.25">
      <c r="A78" s="2" t="s">
        <v>196</v>
      </c>
      <c r="F78" s="153">
        <v>11</v>
      </c>
      <c r="H78" s="224">
        <v>-259200000</v>
      </c>
      <c r="J78" s="76">
        <v>-55000000</v>
      </c>
      <c r="L78" s="224">
        <v>-259200000</v>
      </c>
      <c r="N78" s="76">
        <v>-55000000</v>
      </c>
      <c r="P78" s="195"/>
    </row>
    <row r="79" spans="1:16" ht="15" customHeight="1" x14ac:dyDescent="0.25">
      <c r="A79" s="2" t="s">
        <v>197</v>
      </c>
      <c r="F79" s="153">
        <v>13</v>
      </c>
      <c r="H79" s="224">
        <v>0</v>
      </c>
      <c r="J79" s="76">
        <v>0</v>
      </c>
      <c r="L79" s="224">
        <v>-49991600</v>
      </c>
      <c r="N79" s="76">
        <v>-45992300</v>
      </c>
      <c r="P79" s="195"/>
    </row>
    <row r="80" spans="1:16" ht="15" customHeight="1" x14ac:dyDescent="0.25">
      <c r="A80" s="2" t="s">
        <v>198</v>
      </c>
      <c r="H80" s="224">
        <v>0</v>
      </c>
      <c r="J80" s="76">
        <v>-911204</v>
      </c>
      <c r="L80" s="224">
        <v>0</v>
      </c>
      <c r="N80" s="76">
        <v>1047835</v>
      </c>
      <c r="P80" s="195"/>
    </row>
    <row r="81" spans="1:16" ht="15" customHeight="1" x14ac:dyDescent="0.25">
      <c r="A81" s="2" t="s">
        <v>199</v>
      </c>
      <c r="H81" s="224">
        <v>-35469576</v>
      </c>
      <c r="J81" s="76">
        <v>-91589412</v>
      </c>
      <c r="L81" s="224">
        <v>-8668372</v>
      </c>
      <c r="N81" s="76">
        <v>-29146841</v>
      </c>
      <c r="P81" s="195"/>
    </row>
    <row r="82" spans="1:16" ht="15" customHeight="1" x14ac:dyDescent="0.25">
      <c r="A82" s="2" t="s">
        <v>174</v>
      </c>
      <c r="H82" s="224">
        <v>0</v>
      </c>
      <c r="J82" s="76">
        <v>5270143</v>
      </c>
      <c r="L82" s="224">
        <v>0</v>
      </c>
      <c r="N82" s="76">
        <v>570378</v>
      </c>
      <c r="P82" s="195"/>
    </row>
    <row r="83" spans="1:16" ht="15" customHeight="1" x14ac:dyDescent="0.25">
      <c r="A83" s="2" t="s">
        <v>200</v>
      </c>
      <c r="H83" s="251">
        <v>-1015679</v>
      </c>
      <c r="J83" s="79">
        <v>-3948831</v>
      </c>
      <c r="L83" s="251">
        <v>0</v>
      </c>
      <c r="N83" s="79">
        <v>0</v>
      </c>
      <c r="P83" s="195"/>
    </row>
    <row r="84" spans="1:16" ht="12" customHeight="1" x14ac:dyDescent="0.25">
      <c r="A84" s="270"/>
      <c r="G84" s="83"/>
      <c r="H84" s="225"/>
      <c r="I84" s="83"/>
      <c r="J84" s="83"/>
      <c r="K84" s="83"/>
      <c r="L84" s="225"/>
      <c r="M84" s="83"/>
      <c r="N84" s="83"/>
      <c r="P84" s="195"/>
    </row>
    <row r="85" spans="1:16" ht="15" customHeight="1" x14ac:dyDescent="0.25">
      <c r="A85" s="14" t="s">
        <v>202</v>
      </c>
      <c r="B85" s="14"/>
      <c r="G85" s="83"/>
      <c r="H85" s="251">
        <f>SUM(H70:H83)</f>
        <v>40249448</v>
      </c>
      <c r="I85" s="83"/>
      <c r="J85" s="79">
        <f>SUM(J70:J83)</f>
        <v>-154876089</v>
      </c>
      <c r="K85" s="83"/>
      <c r="L85" s="251">
        <f>SUM(L70:L83)</f>
        <v>362490578</v>
      </c>
      <c r="M85" s="83"/>
      <c r="N85" s="79">
        <f>SUM(N70:N83)</f>
        <v>65109580</v>
      </c>
      <c r="P85" s="195"/>
    </row>
    <row r="86" spans="1:16" ht="12" customHeight="1" x14ac:dyDescent="0.25">
      <c r="A86" s="88"/>
      <c r="G86" s="253"/>
      <c r="H86" s="254"/>
      <c r="I86" s="253"/>
      <c r="J86" s="255"/>
      <c r="K86" s="253"/>
      <c r="L86" s="254"/>
      <c r="M86" s="253"/>
      <c r="N86" s="255"/>
      <c r="P86" s="195"/>
    </row>
    <row r="87" spans="1:16" ht="15" customHeight="1" x14ac:dyDescent="0.25">
      <c r="A87" s="14" t="s">
        <v>63</v>
      </c>
      <c r="H87" s="224"/>
      <c r="L87" s="224"/>
      <c r="P87" s="195"/>
    </row>
    <row r="88" spans="1:16" ht="15" customHeight="1" x14ac:dyDescent="0.25">
      <c r="A88" s="2" t="s">
        <v>175</v>
      </c>
      <c r="H88" s="224"/>
      <c r="L88" s="224"/>
      <c r="P88" s="195"/>
    </row>
    <row r="89" spans="1:16" ht="15" customHeight="1" x14ac:dyDescent="0.25">
      <c r="B89" s="2" t="s">
        <v>176</v>
      </c>
      <c r="H89" s="224"/>
      <c r="K89" s="2"/>
      <c r="L89" s="217"/>
      <c r="M89" s="2"/>
      <c r="N89" s="2"/>
      <c r="P89" s="195"/>
    </row>
    <row r="90" spans="1:16" ht="15" customHeight="1" x14ac:dyDescent="0.25">
      <c r="B90" s="2" t="s">
        <v>162</v>
      </c>
      <c r="H90" s="224">
        <v>450145099</v>
      </c>
      <c r="J90" s="76">
        <v>-355675995</v>
      </c>
      <c r="L90" s="224">
        <v>200659818</v>
      </c>
      <c r="N90" s="76">
        <v>-200349876</v>
      </c>
      <c r="P90" s="195"/>
    </row>
    <row r="91" spans="1:16" ht="15" customHeight="1" x14ac:dyDescent="0.25">
      <c r="A91" s="2" t="s">
        <v>229</v>
      </c>
      <c r="F91" s="153" t="s">
        <v>248</v>
      </c>
      <c r="H91" s="224">
        <v>17000877</v>
      </c>
      <c r="J91" s="76">
        <v>0</v>
      </c>
      <c r="L91" s="224">
        <v>0</v>
      </c>
      <c r="N91" s="76">
        <v>0</v>
      </c>
      <c r="P91" s="195"/>
    </row>
    <row r="92" spans="1:16" ht="15" customHeight="1" x14ac:dyDescent="0.2">
      <c r="A92" s="271" t="s">
        <v>138</v>
      </c>
      <c r="H92" s="224"/>
      <c r="L92" s="224">
        <v>0</v>
      </c>
      <c r="P92" s="195"/>
    </row>
    <row r="93" spans="1:16" ht="15" customHeight="1" x14ac:dyDescent="0.2">
      <c r="B93" s="271" t="s">
        <v>139</v>
      </c>
      <c r="F93" s="153">
        <v>22</v>
      </c>
      <c r="H93" s="224">
        <v>619596800</v>
      </c>
      <c r="J93" s="76">
        <v>951098900</v>
      </c>
      <c r="L93" s="224">
        <v>223500000</v>
      </c>
      <c r="N93" s="76">
        <v>237899999</v>
      </c>
      <c r="P93" s="195"/>
    </row>
    <row r="94" spans="1:16" ht="15" customHeight="1" x14ac:dyDescent="0.25">
      <c r="A94" s="2" t="s">
        <v>97</v>
      </c>
      <c r="F94" s="153">
        <v>22</v>
      </c>
      <c r="H94" s="224">
        <v>440900000</v>
      </c>
      <c r="J94" s="76">
        <v>0</v>
      </c>
      <c r="L94" s="224">
        <v>440900000</v>
      </c>
      <c r="N94" s="76">
        <v>0</v>
      </c>
      <c r="P94" s="195"/>
    </row>
    <row r="95" spans="1:16" ht="15" customHeight="1" x14ac:dyDescent="0.25">
      <c r="A95" s="2" t="s">
        <v>201</v>
      </c>
      <c r="F95" s="153">
        <v>25</v>
      </c>
      <c r="H95" s="224">
        <v>0</v>
      </c>
      <c r="J95" s="76">
        <v>750000000</v>
      </c>
      <c r="L95" s="224">
        <v>0</v>
      </c>
      <c r="N95" s="76">
        <v>750000000</v>
      </c>
      <c r="P95" s="195"/>
    </row>
    <row r="96" spans="1:16" ht="15" customHeight="1" x14ac:dyDescent="0.25">
      <c r="A96" s="2" t="s">
        <v>188</v>
      </c>
      <c r="F96" s="153">
        <v>25</v>
      </c>
      <c r="H96" s="224">
        <v>0</v>
      </c>
      <c r="J96" s="76">
        <v>-32100000</v>
      </c>
      <c r="L96" s="224">
        <v>0</v>
      </c>
      <c r="N96" s="76">
        <v>-32100000</v>
      </c>
      <c r="P96" s="195"/>
    </row>
    <row r="97" spans="1:16" ht="15" customHeight="1" x14ac:dyDescent="0.25">
      <c r="A97" s="2" t="s">
        <v>64</v>
      </c>
      <c r="H97" s="224"/>
      <c r="L97" s="224">
        <v>0</v>
      </c>
      <c r="P97" s="195"/>
    </row>
    <row r="98" spans="1:16" ht="15" customHeight="1" x14ac:dyDescent="0.25">
      <c r="B98" s="2" t="s">
        <v>139</v>
      </c>
      <c r="F98" s="153">
        <v>22</v>
      </c>
      <c r="H98" s="224">
        <v>-1206988896</v>
      </c>
      <c r="J98" s="76">
        <v>-1662746569</v>
      </c>
      <c r="L98" s="224">
        <v>-323713629</v>
      </c>
      <c r="N98" s="76">
        <v>-474030109</v>
      </c>
      <c r="P98" s="195"/>
    </row>
    <row r="99" spans="1:16" ht="15" customHeight="1" x14ac:dyDescent="0.25">
      <c r="A99" s="2" t="s">
        <v>132</v>
      </c>
      <c r="F99" s="153">
        <v>22</v>
      </c>
      <c r="H99" s="224">
        <v>-479100000</v>
      </c>
      <c r="J99" s="76">
        <v>-400000000</v>
      </c>
      <c r="L99" s="224">
        <v>-479100000</v>
      </c>
      <c r="N99" s="76">
        <v>-400000000</v>
      </c>
      <c r="P99" s="195"/>
    </row>
    <row r="100" spans="1:16" ht="15" customHeight="1" x14ac:dyDescent="0.25">
      <c r="A100" s="267" t="s">
        <v>153</v>
      </c>
      <c r="H100" s="224"/>
      <c r="L100" s="224"/>
      <c r="P100" s="195"/>
    </row>
    <row r="101" spans="1:16" ht="15" customHeight="1" x14ac:dyDescent="0.25">
      <c r="A101" s="267"/>
      <c r="B101" s="2" t="s">
        <v>121</v>
      </c>
      <c r="H101" s="224">
        <v>-36891709.810000002</v>
      </c>
      <c r="J101" s="76">
        <v>-12928478</v>
      </c>
      <c r="L101" s="224">
        <v>-26296976</v>
      </c>
      <c r="M101" s="2"/>
      <c r="N101" s="76">
        <v>-6292750</v>
      </c>
      <c r="P101" s="195"/>
    </row>
    <row r="102" spans="1:16" ht="15" customHeight="1" x14ac:dyDescent="0.25">
      <c r="A102" s="267" t="s">
        <v>154</v>
      </c>
      <c r="H102" s="224">
        <v>-1117893</v>
      </c>
      <c r="J102" s="76">
        <v>-1663031</v>
      </c>
      <c r="L102" s="224">
        <v>0</v>
      </c>
      <c r="M102" s="2"/>
      <c r="N102" s="76">
        <v>0</v>
      </c>
      <c r="P102" s="195"/>
    </row>
    <row r="103" spans="1:16" ht="15" customHeight="1" x14ac:dyDescent="0.25">
      <c r="A103" s="267" t="s">
        <v>187</v>
      </c>
      <c r="F103" s="153">
        <v>31</v>
      </c>
      <c r="G103" s="83"/>
      <c r="H103" s="251">
        <v>-40042549</v>
      </c>
      <c r="I103" s="83"/>
      <c r="J103" s="79">
        <v>-69935456</v>
      </c>
      <c r="K103" s="83"/>
      <c r="L103" s="251">
        <v>-40042549</v>
      </c>
      <c r="M103" s="83"/>
      <c r="N103" s="79">
        <v>-69935456</v>
      </c>
      <c r="P103" s="195"/>
    </row>
    <row r="104" spans="1:16" ht="12" customHeight="1" x14ac:dyDescent="0.25">
      <c r="G104" s="83"/>
      <c r="H104" s="225"/>
      <c r="I104" s="83"/>
      <c r="J104" s="83"/>
      <c r="K104" s="83"/>
      <c r="L104" s="225"/>
      <c r="M104" s="83"/>
      <c r="N104" s="83"/>
      <c r="P104" s="195"/>
    </row>
    <row r="105" spans="1:16" ht="15" customHeight="1" x14ac:dyDescent="0.25">
      <c r="A105" s="14" t="s">
        <v>156</v>
      </c>
      <c r="B105" s="14"/>
      <c r="G105" s="83"/>
      <c r="H105" s="251">
        <f>SUM(H90:H103)</f>
        <v>-236498271.81</v>
      </c>
      <c r="I105" s="83"/>
      <c r="J105" s="79">
        <f>SUM(J90:J103)</f>
        <v>-833950629</v>
      </c>
      <c r="K105" s="83"/>
      <c r="L105" s="251">
        <f>SUM(L90:L103)</f>
        <v>-4093336</v>
      </c>
      <c r="M105" s="83"/>
      <c r="N105" s="79">
        <f>SUM(N90:N103)</f>
        <v>-194808192</v>
      </c>
      <c r="P105" s="195"/>
    </row>
    <row r="106" spans="1:16" ht="12" customHeight="1" x14ac:dyDescent="0.25">
      <c r="A106" s="256"/>
      <c r="G106" s="83"/>
      <c r="H106" s="225"/>
      <c r="I106" s="83"/>
      <c r="J106" s="83"/>
      <c r="K106" s="7"/>
      <c r="L106" s="217"/>
      <c r="M106" s="7"/>
      <c r="N106" s="2"/>
      <c r="P106" s="195"/>
    </row>
    <row r="107" spans="1:16" ht="15" customHeight="1" x14ac:dyDescent="0.25">
      <c r="A107" s="14" t="s">
        <v>228</v>
      </c>
      <c r="G107" s="2"/>
      <c r="H107" s="217"/>
      <c r="I107" s="2"/>
      <c r="J107" s="2"/>
      <c r="K107" s="2"/>
      <c r="L107" s="217"/>
      <c r="M107" s="2"/>
      <c r="N107" s="2"/>
      <c r="P107" s="195"/>
    </row>
    <row r="108" spans="1:16" ht="15" customHeight="1" x14ac:dyDescent="0.25">
      <c r="A108" s="14"/>
      <c r="B108" s="14" t="s">
        <v>95</v>
      </c>
      <c r="H108" s="224">
        <f>SUM(H105,H85,H51)</f>
        <v>-56764794.229999959</v>
      </c>
      <c r="J108" s="76">
        <f>SUM(J105,J85,J51)</f>
        <v>26477373</v>
      </c>
      <c r="L108" s="224">
        <f>SUM(L105,L85,L51)</f>
        <v>-31731323</v>
      </c>
      <c r="N108" s="76">
        <f>SUM(N105,N85,N51)</f>
        <v>32596874</v>
      </c>
      <c r="P108" s="195"/>
    </row>
    <row r="109" spans="1:16" ht="15" customHeight="1" x14ac:dyDescent="0.25">
      <c r="A109" s="2" t="s">
        <v>65</v>
      </c>
      <c r="G109" s="83"/>
      <c r="H109" s="251">
        <v>119324624</v>
      </c>
      <c r="I109" s="83"/>
      <c r="J109" s="79">
        <v>92847251</v>
      </c>
      <c r="K109" s="83"/>
      <c r="L109" s="251">
        <v>46903940</v>
      </c>
      <c r="M109" s="83"/>
      <c r="N109" s="79">
        <v>14307066</v>
      </c>
      <c r="P109" s="195"/>
    </row>
    <row r="110" spans="1:16" ht="12" customHeight="1" x14ac:dyDescent="0.25">
      <c r="G110" s="83"/>
      <c r="H110" s="225"/>
      <c r="I110" s="83"/>
      <c r="J110" s="83"/>
      <c r="K110" s="83"/>
      <c r="L110" s="225"/>
      <c r="M110" s="83"/>
      <c r="N110" s="83"/>
      <c r="P110" s="195"/>
    </row>
    <row r="111" spans="1:16" ht="15" customHeight="1" thickBot="1" x14ac:dyDescent="0.3">
      <c r="A111" s="14" t="s">
        <v>155</v>
      </c>
      <c r="H111" s="249">
        <f>SUM(H108:H109)</f>
        <v>62559829.770000041</v>
      </c>
      <c r="J111" s="90">
        <f>SUM(J108:J109)</f>
        <v>119324624</v>
      </c>
      <c r="L111" s="249">
        <f>SUM(L108:L109)</f>
        <v>15172617</v>
      </c>
      <c r="N111" s="90">
        <f>SUM(N108:N109)</f>
        <v>46903940</v>
      </c>
      <c r="P111" s="195"/>
    </row>
    <row r="112" spans="1:16" ht="15" customHeight="1" thickTop="1" x14ac:dyDescent="0.25">
      <c r="A112" s="14"/>
      <c r="H112" s="83"/>
      <c r="J112" s="83"/>
      <c r="L112" s="83"/>
      <c r="N112" s="83"/>
      <c r="P112" s="195"/>
    </row>
    <row r="113" spans="1:16" ht="15" customHeight="1" x14ac:dyDescent="0.25">
      <c r="A113" s="14"/>
      <c r="H113" s="83"/>
      <c r="J113" s="83"/>
      <c r="L113" s="83"/>
      <c r="N113" s="83"/>
      <c r="P113" s="195"/>
    </row>
    <row r="114" spans="1:16" ht="15" customHeight="1" x14ac:dyDescent="0.25">
      <c r="A114" s="14"/>
      <c r="H114" s="83"/>
      <c r="J114" s="83"/>
      <c r="L114" s="83"/>
      <c r="N114" s="83"/>
      <c r="P114" s="195"/>
    </row>
    <row r="115" spans="1:16" ht="15" customHeight="1" x14ac:dyDescent="0.25">
      <c r="A115" s="14"/>
      <c r="H115" s="83"/>
      <c r="J115" s="83"/>
      <c r="L115" s="83"/>
      <c r="N115" s="83"/>
      <c r="P115" s="195"/>
    </row>
    <row r="116" spans="1:16" ht="15" customHeight="1" x14ac:dyDescent="0.25">
      <c r="A116" s="14"/>
      <c r="H116" s="83"/>
      <c r="J116" s="83"/>
      <c r="L116" s="83"/>
      <c r="N116" s="83"/>
      <c r="P116" s="195"/>
    </row>
    <row r="117" spans="1:16" ht="15" customHeight="1" x14ac:dyDescent="0.25">
      <c r="A117" s="14"/>
      <c r="H117" s="83"/>
      <c r="J117" s="83"/>
      <c r="L117" s="83"/>
      <c r="N117" s="83"/>
      <c r="P117" s="195"/>
    </row>
    <row r="118" spans="1:16" ht="7.5" customHeight="1" x14ac:dyDescent="0.25">
      <c r="A118" s="14"/>
      <c r="H118" s="83"/>
      <c r="J118" s="83"/>
      <c r="L118" s="83"/>
      <c r="N118" s="83"/>
      <c r="P118" s="195"/>
    </row>
    <row r="119" spans="1:16" ht="21.95" customHeight="1" x14ac:dyDescent="0.25">
      <c r="A119" s="5" t="s">
        <v>110</v>
      </c>
      <c r="B119" s="5"/>
      <c r="C119" s="5"/>
      <c r="D119" s="5"/>
      <c r="E119" s="5"/>
      <c r="F119" s="154"/>
      <c r="G119" s="79"/>
      <c r="H119" s="79"/>
      <c r="I119" s="79"/>
      <c r="J119" s="79"/>
      <c r="K119" s="79"/>
      <c r="L119" s="79"/>
      <c r="M119" s="79"/>
      <c r="N119" s="79"/>
      <c r="P119" s="195"/>
    </row>
    <row r="120" spans="1:16" ht="16.5" customHeight="1" x14ac:dyDescent="0.25">
      <c r="A120" s="1" t="str">
        <f>+A60</f>
        <v xml:space="preserve">Chaoprayamahanakorn Public Company Limited </v>
      </c>
      <c r="B120" s="14"/>
      <c r="C120" s="14"/>
      <c r="D120" s="14"/>
      <c r="P120" s="195"/>
    </row>
    <row r="121" spans="1:16" ht="16.5" customHeight="1" x14ac:dyDescent="0.25">
      <c r="A121" s="14" t="s">
        <v>143</v>
      </c>
      <c r="B121" s="14"/>
      <c r="C121" s="14"/>
      <c r="D121" s="14"/>
      <c r="P121" s="195"/>
    </row>
    <row r="122" spans="1:16" ht="16.5" customHeight="1" x14ac:dyDescent="0.25">
      <c r="A122" s="78" t="s">
        <v>216</v>
      </c>
      <c r="B122" s="78"/>
      <c r="C122" s="78"/>
      <c r="D122" s="78"/>
      <c r="E122" s="5"/>
      <c r="F122" s="154"/>
      <c r="G122" s="79"/>
      <c r="H122" s="79"/>
      <c r="I122" s="79"/>
      <c r="J122" s="79"/>
      <c r="K122" s="79"/>
      <c r="L122" s="79"/>
      <c r="M122" s="79"/>
      <c r="N122" s="79"/>
      <c r="P122" s="195"/>
    </row>
    <row r="123" spans="1:16" ht="16.5" customHeight="1" x14ac:dyDescent="0.25">
      <c r="P123" s="195"/>
    </row>
    <row r="124" spans="1:16" ht="16.5" customHeight="1" x14ac:dyDescent="0.25">
      <c r="P124" s="195"/>
    </row>
    <row r="125" spans="1:16" ht="16.5" customHeight="1" x14ac:dyDescent="0.25">
      <c r="F125" s="35"/>
      <c r="G125" s="2"/>
      <c r="H125" s="275" t="s">
        <v>118</v>
      </c>
      <c r="I125" s="275"/>
      <c r="J125" s="275"/>
      <c r="K125" s="24"/>
      <c r="L125" s="275" t="s">
        <v>119</v>
      </c>
      <c r="M125" s="275"/>
      <c r="N125" s="275"/>
      <c r="P125" s="195"/>
    </row>
    <row r="126" spans="1:16" ht="16.5" customHeight="1" x14ac:dyDescent="0.25">
      <c r="F126" s="35"/>
      <c r="G126" s="2"/>
      <c r="H126" s="278" t="s">
        <v>117</v>
      </c>
      <c r="I126" s="278"/>
      <c r="J126" s="278"/>
      <c r="K126" s="137"/>
      <c r="L126" s="276" t="s">
        <v>120</v>
      </c>
      <c r="M126" s="276"/>
      <c r="N126" s="276"/>
      <c r="P126" s="195"/>
    </row>
    <row r="127" spans="1:16" ht="16.5" customHeight="1" x14ac:dyDescent="0.25">
      <c r="F127" s="262"/>
      <c r="G127" s="263"/>
      <c r="H127" s="264" t="s">
        <v>215</v>
      </c>
      <c r="I127" s="263"/>
      <c r="J127" s="264" t="s">
        <v>159</v>
      </c>
      <c r="K127" s="255"/>
      <c r="L127" s="264" t="s">
        <v>215</v>
      </c>
      <c r="M127" s="263"/>
      <c r="N127" s="264" t="s">
        <v>159</v>
      </c>
      <c r="P127" s="195"/>
    </row>
    <row r="128" spans="1:16" ht="16.5" customHeight="1" x14ac:dyDescent="0.25">
      <c r="F128" s="265" t="s">
        <v>20</v>
      </c>
      <c r="G128" s="263"/>
      <c r="H128" s="34" t="s">
        <v>40</v>
      </c>
      <c r="I128" s="112"/>
      <c r="J128" s="34" t="s">
        <v>40</v>
      </c>
      <c r="K128" s="255"/>
      <c r="L128" s="34" t="s">
        <v>40</v>
      </c>
      <c r="M128" s="112"/>
      <c r="N128" s="34" t="s">
        <v>40</v>
      </c>
      <c r="P128" s="195"/>
    </row>
    <row r="129" spans="1:16" ht="16.5" customHeight="1" x14ac:dyDescent="0.25">
      <c r="F129" s="272"/>
      <c r="G129" s="263"/>
      <c r="H129" s="273"/>
      <c r="I129" s="263"/>
      <c r="J129" s="274"/>
      <c r="K129" s="255"/>
      <c r="L129" s="273"/>
      <c r="M129" s="263"/>
      <c r="N129" s="274"/>
      <c r="P129" s="195"/>
    </row>
    <row r="130" spans="1:16" ht="16.5" customHeight="1" x14ac:dyDescent="0.25">
      <c r="A130" s="14" t="s">
        <v>66</v>
      </c>
      <c r="H130" s="224"/>
      <c r="L130" s="224"/>
      <c r="P130" s="195"/>
    </row>
    <row r="131" spans="1:16" ht="16.5" customHeight="1" x14ac:dyDescent="0.25">
      <c r="A131" s="2" t="s">
        <v>67</v>
      </c>
      <c r="H131" s="224"/>
      <c r="L131" s="224"/>
      <c r="P131" s="195"/>
    </row>
    <row r="132" spans="1:16" ht="16.5" customHeight="1" x14ac:dyDescent="0.25">
      <c r="B132" s="2" t="s">
        <v>73</v>
      </c>
      <c r="H132" s="224">
        <v>138880</v>
      </c>
      <c r="J132" s="76">
        <v>540930</v>
      </c>
      <c r="L132" s="224">
        <v>0</v>
      </c>
      <c r="N132" s="76">
        <v>8774</v>
      </c>
      <c r="P132" s="195"/>
    </row>
    <row r="133" spans="1:16" ht="16.5" customHeight="1" x14ac:dyDescent="0.25">
      <c r="A133" s="2" t="s">
        <v>152</v>
      </c>
      <c r="H133" s="224"/>
      <c r="L133" s="224"/>
      <c r="P133" s="195"/>
    </row>
    <row r="134" spans="1:16" ht="16.5" customHeight="1" x14ac:dyDescent="0.25">
      <c r="B134" s="2" t="s">
        <v>140</v>
      </c>
      <c r="F134" s="153">
        <v>9</v>
      </c>
      <c r="H134" s="224">
        <v>0</v>
      </c>
      <c r="J134" s="76">
        <v>259850583</v>
      </c>
      <c r="L134" s="224">
        <v>0</v>
      </c>
      <c r="N134" s="76">
        <v>131612868</v>
      </c>
      <c r="P134" s="195"/>
    </row>
    <row r="135" spans="1:16" ht="16.5" customHeight="1" x14ac:dyDescent="0.25">
      <c r="A135" s="2" t="s">
        <v>226</v>
      </c>
      <c r="H135" s="224">
        <v>21157</v>
      </c>
      <c r="J135" s="76" t="s">
        <v>219</v>
      </c>
      <c r="L135" s="224">
        <v>21157</v>
      </c>
      <c r="N135" s="76">
        <v>0</v>
      </c>
      <c r="P135" s="195"/>
    </row>
    <row r="136" spans="1:16" ht="16.5" customHeight="1" x14ac:dyDescent="0.25">
      <c r="A136" s="2" t="s">
        <v>233</v>
      </c>
      <c r="H136" s="224"/>
      <c r="L136" s="224"/>
      <c r="P136" s="195"/>
    </row>
    <row r="137" spans="1:16" ht="16.5" customHeight="1" x14ac:dyDescent="0.25">
      <c r="B137" s="2" t="s">
        <v>238</v>
      </c>
      <c r="F137" s="153">
        <v>17</v>
      </c>
      <c r="H137" s="224">
        <v>32096200</v>
      </c>
      <c r="J137" s="76" t="s">
        <v>219</v>
      </c>
      <c r="L137" s="224">
        <v>32096200</v>
      </c>
      <c r="N137" s="76">
        <v>0</v>
      </c>
      <c r="P137" s="195"/>
    </row>
    <row r="138" spans="1:16" ht="16.5" customHeight="1" x14ac:dyDescent="0.25">
      <c r="A138" s="2" t="s">
        <v>234</v>
      </c>
      <c r="H138" s="224"/>
      <c r="L138" s="224"/>
      <c r="P138" s="195"/>
    </row>
    <row r="139" spans="1:16" ht="16.5" customHeight="1" x14ac:dyDescent="0.25">
      <c r="B139" s="2" t="s">
        <v>235</v>
      </c>
      <c r="F139" s="153" t="s">
        <v>239</v>
      </c>
      <c r="H139" s="224">
        <v>366250</v>
      </c>
      <c r="J139" s="76" t="s">
        <v>219</v>
      </c>
      <c r="L139" s="224">
        <v>0</v>
      </c>
      <c r="N139" s="76">
        <v>0</v>
      </c>
      <c r="P139" s="195"/>
    </row>
    <row r="172" spans="1:14" ht="13.5" customHeight="1" x14ac:dyDescent="0.25"/>
    <row r="173" spans="1:14" ht="21.95" customHeight="1" x14ac:dyDescent="0.25">
      <c r="A173" s="5" t="str">
        <f>+A59</f>
        <v>The accompanying notes are an integral part of these consolidated and separate financial statements.</v>
      </c>
      <c r="B173" s="5"/>
      <c r="C173" s="5"/>
      <c r="D173" s="5"/>
      <c r="E173" s="5"/>
      <c r="F173" s="261"/>
      <c r="G173" s="91"/>
      <c r="H173" s="91"/>
      <c r="I173" s="91"/>
      <c r="J173" s="91"/>
      <c r="K173" s="91"/>
      <c r="L173" s="91"/>
      <c r="M173" s="91"/>
      <c r="N173" s="91"/>
    </row>
    <row r="174" spans="1:14" ht="16.5" customHeight="1" x14ac:dyDescent="0.25">
      <c r="F174" s="113"/>
      <c r="H174" s="83"/>
      <c r="J174" s="83"/>
      <c r="K174" s="83"/>
      <c r="L174" s="83"/>
      <c r="N174" s="83"/>
    </row>
    <row r="175" spans="1:14" ht="16.5" customHeight="1" x14ac:dyDescent="0.25">
      <c r="F175" s="113"/>
      <c r="H175" s="83"/>
      <c r="J175" s="83"/>
      <c r="K175" s="83"/>
      <c r="L175" s="83"/>
      <c r="N175" s="83"/>
    </row>
    <row r="176" spans="1:14" ht="16.5" customHeight="1" x14ac:dyDescent="0.25">
      <c r="F176" s="113"/>
      <c r="H176" s="83"/>
      <c r="J176" s="83"/>
      <c r="K176" s="83"/>
      <c r="L176" s="83"/>
      <c r="N176" s="83"/>
    </row>
  </sheetData>
  <mergeCells count="12">
    <mergeCell ref="H126:J126"/>
    <mergeCell ref="L126:N126"/>
    <mergeCell ref="H125:J125"/>
    <mergeCell ref="L125:N125"/>
    <mergeCell ref="L66:N66"/>
    <mergeCell ref="H66:J66"/>
    <mergeCell ref="H6:J6"/>
    <mergeCell ref="L6:N6"/>
    <mergeCell ref="L7:N7"/>
    <mergeCell ref="H65:J65"/>
    <mergeCell ref="L65:N65"/>
    <mergeCell ref="H7:J7"/>
  </mergeCells>
  <pageMargins left="0.8" right="0.5" top="0.5" bottom="0.6" header="0.49" footer="0.4"/>
  <pageSetup paperSize="9" scale="89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9" max="14" man="1"/>
    <brk id="119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PL 9-10</vt:lpstr>
      <vt:lpstr>Equity Conso 11</vt:lpstr>
      <vt:lpstr>Equity Com 12</vt:lpstr>
      <vt:lpstr>CF 13-15</vt:lpstr>
      <vt:lpstr>'Equity Com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2020-02-25T12:40:16Z</cp:lastPrinted>
  <dcterms:created xsi:type="dcterms:W3CDTF">2014-05-12T06:50:42Z</dcterms:created>
  <dcterms:modified xsi:type="dcterms:W3CDTF">2020-02-25T12:42:15Z</dcterms:modified>
</cp:coreProperties>
</file>