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19\12) Dec.2019\FS Audit\1. KBS\FS SET\Revise\"/>
    </mc:Choice>
  </mc:AlternateContent>
  <bookViews>
    <workbookView xWindow="0" yWindow="0" windowWidth="20490" windowHeight="7905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18__123Graph_ACHART_5" hidden="1">#REF!</definedName>
    <definedName name="_2__123Graph_BChart_1" hidden="1">[8]BRIXCUV!$R$24:$W$24</definedName>
    <definedName name="_22__123Graph_BChart_1" hidden="1">[9]BRIXCUV!$R$24:$W$24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1__123Graph_XCHART_5" hidden="1">#REF!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hidden="1">{#N/A,#N/A,FALSE,"Sheet1"}</definedName>
    <definedName name="_a21" hidden="1">{#N/A,#N/A,FALSE,"Sheet1"}</definedName>
    <definedName name="_ali2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hidden="1">{#N/A,#N/A,FALSE,"Sheet1"}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hidden="1">{#VALUE!,#N/A,FALSE,0}</definedName>
    <definedName name="_FAX2" hidden="1">[10]BRIXCUV!$R$23:$W$23</definedName>
    <definedName name="_feb02" hidden="1">#REF!</definedName>
    <definedName name="_Fill" hidden="1">#REF!</definedName>
    <definedName name="_xlnm._FilterDatabase" hidden="1">#REF!</definedName>
    <definedName name="_H8" hidden="1">{#N/A,#N/A,FALSE,"Sheet1"}</definedName>
    <definedName name="_KA1" hidden="1">{#N/A,#N/A,FALSE,"Sheet1"}</definedName>
    <definedName name="_KA6" hidden="1">{#N/A,#N/A,FALSE,"Sheet1"}</definedName>
    <definedName name="_Key1" hidden="1">[11]คีย์ข้อมูลรายละเอียดต่างๆ!#REF!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hidden="1">{#N/A,#N/A,FALSE,"Sheet1"}</definedName>
    <definedName name="_O4" hidden="1">{#N/A,#N/A,FALSE,"Sheet1"}</definedName>
    <definedName name="_Order1" hidden="1">255</definedName>
    <definedName name="_Order2" hidden="1">255</definedName>
    <definedName name="_osm2" hidden="1">#REF!</definedName>
    <definedName name="_ots1" hidden="1">{#VALUE!,#N/A,FALSE,0}</definedName>
    <definedName name="_sec1" hidden="1">{"cashflow",#N/A,FALSE,"cash flow"}</definedName>
    <definedName name="_Sort" hidden="1">#REF!</definedName>
    <definedName name="_T2" hidden="1">{#N/A,#N/A,FALSE,"Sheet1"}</definedName>
    <definedName name="_Table2_Out" hidden="1">#REF!</definedName>
    <definedName name="_tbt10" hidden="1">{#N/A,#N/A,FALSE,"Sheet1"}</definedName>
    <definedName name="_tbt4" hidden="1">{#N/A,#N/A,FALSE,"Sheet1"}</definedName>
    <definedName name="_U1" hidden="1">{#N/A,#N/A,FALSE,"Sheet1"}</definedName>
    <definedName name="_U5" hidden="1">#REF!</definedName>
    <definedName name="_ua1" hidden="1">{"'Feb 99'!$A$1:$G$30"}</definedName>
    <definedName name="_uA2" hidden="1">{"'Feb 99'!$A$1:$G$30"}</definedName>
    <definedName name="_UB1" hidden="1">{"'Feb 99'!$A$1:$G$30"}</definedName>
    <definedName name="_UB2" hidden="1">{"'Feb 99'!$A$1:$G$30"}</definedName>
    <definedName name="_WE2" hidden="1">{"'Feb 99'!$A$1:$G$30"}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hidden="1">{#N/A,#N/A,FALSE,"Sheet1"}</definedName>
    <definedName name="A3_AL" hidden="1">{"'Feb 99'!$A$1:$G$30"}</definedName>
    <definedName name="A3A" hidden="1">{#N/A,#N/A,FALSE,"Sheet1"}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aaaaaaaaaaaaaaaaaaaaaa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" hidden="1">{#N/A,#N/A,FALSE,"Sheet1"}</definedName>
    <definedName name="abc" hidden="1">{"cashflow",#N/A,FALSE,"cash flow"}</definedName>
    <definedName name="AccessDatabase" hidden="1">"C:\My Documents\AMILD DUTY DRAWBACK.mdb"</definedName>
    <definedName name="ACON" hidden="1">{#N/A,#N/A,TRUE,"일정"}</definedName>
    <definedName name="ADA" hidden="1">{"'Feb 99'!$A$1:$G$30"}</definedName>
    <definedName name="adjustment" hidden="1">{#N/A,#N/A,FALSE,"Sheet1"}</definedName>
    <definedName name="Aey" hidden="1">'[12]Detail-Sep'!#REF!</definedName>
    <definedName name="ahm" hidden="1">{"'Feb 99'!$A$1:$G$30"}</definedName>
    <definedName name="ALh" hidden="1">{"'Feb 99'!$A$1:$G$30"}</definedName>
    <definedName name="ALI" hidden="1">{"'Feb 99'!$A$1:$G$30"}</definedName>
    <definedName name="alu" hidden="1">{"'Feb 99'!$A$1:$G$30"}</definedName>
    <definedName name="Ang" hidden="1">{"'Feb 99'!$A$1:$G$30"}</definedName>
    <definedName name="anythign" hidden="1">{#N/A,#N/A,FALSE,"Sheet1"}</definedName>
    <definedName name="apa" hidden="1">{#N/A,#N/A,FALSE,"Sheet1"}</definedName>
    <definedName name="aqaq" hidden="1">{"cashflow",#N/A,FALSE,"cash flow"}</definedName>
    <definedName name="araw98" hidden="1">{#N/A,#N/A,FALSE,"FG2540"}</definedName>
    <definedName name="araw982" hidden="1">{#N/A,#N/A,FALSE,"FG2540"}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asasasasasa" hidden="1">{"'Feb 99'!$A$1:$G$30"}</definedName>
    <definedName name="asdadsad" hidden="1">{#N/A,#N/A,FALSE,"Sheet1"}</definedName>
    <definedName name="ass" hidden="1">{#N/A,#N/A,FALSE,"Sheet1"}</definedName>
    <definedName name="assasas" hidden="1">{"'Feb 99'!$A$1:$G$30"}</definedName>
    <definedName name="assfgg" hidden="1">#REF!</definedName>
    <definedName name="au" hidden="1">{"'Feb 99'!$A$1:$G$30"}</definedName>
    <definedName name="aususa" hidden="1">{#N/A,#N/A,FALSE,"Sheet1"}</definedName>
    <definedName name="aweeee" hidden="1">{#N/A,#N/A,FALSE,"Sheet1"}</definedName>
    <definedName name="axaax" hidden="1">{"cashflow",#N/A,FALSE,"cash flow"}</definedName>
    <definedName name="axaxax" hidden="1">{"conso",#N/A,FALSE,"cash flow"}</definedName>
    <definedName name="AYY" hidden="1">{"'Feb 99'!$A$1:$G$30"}</definedName>
    <definedName name="B2A" hidden="1">{#N/A,#N/A,FALSE,"Sheet1"}</definedName>
    <definedName name="bbbbb" hidden="1">{"conso",#N/A,FALSE,"cash flow"}</definedName>
    <definedName name="bbbbbbbbbbbbbbbb" hidden="1">{#N/A,#N/A,FALSE,"Sheet1"}</definedName>
    <definedName name="BDIP" hidden="1">{#VALUE!,#N/A,FALSE,0}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nbj" hidden="1">#REF!</definedName>
    <definedName name="bosan" hidden="1">{#N/A,#N/A,FALSE,"Sheet1"}</definedName>
    <definedName name="bsdv" hidden="1">{#N/A,#N/A,FALSE,"Sheet1"}</definedName>
    <definedName name="bu" hidden="1">{#N/A,#N/A,FALSE,"Sheet1"}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" hidden="1">{#N/A,#N/A,FALSE,"Sheet1"}</definedName>
    <definedName name="ccccccccccccc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hidden="1">{#N/A,#N/A,FALSE,"Sheet1"}</definedName>
    <definedName name="citta" hidden="1">{"'Feb 99'!$A$1:$G$30"}</definedName>
    <definedName name="coconut" hidden="1">{#N/A,#N/A,FALSE,"Aging Summary";#N/A,#N/A,FALSE,"Ratio Analysis";#N/A,#N/A,FALSE,"Test 120 Day Accts";#N/A,#N/A,FALSE,"Tickmarks"}</definedName>
    <definedName name="cos" hidden="1">{"'Feb 99'!$A$1:$G$30"}</definedName>
    <definedName name="cosw" hidden="1">{"'Feb 99'!$A$1:$G$30"}</definedName>
    <definedName name="CVCV" hidden="1">{#N/A,#N/A,FALSE,"Sheet1"}</definedName>
    <definedName name="cvdsvcdv" hidden="1">{#VALUE!,#N/A,FALSE,0}</definedName>
    <definedName name="d" hidden="1">{"conso",#N/A,FALSE,"cash flow"}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dddddd" hidden="1">{#N/A,#N/A,FALSE,"Sheet1"}</definedName>
    <definedName name="ddddddddd" hidden="1">{"'Feb 99'!$A$1:$G$30"}</definedName>
    <definedName name="dddddddddddddd" hidden="1">{#N/A,#N/A,FALSE,"Sheet1"}</definedName>
    <definedName name="dddfdf" hidden="1">{#N/A,#N/A,FALSE,"Sheet1"}</definedName>
    <definedName name="dffdsv" hidden="1">{#VALUE!,#N/A,FALSE,0}</definedName>
    <definedName name="dfgdf" hidden="1">{"conso",#N/A,FALSE,"cash flow"}</definedName>
    <definedName name="dgfg" hidden="1">{#N/A,#N/A,FALSE,"Sheet1"}</definedName>
    <definedName name="djhg" hidden="1">{#N/A,#N/A,FALSE,"Sheet1"}</definedName>
    <definedName name="dqfFAA" hidden="1">#REF!</definedName>
    <definedName name="dsf" hidden="1">{"'Feb 99'!$A$1:$G$30"}</definedName>
    <definedName name="dsfdsf" hidden="1">{#N/A,#N/A,FALSE,"Sheet1"}</definedName>
    <definedName name="dwwww" hidden="1">{#N/A,#N/A,FALSE,"Sheet1"}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hidden="1">{#N/A,#N/A,FALSE,"Sheet1"}</definedName>
    <definedName name="ean" hidden="1">{"'Feb 99'!$A$1:$G$30"}</definedName>
    <definedName name="eeee" hidden="1">{#N/A,#N/A,FALSE,"Sheet1"}</definedName>
    <definedName name="eeeeeeeeee" hidden="1">{#N/A,#N/A,FALSE,"Sheet1"}</definedName>
    <definedName name="eeeeeeeeeeeeeee" hidden="1">{#N/A,#N/A,FALSE,"Sheet1"}</definedName>
    <definedName name="eeeeeeeeeeeeeeeeee" hidden="1">{#N/A,#N/A,FALSE,"Sheet1"}</definedName>
    <definedName name="eeeeeeeeeeeeeeeeeeee" hidden="1">{#N/A,#N/A,FALSE,"Sheet1"}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qq" hidden="1">{"cashflow",#N/A,FALSE,"cash flow"}</definedName>
    <definedName name="ererr" hidden="1">{#N/A,#N/A,FALSE,"Sheet1"}</definedName>
    <definedName name="EV__LASTREFTIME__" hidden="1">39567.659837963</definedName>
    <definedName name="ew" hidden="1">{#N/A,#N/A,FALSE,"Sheet1"}</definedName>
    <definedName name="ewew" hidden="1">{"cashflow",#N/A,FALSE,"cash flow"}</definedName>
    <definedName name="eymy" hidden="1">{"'Feb 99'!$A$1:$G$30"}</definedName>
    <definedName name="Faiz" hidden="1">{#N/A,#N/A,FALSE,"Sheet1"}</definedName>
    <definedName name="FDC" hidden="1">{"'2000 Product Group Hierarchy'!$A$1:$F$184"}</definedName>
    <definedName name="few" hidden="1">{#N/A,#N/A,FALSE,"Sheet1"}</definedName>
    <definedName name="fff" hidden="1">{"cashflow",#N/A,FALSE,"cash flow"}</definedName>
    <definedName name="ffffffff" hidden="1">{#N/A,#N/A,FALSE,"Sheet1"}</definedName>
    <definedName name="fffffffffff" hidden="1">{#N/A,#N/A,FALSE,"Sheet1"}</definedName>
    <definedName name="ffffffffffff" hidden="1">{#N/A,#N/A,FALSE,"Sheet1"}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g" hidden="1">{#N/A,#N/A,FALSE,"Sheet1"}</definedName>
    <definedName name="fgh" hidden="1">#REF!</definedName>
    <definedName name="fgnfn" hidden="1">#REF!</definedName>
    <definedName name="fgsg" hidden="1">#REF!</definedName>
    <definedName name="first" hidden="1">{#N/A,#N/A,FALSE,"FG2540"}</definedName>
    <definedName name="gaee" hidden="1">{#N/A,#N/A,FALSE,"Sheet1"}</definedName>
    <definedName name="galsas" hidden="1">{"'Feb 99'!$A$1:$G$30"}</definedName>
    <definedName name="gdfdf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hidden="1">{#N/A,#N/A,FALSE,"Sheet1"}</definedName>
    <definedName name="gggggggggg" hidden="1">{#N/A,#N/A,FALSE,"Sheet1"}</definedName>
    <definedName name="gggggggggggggggggggggg" hidden="1">{#N/A,#N/A,FALSE,"Sheet1"}</definedName>
    <definedName name="ggt" hidden="1">#REF!</definedName>
    <definedName name="h" hidden="1">{"'Feb 99'!$A$1:$G$30"}</definedName>
    <definedName name="hahahaha" hidden="1">{#N/A,#N/A,FALSE,"Sheet1"}</definedName>
    <definedName name="heare" hidden="1">{#N/A,#N/A,FALSE,"Sheet1"}</definedName>
    <definedName name="hg" hidden="1">{#N/A,#N/A,FALSE,"Sheet1"}</definedName>
    <definedName name="hh" hidden="1">{"conso",#N/A,FALSE,"cash flow"}</definedName>
    <definedName name="hhhhhh" hidden="1">{#N/A,#N/A,FALSE,"Sheet1"}</definedName>
    <definedName name="hhhhhhhhhhhhhhhhhhhhhhhh" hidden="1">{#N/A,#N/A,FALSE,"Sheet1"}</definedName>
    <definedName name="hhj" hidden="1">[13]BRIXCUV!$R$12:$W$12</definedName>
    <definedName name="hitech" hidden="1">#REF!</definedName>
    <definedName name="hitech123" hidden="1">#REF!</definedName>
    <definedName name="HJ" hidden="1">#REF!</definedName>
    <definedName name="hrrt" hidden="1">{#N/A,#N/A,FALSE,"Sheet1"}</definedName>
    <definedName name="hsd" hidden="1">{"'Feb 99'!$A$1:$G$30"}</definedName>
    <definedName name="HSHHADA" hidden="1">{#N/A,#N/A,FALSE,"Sheet1"}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hidden="1">{"'NPL @ 30 June 00'!$B$22"}</definedName>
    <definedName name="HTMLCount" hidden="1">5</definedName>
    <definedName name="HTMLCtrl2" hidden="1">{"'NPL @ 30 June 00'!$B$22"}</definedName>
    <definedName name="HUHUHUH" hidden="1">{#N/A,#N/A,FALSE,"Sheet1"}</definedName>
    <definedName name="ienc" hidden="1">{"'Feb 99'!$A$1:$G$30"}</definedName>
    <definedName name="iii" hidden="1">{#N/A,#N/A,FALSE,"Sheet1"}</definedName>
    <definedName name="iiiiiiiiiiiiii" hidden="1">{#N/A,#N/A,FALSE,"Sheet1"}</definedName>
    <definedName name="Insurance" hidden="1">{#N/A,#N/A,FALSE,"Sheet1"}</definedName>
    <definedName name="isisifa" hidden="1">#REF!</definedName>
    <definedName name="ity" hidden="1">{#N/A,#N/A,FALSE,"Sheet1"}</definedName>
    <definedName name="iu" hidden="1">{"'NPL @ 30 June 00'!$B$22"}</definedName>
    <definedName name="jack" hidden="1">{"'Feb 99'!$A$1:$G$30"}</definedName>
    <definedName name="jakjhajrlhya" hidden="1">{#N/A,#N/A,FALSE,"Sheet1"}</definedName>
    <definedName name="Jas" hidden="1">{"'Feb 99'!$A$1:$G$30"}</definedName>
    <definedName name="Jchaeyt" hidden="1">#REF!</definedName>
    <definedName name="jgfn" hidden="1">{#VALUE!,#N/A,FALSE,0}</definedName>
    <definedName name="jghkd" hidden="1">#REF!</definedName>
    <definedName name="jhj" hidden="1">{"'Feb 99'!$A$1:$G$30"}</definedName>
    <definedName name="jhk" hidden="1">#REF!</definedName>
    <definedName name="jjj" hidden="1">{"cashflow",#N/A,FALSE,"cash flow"}</definedName>
    <definedName name="jjjjjjjjjjjjjj" hidden="1">{#N/A,#N/A,FALSE,"Sheet1"}</definedName>
    <definedName name="jjjjjjjjjjjjjjjj" hidden="1">{#N/A,#N/A,FALSE,"Sheet1"}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kjk" hidden="1">[14]BRIXCUV!$R$23:$W$23</definedName>
    <definedName name="jjkkj" hidden="1">{#VALUE!,#N/A,FALSE,0}</definedName>
    <definedName name="jkjhjkyu" hidden="1">#REF!</definedName>
    <definedName name="JngjRENgre" hidden="1">{#N/A,#N/A,FALSE,"Sheet1"}</definedName>
    <definedName name="jnjjj" hidden="1">{#VALUE!,#N/A,FALSE,0}</definedName>
    <definedName name="john" hidden="1">#REF!</definedName>
    <definedName name="jrtr" hidden="1">{#N/A,#N/A,FALSE,"Sheet1"}</definedName>
    <definedName name="jshdjkfv" hidden="1">{#N/A,#N/A,FALSE,"FG2540"}</definedName>
    <definedName name="jttrt" hidden="1">{#N/A,#N/A,FALSE,"Sheet1"}</definedName>
    <definedName name="K2a" hidden="1">{#N/A,#N/A,FALSE,"Sheet1"}</definedName>
    <definedName name="K7a" hidden="1">255</definedName>
    <definedName name="KAi" hidden="1">{#N/A,#N/A,FALSE,"Sheet1"}</definedName>
    <definedName name="kam" hidden="1">{"'Feb 99'!$A$1:$G$30"}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B" hidden="1">{#N/A,#N/A,FALSE,"Sheet1"}</definedName>
    <definedName name="ke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hor" hidden="1">{"'Feb 99'!$A$1:$G$30"}</definedName>
    <definedName name="ki" hidden="1">{#N/A,#N/A,FALSE,"Sheet1"}</definedName>
    <definedName name="kim" hidden="1">#REF!</definedName>
    <definedName name="kjj" hidden="1">#REF!</definedName>
    <definedName name="kjjhj" hidden="1">{"cashflow",#N/A,FALSE,"cash flow"}</definedName>
    <definedName name="kjlkj" hidden="1">{#N/A,#N/A,FALSE,"Sheet1"}</definedName>
    <definedName name="KK" hidden="1">{#N/A,#N/A,FALSE,"Sheet1"}</definedName>
    <definedName name="KKA" hidden="1">{#N/A,#N/A,FALSE,"Sheet1"}</definedName>
    <definedName name="kkk" hidden="1">#REF!</definedName>
    <definedName name="kkkkkkkkkkkkkkkkkkkkkkkkkk" hidden="1">{#N/A,#N/A,FALSE,"Sheet1"}</definedName>
    <definedName name="kkzc" hidden="1">{#N/A,#N/A,FALSE,"Sheet1"}</definedName>
    <definedName name="KPPP" hidden="1">{#N/A,#N/A,FALSE,"Sheet1"}</definedName>
    <definedName name="Kys" hidden="1">{#N/A,#N/A,FALSE,"FG2540"}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a" hidden="1">#REF!</definedName>
    <definedName name="LESLIE" hidden="1">{#N/A,#N/A,FALSE,"Sheet1"}</definedName>
    <definedName name="LESLIE2" hidden="1">{#N/A,#N/A,FALSE,"Sheet1"}</definedName>
    <definedName name="lidhalsfdhe.f" hidden="1">{"'Feb 99'!$A$1:$G$30"}</definedName>
    <definedName name="ljlhlhl" hidden="1">{#N/A,#N/A,FALSE,"Sheet1"}</definedName>
    <definedName name="lkj" hidden="1">#REF!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hidden="1">{#N/A,#N/A,FALSE,"Sheet1"}</definedName>
    <definedName name="llllllllllllllllllllllllll" hidden="1">{#N/A,#N/A,FALSE,"Sheet1"}</definedName>
    <definedName name="lllllllllllllllllllllllllllllllllll" hidden="1">{#N/A,#N/A,FALSE,"Sheet1"}</definedName>
    <definedName name="lnbg" hidden="1">{"'Feb 99'!$A$1:$G$30"}</definedName>
    <definedName name="LOC" hidden="1">#REF!</definedName>
    <definedName name="LOKE" hidden="1">{#N/A,#N/A,FALSE,"Sheet1"}</definedName>
    <definedName name="LWK" hidden="1">{"'NPL @ 30 June 00'!$B$22"}</definedName>
    <definedName name="m" hidden="1">#REF!</definedName>
    <definedName name="M2M" hidden="1">{#N/A,#N/A,FALSE,"Sheet1"}</definedName>
    <definedName name="MASTER" hidden="1">{#N/A,#N/A,TRUE,"일정"}</definedName>
    <definedName name="min" hidden="1">{"'Feb 99'!$A$1:$G$30"}</definedName>
    <definedName name="mmmmmm" hidden="1">{#N/A,#N/A,FALSE,"Sheet1"}</definedName>
    <definedName name="mmmmmmmm" hidden="1">{#N/A,#N/A,FALSE,"Sheet1"}</definedName>
    <definedName name="mmmmmmmmm" hidden="1">{#N/A,#N/A,FALSE,"Sheet1"}</definedName>
    <definedName name="mmmmmmmmmmmmm" hidden="1">{#N/A,#N/A,FALSE,"Sheet1"}</definedName>
    <definedName name="mmmmmmmmmmmmmmmmmm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hidden="1">{#N/A,#N/A,FALSE,"Sheet1"}</definedName>
    <definedName name="ngf" hidden="1">{"'Feb 99'!$A$1:$G$30"}</definedName>
    <definedName name="ni" hidden="1">{"conso",#N/A,FALSE,"cash flow"}</definedName>
    <definedName name="nii" hidden="1">#REF!</definedName>
    <definedName name="Niva" hidden="1">{"'Feb 99'!$A$1:$G$30"}</definedName>
    <definedName name="njjl" hidden="1">#REF!</definedName>
    <definedName name="nnnnn" hidden="1">{#N/A,#N/A,FALSE,"Sheet1"}</definedName>
    <definedName name="nnnnnnn" hidden="1">{#N/A,#N/A,FALSE,"Sheet1"}</definedName>
    <definedName name="nnnnnnnnnnnn" hidden="1">{#N/A,#N/A,FALSE,"Sheet1"}</definedName>
    <definedName name="nnnnnnnnnnnnnnnnnnnnn" hidden="1">{#N/A,#N/A,FALSE,"Sheet1"}</definedName>
    <definedName name="nnnnnnnnnnnnnnnnnnnnnn" hidden="1">{#N/A,#N/A,FALSE,"Sheet1"}</definedName>
    <definedName name="noel" hidden="1">{#N/A,#N/A,FALSE,"Sheet1"}</definedName>
    <definedName name="nok" hidden="1">#REF!</definedName>
    <definedName name="nrttt" hidden="1">{#N/A,#N/A,FALSE,"Sheet1"}</definedName>
    <definedName name="nrtttttt" hidden="1">{#N/A,#N/A,FALSE,"Sheet1"}</definedName>
    <definedName name="nu" hidden="1">{"cashflow",#N/A,FALSE,"cash flow"}</definedName>
    <definedName name="nuu" hidden="1">{"cashflow",#N/A,FALSE,"cash flow"}</definedName>
    <definedName name="OCTAP" hidden="1">#REF!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hidden="1">{#N/A,#N/A,FALSE,"Sheet1"}</definedName>
    <definedName name="oooooo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hidden="1">{#VALUE!,#N/A,FALSE,0}</definedName>
    <definedName name="ots" hidden="1">{#VALUE!,#N/A,FALSE,0}</definedName>
    <definedName name="pak" hidden="1">#REF!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L" hidden="1">{"cashflow",#N/A,FALSE,"cash flow"}</definedName>
    <definedName name="pmip04" hidden="1">{#VALUE!,#N/A,FALSE,0}</definedName>
    <definedName name="PMIPJV" hidden="1">{#VALUE!,#N/A,FALSE,0}</definedName>
    <definedName name="po" hidden="1">#REF!</definedName>
    <definedName name="PPPP" hidden="1">{#N/A,#N/A,TRUE,"일정"}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hidden="1">{#N/A,#N/A,FALSE,"Sheet1"}</definedName>
    <definedName name="ppppppppppppppppppppppppppppppppppppppppppppppppppppppp" hidden="1">{#N/A,#N/A,FALSE,"Sheet1"}</definedName>
    <definedName name="_xlnm.Print_Area" localSheetId="0">BS!$A$1:$N$95</definedName>
    <definedName name="_xlnm.Print_Area" localSheetId="2">'CE-Conso'!$A$1:$S$28</definedName>
    <definedName name="_xlnm.Print_Area" localSheetId="4">CF!$A$1:$O$99</definedName>
    <definedName name="_xlnm.Print_Area" localSheetId="1">PL!$A$1:$O$63</definedName>
    <definedName name="project" hidden="1">#REF!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" hidden="1">{#N/A,#N/A,TRUE,"일정"}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hidden="1">{"cashflow",#N/A,FALSE,"cash flow"}</definedName>
    <definedName name="qqqqqq" hidden="1">{"cashflow",#N/A,FALSE,"cash flow"}</definedName>
    <definedName name="qqqqqqqqqqqqqqqqqqq" hidden="1">{#N/A,#N/A,FALSE,"Sheet1"}</definedName>
    <definedName name="QW" hidden="1">{"cashflow",#N/A,FALSE,"cash flow"}</definedName>
    <definedName name="qwe" hidden="1">#REF!</definedName>
    <definedName name="qwqwq" hidden="1">{"cashflow",#N/A,FALSE,"cash flow"}</definedName>
    <definedName name="qww" hidden="1">{"'Feb 99'!$A$1:$G$30"}</definedName>
    <definedName name="recon" hidden="1">{#N/A,#N/A,FALSE,"Aging Summary";#N/A,#N/A,FALSE,"Ratio Analysis";#N/A,#N/A,FALSE,"Test 120 Day Accts";#N/A,#N/A,FALSE,"Tickmarks"}</definedName>
    <definedName name="regreg" hidden="1">{#N/A,#N/A,FALSE,"Sheet1"}</definedName>
    <definedName name="rer" hidden="1">{"cashflow",#N/A,FALSE,"cash flow"}</definedName>
    <definedName name="rere" hidden="1">{"conso",#N/A,FALSE,"cash flow"}</definedName>
    <definedName name="rgvvfv" hidden="1">{#N/A,#N/A,FALSE,"Sheet1"}</definedName>
    <definedName name="rina" hidden="1">{"'Feb 99'!$A$1:$G$30"}</definedName>
    <definedName name="riza" hidden="1">{#N/A,#N/A,FALSE,"Sheet1"}</definedName>
    <definedName name="rrr" hidden="1">{#N/A,#N/A,FALSE,"Sheet1"}</definedName>
    <definedName name="rrrr" hidden="1">{#N/A,#N/A,FALSE,"Sheet1"}</definedName>
    <definedName name="rrrrrrrrrr" hidden="1">{#N/A,#N/A,FALSE,"Sheet1"}</definedName>
    <definedName name="rrrrrrrrrrrrr" hidden="1">{#N/A,#N/A,FALSE,"Sheet1"}</definedName>
    <definedName name="rrrrrrrrrrrrrrrrrrrrrrrrrrr" hidden="1">{#N/A,#N/A,FALSE,"Sheet1"}</definedName>
    <definedName name="ry" hidden="1">{#N/A,#N/A,FALSE,"Sheet1"}</definedName>
    <definedName name="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" hidden="1">#REF!</definedName>
    <definedName name="sad" hidden="1">{#N/A,#N/A,FALSE,"Sheet1"}</definedName>
    <definedName name="sadasd" hidden="1">{#N/A,#N/A,FALSE,"Sheet1"}</definedName>
    <definedName name="sadsa" hidden="1">{#N/A,#N/A,FALSE,"Sheet1"}</definedName>
    <definedName name="sakda" hidden="1">{"cashflow",#N/A,FALSE,"cash flow"}</definedName>
    <definedName name="sakda.p" hidden="1">{"conso",#N/A,FALSE,"cash flow"}</definedName>
    <definedName name="Sales" hidden="1">{"'Feb 99'!$A$1:$G$30"}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hidden="1">{#N/A,#N/A,FALSE,"Sheet1"}</definedName>
    <definedName name="sb" hidden="1">{#N/A,#N/A,FALSE,"Sheet1"}</definedName>
    <definedName name="sdAWSD" hidden="1">{"'Feb 99'!$A$1:$G$30"}</definedName>
    <definedName name="sdddsfd" hidden="1">{"'Feb 99'!$A$1:$G$30"}</definedName>
    <definedName name="sdfsdfdsfdgdfgdfsdfdgd" hidden="1">{"cashflow",#N/A,FALSE,"cash flow"}</definedName>
    <definedName name="sdvvv" hidden="1">{#N/A,#N/A,FALSE,"Sheet1"}</definedName>
    <definedName name="seacc" hidden="1">{"cashflow",#N/A,FALSE,"cash flow"}</definedName>
    <definedName name="ser" hidden="1">{#N/A,#N/A,FALSE,"Sheet1"}</definedName>
    <definedName name="sha" hidden="1">{#VALUE!,#N/A,FALSE,0}</definedName>
    <definedName name="sheet" hidden="1">#REF!</definedName>
    <definedName name="shitttt" hidden="1">255</definedName>
    <definedName name="sidh" hidden="1">{#VALUE!,#N/A,FALSE,0}</definedName>
    <definedName name="siisi" hidden="1">#REF!</definedName>
    <definedName name="sjk" hidden="1">0</definedName>
    <definedName name="ss" hidden="1">{"cashflow",#N/A,FALSE,"cash flow"}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{"conso",#N/A,FALSE,"cash flow"}</definedName>
    <definedName name="sssssss" hidden="1">{#N/A,#N/A,FALSE,"Sheet1"}</definedName>
    <definedName name="ssssssss" hidden="1">{"'Feb 99'!$A$1:$G$30"}</definedName>
    <definedName name="staff1" hidden="1">{#N/A,#N/A,FALSE,"Sheet1"}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TUS" hidden="1">[15]BRIXCUV!$R$23:$W$23</definedName>
    <definedName name="stu" hidden="1">[15]BRIXCUV!$R$23:$W$23</definedName>
    <definedName name="subcon" hidden="1">{#N/A,#N/A,FALSE,"Sheet1"}</definedName>
    <definedName name="suzee" hidden="1">{#N/A,#N/A,FALSE,"Sheet1"}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bt" hidden="1">{#N/A,#N/A,FALSE,"Sheet1"}</definedName>
    <definedName name="terence" hidden="1">{"'Feb 99'!$A$1:$G$30"}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hidden="1">{#N/A,#N/A,FALSE,"Sheet1"}</definedName>
    <definedName name="ttttttt" hidden="1">{#N/A,#N/A,FALSE,"Sheet1"}</definedName>
    <definedName name="ttttttttt" hidden="1">{#N/A,#N/A,FALSE,"Sheet1"}</definedName>
    <definedName name="tty" hidden="1">{#N/A,#N/A,FALSE,"Sheet1"}</definedName>
    <definedName name="ttys" hidden="1">#REF!</definedName>
    <definedName name="twtwe" hidden="1">{#N/A,#N/A,FALSE,"Sheet1"}</definedName>
    <definedName name="tyi" hidden="1">{#N/A,#N/A,FALSE,"Sheet1"}</definedName>
    <definedName name="tyuty" hidden="1">#REF!</definedName>
    <definedName name="U.31" hidden="1">{#N/A,#N/A,FALSE,"Sheet1"}</definedName>
    <definedName name="U.3131" hidden="1">{#N/A,#N/A,FALSE,"Sheet1"}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hidden="1">{"'Feb 99'!$A$1:$G$30"}</definedName>
    <definedName name="uhuh" hidden="1">{"'Feb 99'!$A$1:$G$30"}</definedName>
    <definedName name="un" hidden="1">#REF!</definedName>
    <definedName name="uo" hidden="1">{#VALUE!,#N/A,FALSE,0}</definedName>
    <definedName name="utty" hidden="1">{#N/A,#N/A,FALSE,"Sheet1"}</definedName>
    <definedName name="uu" hidden="1">{#N/A,#N/A,FALSE,"Sheet1"}</definedName>
    <definedName name="UUS" hidden="1">{"'Feb 99'!$A$1:$G$30"}</definedName>
    <definedName name="uuuuu" hidden="1">#REF!</definedName>
    <definedName name="uuuuuu" hidden="1">{#N/A,#N/A,FALSE,"Sheet1"}</definedName>
    <definedName name="uuuuuuuuuuu" hidden="1">{#N/A,#N/A,FALSE,"Sheet1"}</definedName>
    <definedName name="uuuuuuuuuuuu" hidden="1">{#N/A,#N/A,FALSE,"Sheet1"}</definedName>
    <definedName name="uuuuuuuuuuuuuuuuuuuuuuuu" hidden="1">{#N/A,#N/A,FALSE,"Sheet1"}</definedName>
    <definedName name="vdsv" hidden="1">{#VALUE!,#N/A,FALSE,0}</definedName>
    <definedName name="vdsvgnfn" hidden="1">{#VALUE!,#N/A,FALSE,0}</definedName>
    <definedName name="vf" hidden="1">{#N/A,#N/A,FALSE,"Sheet1"}</definedName>
    <definedName name="VRp" hidden="1">{"'Feb 99'!$A$1:$G$30"}</definedName>
    <definedName name="VS" hidden="1">{#N/A,#N/A,FALSE,"Sheet1"}</definedName>
    <definedName name="vvv" hidden="1">{"cashflow",#N/A,FALSE,"cash flow"}</definedName>
    <definedName name="vvvv" hidden="1">#REF!</definedName>
    <definedName name="vvvvvvvvv" hidden="1">{#N/A,#N/A,FALSE,"Sheet1"}</definedName>
    <definedName name="vvvvvvvvvvvvv" hidden="1">{#N/A,#N/A,FALSE,"Sheet1"}</definedName>
    <definedName name="vvvvvvvvvvvvvvvvvv" hidden="1">{#N/A,#N/A,FALSE,"Sheet1"}</definedName>
    <definedName name="w" hidden="1">#REF!</definedName>
    <definedName name="watcvcv" hidden="1">{#N/A,#N/A,FALSE,"Sheet1"}</definedName>
    <definedName name="watd" hidden="1">{#N/A,#N/A,FALSE,"Sheet1"}</definedName>
    <definedName name="WATER" hidden="1">[9]BRIXCUV!$R$25:$W$25</definedName>
    <definedName name="watf" hidden="1">{#N/A,#N/A,FALSE,"Sheet1"}</definedName>
    <definedName name="WATWR1" hidden="1">[9]BRIXCUV!$R$24:$W$24</definedName>
    <definedName name="WE" hidden="1">{#N/A,#N/A,FALSE,"Sheet1"}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hidden="1">{"'Feb 99'!$A$1:$G$30"}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oan" hidden="1">{#N/A,#N/A,FALSE,"Sheet1"}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hidden="1">{"cashflow",#N/A,FALSE,"cash flow"}</definedName>
    <definedName name="wrn.Aging._.and._.Trend._.Analysis." hidden="1">{#N/A,#N/A,FALSE,"Aging Summary";#N/A,#N/A,FALSE,"Ratio Analysis";#N/A,#N/A,FALSE,"Test 120 Day Accts";#N/A,#N/A,FALSE,"Tickmarks"}</definedName>
    <definedName name="wrn.Cashflow." hidden="1">{"cashflow",#N/A,FALSE,"cash flow"}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{#N/A,#N/A,FALSE,"Sheet1"}</definedName>
    <definedName name="wrn.Production._.Finished._.Goods._.Stock._.Valuation." hidden="1">{#N/A,#N/A,FALSE,"FG2540"}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hidden="1">{#N/A,#N/A,FALSE,"fg";#N/A,#N/A,FALSE,"material";#N/A,#N/A,FALSE,"packaging";#N/A,#N/A,FALSE,"consumable"}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w" hidden="1">#REF!</definedName>
    <definedName name="wwqq" hidden="1">{"cashflow",#N/A,FALSE,"cash flow"}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w" hidden="1">{#N/A,#N/A,FALSE,"Sheet1"}</definedName>
    <definedName name="wwwwwwwwww" hidden="1">{#N/A,#N/A,FALSE,"Sheet1"}</definedName>
    <definedName name="wwwwwwwwwwwwwww" hidden="1">{#N/A,#N/A,FALSE,"Sheet1"}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y" hidden="1">{#N/A,#N/A,FALSE,"Sheet1"}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xxxxxxxxxxxxxxxxxxx" hidden="1">{#N/A,#N/A,FALSE,"Sheet1"}</definedName>
    <definedName name="yfy" hidden="1">{"'NPL @ 30 June 00'!$B$22"}</definedName>
    <definedName name="yi" hidden="1">{#N/A,#N/A,FALSE,"Sheet1"}</definedName>
    <definedName name="ytnmt" hidden="1">[10]BRIXCUV!$R$23:$W$23</definedName>
    <definedName name="yukiyu" hidden="1">#REF!</definedName>
    <definedName name="yy" hidden="1">{#N/A,#N/A,FALSE,"Sheet1"}</definedName>
    <definedName name="yyyyy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zzzzzzzzzzzzzzzzz" hidden="1">{#N/A,#N/A,FALSE,"Sheet1"}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โมเดริน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hidden="1">{#N/A,#N/A,TRUE,"일정"}</definedName>
    <definedName name="ㄷㄷㄷ" hidden="1">{#N/A,#N/A,TRUE,"일정"}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hidden="1">{#N/A,#N/A,TRUE,"일정"}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hidden="1">{#N/A,#N/A,TRUE,"일정"}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33" i="1" l="1"/>
  <c r="H33" i="1"/>
  <c r="J33" i="1"/>
  <c r="L33" i="1"/>
  <c r="M20" i="4" l="1"/>
  <c r="K20" i="4"/>
  <c r="M21" i="3"/>
  <c r="K21" i="3"/>
  <c r="L44" i="5" l="1"/>
  <c r="L81" i="5" l="1"/>
  <c r="H81" i="5" l="1"/>
  <c r="N79" i="5"/>
  <c r="L79" i="5"/>
  <c r="J79" i="5"/>
  <c r="H79" i="5"/>
  <c r="N69" i="5"/>
  <c r="L69" i="5"/>
  <c r="J69" i="5"/>
  <c r="H69" i="5"/>
  <c r="Q22" i="4"/>
  <c r="O22" i="4"/>
  <c r="M21" i="4"/>
  <c r="O21" i="4" s="1"/>
  <c r="I21" i="4"/>
  <c r="G21" i="4"/>
  <c r="E21" i="4"/>
  <c r="Q20" i="4"/>
  <c r="O20" i="4"/>
  <c r="O19" i="4"/>
  <c r="I16" i="4"/>
  <c r="I18" i="4" s="1"/>
  <c r="I23" i="4" s="1"/>
  <c r="E16" i="4"/>
  <c r="E18" i="4" s="1"/>
  <c r="I15" i="4"/>
  <c r="G15" i="4"/>
  <c r="G16" i="4" s="1"/>
  <c r="G18" i="4" s="1"/>
  <c r="G23" i="4" s="1"/>
  <c r="E15" i="4"/>
  <c r="M14" i="4"/>
  <c r="O14" i="4" s="1"/>
  <c r="K14" i="4"/>
  <c r="O13" i="4"/>
  <c r="Q12" i="4"/>
  <c r="O12" i="4"/>
  <c r="S23" i="3"/>
  <c r="O22" i="3"/>
  <c r="M22" i="3"/>
  <c r="I22" i="3"/>
  <c r="G22" i="3"/>
  <c r="E22" i="3"/>
  <c r="S21" i="3"/>
  <c r="Q21" i="3"/>
  <c r="Q20" i="3"/>
  <c r="S16" i="3"/>
  <c r="O15" i="3"/>
  <c r="O17" i="3" s="1"/>
  <c r="O19" i="3" s="1"/>
  <c r="O24" i="3" s="1"/>
  <c r="I15" i="3"/>
  <c r="I17" i="3" s="1"/>
  <c r="I19" i="3" s="1"/>
  <c r="G15" i="3"/>
  <c r="G17" i="3" s="1"/>
  <c r="G19" i="3" s="1"/>
  <c r="G24" i="3" s="1"/>
  <c r="E15" i="3"/>
  <c r="E17" i="3" s="1"/>
  <c r="M14" i="3"/>
  <c r="M15" i="3" s="1"/>
  <c r="K14" i="3"/>
  <c r="Q13" i="3"/>
  <c r="S12" i="3"/>
  <c r="Q12" i="3"/>
  <c r="N54" i="2"/>
  <c r="L54" i="2"/>
  <c r="J54" i="2"/>
  <c r="H54" i="2"/>
  <c r="N30" i="2"/>
  <c r="L30" i="2"/>
  <c r="J30" i="2"/>
  <c r="H30" i="2"/>
  <c r="N24" i="2"/>
  <c r="L24" i="2"/>
  <c r="J24" i="2"/>
  <c r="H24" i="2"/>
  <c r="N86" i="1"/>
  <c r="L86" i="1"/>
  <c r="J86" i="1"/>
  <c r="H86" i="1"/>
  <c r="N65" i="1"/>
  <c r="L65" i="1"/>
  <c r="J65" i="1"/>
  <c r="H65" i="1"/>
  <c r="N58" i="1"/>
  <c r="N66" i="1" s="1"/>
  <c r="N87" i="1" s="1"/>
  <c r="L58" i="1"/>
  <c r="L66" i="1" s="1"/>
  <c r="L87" i="1" s="1"/>
  <c r="J58" i="1"/>
  <c r="J66" i="1" s="1"/>
  <c r="J87" i="1" s="1"/>
  <c r="H58" i="1"/>
  <c r="H66" i="1" s="1"/>
  <c r="H87" i="1" s="1"/>
  <c r="N19" i="1"/>
  <c r="L19" i="1"/>
  <c r="J19" i="1"/>
  <c r="H19" i="1"/>
  <c r="N34" i="1" l="1"/>
  <c r="N88" i="1" s="1"/>
  <c r="E19" i="3"/>
  <c r="E25" i="3"/>
  <c r="I24" i="3"/>
  <c r="S14" i="3"/>
  <c r="Q14" i="4"/>
  <c r="Q22" i="3"/>
  <c r="M17" i="3"/>
  <c r="M19" i="3" s="1"/>
  <c r="Q19" i="3" s="1"/>
  <c r="Q15" i="3"/>
  <c r="Q17" i="3" s="1"/>
  <c r="Q14" i="3"/>
  <c r="J34" i="1"/>
  <c r="H32" i="2"/>
  <c r="H34" i="2" s="1"/>
  <c r="H36" i="2" s="1"/>
  <c r="H38" i="2" s="1"/>
  <c r="J32" i="2"/>
  <c r="J34" i="2" s="1"/>
  <c r="J36" i="2" s="1"/>
  <c r="J38" i="2" s="1"/>
  <c r="N32" i="2"/>
  <c r="N34" i="2" s="1"/>
  <c r="N36" i="2" s="1"/>
  <c r="N38" i="2" s="1"/>
  <c r="L32" i="2"/>
  <c r="L34" i="2" s="1"/>
  <c r="L36" i="2" s="1"/>
  <c r="L8" i="5" s="1"/>
  <c r="L33" i="5" s="1"/>
  <c r="H34" i="1"/>
  <c r="L34" i="1"/>
  <c r="L88" i="1" s="1"/>
  <c r="E24" i="3"/>
  <c r="J88" i="1"/>
  <c r="E23" i="4"/>
  <c r="M15" i="4"/>
  <c r="H8" i="5" l="1"/>
  <c r="H33" i="5" s="1"/>
  <c r="H47" i="5" s="1"/>
  <c r="H50" i="5" s="1"/>
  <c r="H80" i="5" s="1"/>
  <c r="J8" i="5"/>
  <c r="J33" i="5" s="1"/>
  <c r="J47" i="5" s="1"/>
  <c r="J50" i="5" s="1"/>
  <c r="J80" i="5" s="1"/>
  <c r="J82" i="5" s="1"/>
  <c r="J83" i="5" s="1"/>
  <c r="M24" i="3"/>
  <c r="Q24" i="3"/>
  <c r="Q26" i="3" s="1"/>
  <c r="N8" i="5"/>
  <c r="N33" i="5" s="1"/>
  <c r="N47" i="5" s="1"/>
  <c r="N50" i="5" s="1"/>
  <c r="N80" i="5" s="1"/>
  <c r="N82" i="5" s="1"/>
  <c r="N83" i="5" s="1"/>
  <c r="L38" i="2"/>
  <c r="L61" i="2" s="1"/>
  <c r="H88" i="1"/>
  <c r="L47" i="5"/>
  <c r="O15" i="4"/>
  <c r="O16" i="4" s="1"/>
  <c r="O18" i="4" s="1"/>
  <c r="O23" i="4" s="1"/>
  <c r="O25" i="4" s="1"/>
  <c r="M16" i="4"/>
  <c r="M18" i="4" s="1"/>
  <c r="M23" i="4" s="1"/>
  <c r="K20" i="3"/>
  <c r="H61" i="2"/>
  <c r="H56" i="2"/>
  <c r="K13" i="4"/>
  <c r="N61" i="2"/>
  <c r="N56" i="2"/>
  <c r="K13" i="3"/>
  <c r="J61" i="2"/>
  <c r="J56" i="2"/>
  <c r="L56" i="2" l="1"/>
  <c r="K19" i="4"/>
  <c r="Q19" i="4" s="1"/>
  <c r="L50" i="5"/>
  <c r="H82" i="5"/>
  <c r="K22" i="3"/>
  <c r="S20" i="3"/>
  <c r="S22" i="3" s="1"/>
  <c r="K15" i="4"/>
  <c r="Q13" i="4"/>
  <c r="K15" i="3"/>
  <c r="K17" i="3" s="1"/>
  <c r="K19" i="3" s="1"/>
  <c r="S13" i="3"/>
  <c r="S15" i="3" s="1"/>
  <c r="S17" i="3" s="1"/>
  <c r="K21" i="4" l="1"/>
  <c r="Q21" i="4" s="1"/>
  <c r="L80" i="5"/>
  <c r="H83" i="5"/>
  <c r="K24" i="3"/>
  <c r="K26" i="3" s="1"/>
  <c r="S19" i="3"/>
  <c r="S24" i="3" s="1"/>
  <c r="S26" i="3" s="1"/>
  <c r="K16" i="4"/>
  <c r="K18" i="4" s="1"/>
  <c r="Q15" i="4"/>
  <c r="Q16" i="4" s="1"/>
  <c r="L82" i="5" l="1"/>
  <c r="K23" i="4"/>
  <c r="K25" i="4" s="1"/>
  <c r="Q18" i="4"/>
  <c r="Q23" i="4" s="1"/>
  <c r="Q25" i="4" s="1"/>
  <c r="L83" i="5" l="1"/>
</calcChain>
</file>

<file path=xl/sharedStrings.xml><?xml version="1.0" encoding="utf-8"?>
<sst xmlns="http://schemas.openxmlformats.org/spreadsheetml/2006/main" count="358" uniqueCount="236">
  <si>
    <t>บริษัท น้ำตาลครบุรี จำกัด (มหาชน) และบริษัทย่อย</t>
  </si>
  <si>
    <t>งบแสดงฐานะการเงิน</t>
  </si>
  <si>
    <t>ณ วันที่ 31 ธันวาคม 2562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</si>
  <si>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</si>
  <si>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</si>
  <si>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</si>
  <si>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</si>
  <si>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2562</t>
  </si>
  <si>
    <t>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</si>
  <si>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</si>
  <si>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</si>
  <si>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</si>
  <si>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</si>
  <si>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</si>
  <si>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</si>
  <si>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</si>
  <si>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</si>
  <si>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</si>
  <si>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 xml:space="preserve">   ที่จะได้รับชำระภายในหนึ่งปี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</si>
  <si>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</si>
  <si>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</si>
  <si>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</si>
  <si>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</si>
  <si>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</si>
  <si>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</si>
  <si>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 xml:space="preserve">ลูกหนี้ชาวไร่ส่งเสริมปลูกอ้อย - ส่วนที่จะได้รับ </t>
  </si>
  <si>
    <t>ชำระเกินหนึ่งปี</t>
  </si>
  <si>
    <t xml:space="preserve">ลูกหนี้สำนักงานกองทุนอ้อยและน้ำตาลทราย - </t>
  </si>
  <si>
    <t xml:space="preserve">   สุทธิจากส่วนที่จะได้รับชำระภายในหนึ่งปี</t>
  </si>
  <si>
    <t xml:space="preserve">ที่ดิน อาคารและอุปกรณ์ </t>
  </si>
  <si>
    <t xml:space="preserve">สินทรัพย์ไม่มีตัวตน </t>
  </si>
  <si>
    <t>เงินจ่ายล่วงหน้าค่าสินทรัพย์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</si>
  <si>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</si>
  <si>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</si>
  <si>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</si>
  <si>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</si>
  <si>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</si>
  <si>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</si>
  <si>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(หน่วย: บาท)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</si>
  <si>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</si>
  <si>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</si>
  <si>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</si>
  <si>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</si>
  <si>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เงินกู้ยืมระยะสั้นจากสำนักงานกองทุนอ้อยและน้ำตาลทราย</t>
  </si>
  <si>
    <t>เจ้าหนี้การค้าและเจ้าหนี้อื่น</t>
  </si>
  <si>
    <t>เงินทดรองรับจากโครงการช่วยเหลือจากสำนักงาน</t>
  </si>
  <si>
    <t xml:space="preserve">   กองทุนอ้อยและน้ำตาลทราย</t>
  </si>
  <si>
    <t>ส่วนของหนี้สินระยะยาวที่ถึงกำหนดชำระภายในหนึ่งปี</t>
  </si>
  <si>
    <t>- หนี้สินตามสัญญาเช่าการเงิน</t>
  </si>
  <si>
    <t>- เงินกู้ยืมจากธนาคาร</t>
  </si>
  <si>
    <t>ภาษีเงินได้ค้างจ่าย</t>
  </si>
  <si>
    <t>เจ้าหนี้สำนักงานกองทุนอ้อยและน้ำตาลทราย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</si>
  <si>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</si>
  <si>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</si>
  <si>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</si>
  <si>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</si>
  <si>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</si>
  <si>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</si>
  <si>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</si>
  <si>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</si>
  <si>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</si>
  <si>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</si>
  <si>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</si>
  <si>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</si>
  <si>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</si>
  <si>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</si>
  <si>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</si>
  <si>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</si>
  <si>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</si>
  <si>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</si>
  <si>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</si>
  <si>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</si>
  <si>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</si>
  <si>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</si>
  <si>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งบกำไรขาดทุนเบ็ดเสร็จ</t>
  </si>
  <si>
    <t>สำหรับปีสิ้นสุดวันที่ 31 ธันวาคม 2562</t>
  </si>
  <si>
    <t>2562</t>
  </si>
  <si>
    <t>2561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</si>
  <si>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</si>
  <si>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</si>
  <si>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</si>
  <si>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</si>
  <si>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</si>
  <si>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ดอกเบี้ยรับ</t>
  </si>
  <si>
    <t>กำไรจากอัตราแลกเปลี่ยน</t>
  </si>
  <si>
    <t>กำไรจากเครื่องมือทางการเงิน</t>
  </si>
  <si>
    <t>เงินปันผลรับ</t>
  </si>
  <si>
    <t>อื่น ๆ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</si>
  <si>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</si>
  <si>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</si>
  <si>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</si>
  <si>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</si>
  <si>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</si>
  <si>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</si>
  <si>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</si>
  <si>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 xml:space="preserve">  ค่าใช้จ่ายทางการเงิน และ ค่าใช้จ่ายภาษีเงินได้</t>
  </si>
  <si>
    <t>กำไรก่อนค่าใช้จ่ายทางการเงินและภาษีเงินได้</t>
  </si>
  <si>
    <t>ค่าใช้จ่ายทางการเงิน</t>
  </si>
  <si>
    <t>กำไรก่อนภาษีเงินได้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</si>
  <si>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</si>
  <si>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</si>
  <si>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</si>
  <si>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</si>
  <si>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ผลกำไร (ขาดทุน) ที่ยังไม่เกิดขึ้นจากการเปลี่ยนแปลงมูลค่า</t>
  </si>
  <si>
    <t xml:space="preserve">   สัญญาอนุพันธ์ทางการเงิน - สุทธิจากภาษีเงินได้</t>
  </si>
  <si>
    <t>คณิตศาสตร์ประกันภัย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</si>
  <si>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</si>
  <si>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</si>
  <si>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</si>
  <si>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</si>
  <si>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งบแสดงการเปลี่ยนแปลงส่วนของผู้ถือหุ้น</t>
  </si>
  <si>
    <t>กำไรขาดทุนเบ็ดเสร็จอื่น</t>
  </si>
  <si>
    <t>ผลกำไร (ขาดทุน)</t>
  </si>
  <si>
    <t>ที่ยังไม่เกิดขึ้น</t>
  </si>
  <si>
    <t>รวม</t>
  </si>
  <si>
    <t>ทุนเรือนหุ้นที่ออก</t>
  </si>
  <si>
    <t>ส่วนเกิน</t>
  </si>
  <si>
    <t>จัดสรรแล้ว -</t>
  </si>
  <si>
    <t>จากสัญญาอนุพันธ์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</si>
  <si>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</si>
  <si>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</si>
  <si>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</si>
  <si>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</si>
  <si>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</si>
  <si>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ทางการเงิน</t>
  </si>
  <si>
    <t>การควบคุมเดียวกัน</t>
  </si>
  <si>
    <t>ของส่วนของผู้ถือหุ้น</t>
  </si>
  <si>
    <t>ยอดคงเหลือ ณ วันที่ 1 มกราคม 2561</t>
  </si>
  <si>
    <t xml:space="preserve">เงินปันผลจ่าย </t>
  </si>
  <si>
    <t>ยอดคงเหลือ ณ วันที่ 31 ธันวาคม 2561</t>
  </si>
  <si>
    <t>ยอดคงเหลือ ณ วันที่ 1 มกราคม 2562</t>
  </si>
  <si>
    <t>ยอดคงเหลือ ณ วันที่ 31 ธันวาคม 2562</t>
  </si>
  <si>
    <t xml:space="preserve">งบแสดงการเปลี่ยนแปลงส่วนของผู้ถือหุ้น (ต่อ) </t>
  </si>
  <si>
    <t>ส่วนเกินมูลค่า</t>
  </si>
  <si>
    <t>หุ้นสามัญ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</si>
  <si>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</si>
  <si>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</si>
  <si>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</si>
  <si>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</si>
  <si>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จากกิจกรรมดำเนินงาน</t>
  </si>
  <si>
    <t>ค่าเสื่อมราคาและค่าตัดจำหน่าย</t>
  </si>
  <si>
    <t>ขาดทุน (กำไร) จากการจำหน่ายอุปกรณ์</t>
  </si>
  <si>
    <t>ตัดจำหน่ายสินทรัพย์ไปเป็นค่าใช้จ่าย</t>
  </si>
  <si>
    <t>ตัดจำหน่ายสินทรัพย์ไม่มีตัวตนไปเป็นค่าใช้จ่าย</t>
  </si>
  <si>
    <t>ค่าเผื่อการด้อยค่าเงินลงทุนในบริษัทย่อย</t>
  </si>
  <si>
    <t>ค่าเผื่อการด้อยค่าสินทรัพย์ไม่หมุนเวียนอื่น</t>
  </si>
  <si>
    <t>ตัดจำหน่ายหนี้สูญ</t>
  </si>
  <si>
    <t>ค่าเผื่อหนี้สงสัยจะสูญ</t>
  </si>
  <si>
    <t>การปรับลดสินค้าคงเหลือเป็นมูลค่าสุทธิที่จะได้รับ</t>
  </si>
  <si>
    <t>เงินชดเชยรับจากราคาอ้อยขั้นสุดท้าย</t>
  </si>
  <si>
    <t>ค่าใช้จ่ายผลประโยชน์ระยะยาวของพนักงาน</t>
  </si>
  <si>
    <t xml:space="preserve">   </t>
  </si>
  <si>
    <t>รายได้เงินปันผล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</si>
  <si>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</si>
  <si>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</si>
  <si>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</si>
  <si>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</si>
  <si>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</si>
  <si>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</si>
  <si>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รับคืนภาษีมูลค่าเพิ่ม</t>
  </si>
  <si>
    <t>หนี้สินดำเนินงานเพิ่มขึ้น (ลดลง)</t>
  </si>
  <si>
    <t xml:space="preserve">หนี้สินหมุนเวียนอื่น </t>
  </si>
  <si>
    <t>จ่ายเงินสำรองผลประโยชน์ระยะยาวของพนักงาน</t>
  </si>
  <si>
    <t>เงินสดใช้ไปในกิจกรรมดำเนินงาน</t>
  </si>
  <si>
    <t>ได้รับคืนเงินภาษีเงินได้</t>
  </si>
  <si>
    <t>จ่ายภาษีเงินได้</t>
  </si>
  <si>
    <t>งบกระแสเงินสด (ต่อ)</t>
  </si>
  <si>
    <t>(หน่วย: พันบาท)</t>
  </si>
  <si>
    <t>กระแสเงินสดจากกิจกรรมลงทุน</t>
  </si>
  <si>
    <t>เงินลงทุนในบริษัทย่อยเพิ่มขึ้น</t>
  </si>
  <si>
    <t>เงินลงทุนในบริษัทร่วมเพิ่มขึ้น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</si>
  <si>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</si>
  <si>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</si>
  <si>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</si>
  <si>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</si>
  <si>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</si>
  <si>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</si>
  <si>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เงินกู้ยืมระยะสั้นจากธนาคารเพิ่มขึ้น</t>
  </si>
  <si>
    <t>เงินกู้ยืมระยะสั้นจากสำนักงานกองทุนอ้อยและน้ำตาลทรายเพิ่มขึ้น</t>
  </si>
  <si>
    <t>ชำระคืนหนี้สินตามสัญญาเช่าการเงิน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</si>
  <si>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</si>
  <si>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</si>
  <si>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</si>
  <si>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จ่ายเงินปันผล</t>
  </si>
  <si>
    <t>ข้อมูลกระแสเงินสดเปิดเผยเพิ่มเติม</t>
  </si>
  <si>
    <t>รายการที่มิใช่เงินสด</t>
  </si>
  <si>
    <t>ซื้อสินทรัพย์ที่ยังไม่ได้จ่ายชำระ</t>
  </si>
  <si>
    <t>ซื้ออุปกรณ์ตามสัญญาเช่าการเงิน</t>
  </si>
  <si>
    <t>เงินปันผลค้างรับ</t>
  </si>
  <si>
    <t>โอนสินทรัพย์ระหว่างก่อสร้างไปเป็นค่าใช้จ่าย</t>
  </si>
  <si>
    <t>โอนสินทรัพย์ระหว่างติดตั้งไปเป็นสินทรัพย์ไม่มีตัวตน</t>
  </si>
  <si>
    <t>โอนสินทรัพย์ไม่มีตัวตนไปเป็นค่าใช้จ่าย</t>
  </si>
  <si>
    <t>รับโอนอุปกรณ์จากการรับชำระหนี้</t>
  </si>
  <si>
    <t>- ลูกหนี้ชาวไร่ส่งเสริมปลูกอ้อย</t>
  </si>
  <si>
    <t>เงินชดเชยจากราคาอ้อยขั้นสุดท้ายที่ยังไม่ได้รับชำระ</t>
  </si>
  <si>
    <t>เงินให้กู้ยืมระยะสั้นแก่กิจการที่เกี่ยวข้องกันเพิ่มขึ้น</t>
  </si>
  <si>
    <t>โอนดอกเบี้ยจ่ายไปเป็นสินทรัพย์ระหว่างก่อสร้าง</t>
  </si>
  <si>
    <t>-</t>
  </si>
  <si>
    <t>รายได้เงินชดเชยค่าผลตอบแทนการผลิตและ</t>
  </si>
  <si>
    <t xml:space="preserve">   จำหน่ายน้ำตาลทราย</t>
  </si>
  <si>
    <t>เงินกู้ยืมระยะสั้นจากกิจการที่เกี่ยวข้องกันเพิ่มขึ้น (ลดลง)</t>
  </si>
  <si>
    <t>8, 10</t>
  </si>
  <si>
    <t>8, 22</t>
  </si>
  <si>
    <t>เงินลงทุนในการร่วมค้า</t>
  </si>
  <si>
    <t>28, 33</t>
  </si>
  <si>
    <t>15, 17</t>
  </si>
  <si>
    <t>เงินชดเชยรับจากการผิดสัญญา</t>
  </si>
  <si>
    <t>โอนกลับรายการเจ้าหนี้ค่าซ่อมแซมเครื่องจักร</t>
  </si>
  <si>
    <t>ในบริษัทย่อย</t>
  </si>
  <si>
    <t>กำไรก่อนส่วนแบ่งขาดทุนจากเงินลงทุนในการร่วมค้า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</si>
  <si>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</si>
  <si>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</si>
  <si>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ผลกำไร (ขาดทุน) จากการประมาณการตามหลัก</t>
  </si>
  <si>
    <t>เงินปันผลจ่าย (หมายเหตุ 35)</t>
  </si>
  <si>
    <t>และน้ำตาลทราย</t>
  </si>
  <si>
    <t>รายได้จากโครงการช่วยเหลือจากกองทุนอ้อย</t>
  </si>
  <si>
    <t>โอนกลับเจ้าหนี้ค่าซ่อมแซมเครื่องจักรในบริษัทย่อย</t>
  </si>
  <si>
    <t>ขาดทุน (กำไร) ที่ยังไม่เกิดขึ้นจากการเปลี่ยนแปลงมูลค่า</t>
  </si>
  <si>
    <t>ของสัญญาอนุพันธ์ทางการเงิน</t>
  </si>
  <si>
    <t>รายได้จากโครงการช่วยเหลือจากกองทุนอ้อยและน้ำตาลทราย</t>
  </si>
  <si>
    <t>รับเงินโครงการช่วยเหลือจากกองทุนอ้อยและน้ำตาลทราย</t>
  </si>
  <si>
    <t>เงินสดสุทธิได้มาในกิจกรรมดำเนินงาน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</si>
  <si>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</si>
  <si>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</si>
  <si>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</si>
  <si>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หักกลบเงินกู้ยืมระยะสั้นกับลูกหนี้ของสำนักงานกองทุนอ้อย</t>
  </si>
  <si>
    <t>รายการที่จะไม่ถูกบันทึกในส่วนของกำไรหรือขาดทุนภายหลัง</t>
  </si>
  <si>
    <t>เงินจ่ายล่วงหน้าค่าสินทรัพย์ลดลง (เพิ่มขึ้น)</t>
  </si>
  <si>
    <t>ส่วนต่ำกว่าทุนจาก</t>
  </si>
  <si>
    <t>ขาดทุนจากอัตราแลกเปลี่ยนที่ยังไม่เกิดขึ้นจริง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</si>
  <si>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</si>
  <si>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</si>
  <si>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</si>
  <si>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ค่าเผื่อการด้อยค่าเครื่องจักร (โอนกลับ)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</si>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</sst>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_-;\(#,##0\);_-* &quot;-&quot;\ \ \ \ 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.5"/>
      <name val="Angsana New"/>
      <family val="1"/>
    </font>
    <font>
      <b/>
      <sz val="18"/>
      <color rgb="FFFF0000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0" fontId="8" fillId="0" borderId="0"/>
    <xf numFmtId="43" fontId="19" fillId="0" borderId="0" applyFont="0" applyFill="0" applyBorder="0" applyAlignment="0" applyProtection="0"/>
  </cellStyleXfs>
  <cellXfs count="191">
    <xf numFmtId="0" fontId="0" fillId="0" borderId="0" xfId="0"/>
    <xf numFmtId="0" fontId="3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Continuous" vertical="center"/>
    </xf>
    <xf numFmtId="37" fontId="5" fillId="0" borderId="0" xfId="2" applyNumberFormat="1" applyFont="1" applyFill="1" applyAlignment="1">
      <alignment horizontal="right" vertical="center"/>
    </xf>
    <xf numFmtId="0" fontId="4" fillId="0" borderId="0" xfId="2" applyNumberFormat="1" applyFont="1" applyFill="1" applyAlignment="1">
      <alignment vertical="center"/>
    </xf>
    <xf numFmtId="37" fontId="5" fillId="0" borderId="1" xfId="2" applyNumberFormat="1" applyFont="1" applyFill="1" applyBorder="1" applyAlignment="1">
      <alignment horizontal="centerContinuous" vertical="center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quotePrefix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166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0" fontId="7" fillId="0" borderId="0" xfId="2" applyNumberFormat="1" applyFont="1" applyFill="1" applyAlignment="1">
      <alignment horizontal="center" vertical="center"/>
    </xf>
    <xf numFmtId="166" fontId="5" fillId="0" borderId="0" xfId="3" applyNumberFormat="1" applyFont="1" applyFill="1" applyBorder="1" applyAlignment="1" applyProtection="1">
      <alignment vertical="center"/>
    </xf>
    <xf numFmtId="166" fontId="5" fillId="0" borderId="0" xfId="2" applyNumberFormat="1" applyFont="1" applyFill="1" applyBorder="1" applyAlignment="1">
      <alignment horizontal="right" vertical="center"/>
    </xf>
    <xf numFmtId="37" fontId="5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0" fontId="7" fillId="0" borderId="0" xfId="4" applyNumberFormat="1" applyFont="1" applyFill="1" applyBorder="1" applyAlignment="1">
      <alignment horizontal="center" vertical="center"/>
    </xf>
    <xf numFmtId="37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37" fontId="4" fillId="0" borderId="0" xfId="4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0" xfId="5" applyNumberFormat="1" applyFont="1" applyFill="1" applyBorder="1" applyAlignment="1" applyProtection="1">
      <alignment vertical="center"/>
    </xf>
    <xf numFmtId="0" fontId="7" fillId="0" borderId="0" xfId="4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6" fontId="5" fillId="0" borderId="3" xfId="2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vertical="center"/>
    </xf>
    <xf numFmtId="37" fontId="5" fillId="0" borderId="0" xfId="2" applyNumberFormat="1" applyFont="1" applyFill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37" fontId="5" fillId="0" borderId="0" xfId="4" quotePrefix="1" applyNumberFormat="1" applyFont="1" applyFill="1" applyAlignment="1">
      <alignment vertical="center"/>
    </xf>
    <xf numFmtId="37" fontId="5" fillId="0" borderId="0" xfId="4" applyNumberFormat="1" applyFont="1" applyFill="1" applyAlignment="1">
      <alignment horizontal="center" vertical="center"/>
    </xf>
    <xf numFmtId="0" fontId="5" fillId="0" borderId="0" xfId="2" quotePrefix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3" fillId="0" borderId="0" xfId="4" applyNumberFormat="1" applyFont="1" applyFill="1" applyAlignment="1">
      <alignment vertical="center"/>
    </xf>
    <xf numFmtId="37" fontId="5" fillId="0" borderId="0" xfId="4" applyNumberFormat="1" applyFont="1" applyFill="1" applyBorder="1" applyAlignment="1">
      <alignment horizontal="right" vertical="center"/>
    </xf>
    <xf numFmtId="37" fontId="5" fillId="0" borderId="0" xfId="4" applyNumberFormat="1" applyFont="1" applyFill="1" applyAlignment="1">
      <alignment horizontal="left" vertical="center"/>
    </xf>
    <xf numFmtId="166" fontId="5" fillId="0" borderId="0" xfId="4" applyNumberFormat="1" applyFont="1" applyFill="1" applyAlignment="1">
      <alignment vertical="center"/>
    </xf>
    <xf numFmtId="166" fontId="5" fillId="0" borderId="2" xfId="4" applyNumberFormat="1" applyFont="1" applyFill="1" applyBorder="1" applyAlignment="1">
      <alignment horizontal="right" vertical="center"/>
    </xf>
    <xf numFmtId="166" fontId="5" fillId="0" borderId="2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0" fontId="5" fillId="0" borderId="0" xfId="2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vertical="center"/>
    </xf>
    <xf numFmtId="166" fontId="5" fillId="0" borderId="1" xfId="3" applyNumberFormat="1" applyFont="1" applyFill="1" applyBorder="1" applyAlignment="1" applyProtection="1">
      <alignment vertical="center"/>
    </xf>
    <xf numFmtId="164" fontId="5" fillId="0" borderId="1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vertical="center"/>
    </xf>
    <xf numFmtId="0" fontId="5" fillId="0" borderId="4" xfId="2" applyFont="1" applyFill="1" applyBorder="1" applyAlignment="1">
      <alignment vertical="center"/>
    </xf>
    <xf numFmtId="166" fontId="9" fillId="0" borderId="0" xfId="2" applyNumberFormat="1" applyFont="1" applyFill="1" applyAlignment="1">
      <alignment horizontal="right" vertical="center"/>
    </xf>
    <xf numFmtId="166" fontId="9" fillId="0" borderId="0" xfId="2" applyNumberFormat="1" applyFont="1" applyFill="1" applyAlignment="1">
      <alignment vertical="center"/>
    </xf>
    <xf numFmtId="0" fontId="10" fillId="0" borderId="0" xfId="2" applyFont="1" applyFill="1" applyBorder="1" applyAlignment="1">
      <alignment horizontal="left" vertical="center"/>
    </xf>
    <xf numFmtId="0" fontId="10" fillId="0" borderId="0" xfId="2" applyNumberFormat="1" applyFont="1" applyFill="1" applyBorder="1" applyAlignment="1">
      <alignment horizontal="left" vertical="center"/>
    </xf>
    <xf numFmtId="0" fontId="5" fillId="0" borderId="0" xfId="2" applyNumberFormat="1" applyFont="1" applyFill="1" applyBorder="1" applyAlignment="1">
      <alignment vertical="center"/>
    </xf>
    <xf numFmtId="0" fontId="6" fillId="0" borderId="0" xfId="2" quotePrefix="1" applyNumberFormat="1" applyFont="1" applyFill="1" applyAlignment="1">
      <alignment horizontal="center" vertical="center"/>
    </xf>
    <xf numFmtId="0" fontId="5" fillId="0" borderId="2" xfId="2" quotePrefix="1" applyNumberFormat="1" applyFont="1" applyFill="1" applyBorder="1" applyAlignment="1">
      <alignment horizontal="center" vertical="center"/>
    </xf>
    <xf numFmtId="0" fontId="5" fillId="0" borderId="0" xfId="2" quotePrefix="1" applyNumberFormat="1" applyFont="1" applyFill="1" applyAlignment="1">
      <alignment horizontal="center" vertical="center"/>
    </xf>
    <xf numFmtId="4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Border="1" applyAlignment="1">
      <alignment horizontal="right" vertical="center"/>
    </xf>
    <xf numFmtId="0" fontId="9" fillId="0" borderId="0" xfId="2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5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166" fontId="5" fillId="0" borderId="5" xfId="2" applyNumberFormat="1" applyFont="1" applyFill="1" applyBorder="1" applyAlignment="1">
      <alignment vertical="center"/>
    </xf>
    <xf numFmtId="166" fontId="5" fillId="0" borderId="3" xfId="2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2" fontId="5" fillId="0" borderId="3" xfId="3" applyNumberFormat="1" applyFont="1" applyFill="1" applyBorder="1" applyAlignment="1">
      <alignment vertical="center"/>
    </xf>
    <xf numFmtId="37" fontId="11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right" vertical="center"/>
    </xf>
    <xf numFmtId="37" fontId="12" fillId="0" borderId="0" xfId="2" applyNumberFormat="1" applyFont="1" applyFill="1" applyAlignment="1">
      <alignment vertical="center"/>
    </xf>
    <xf numFmtId="0" fontId="11" fillId="0" borderId="0" xfId="2" applyFont="1" applyFill="1"/>
    <xf numFmtId="37" fontId="13" fillId="0" borderId="0" xfId="2" applyNumberFormat="1" applyFont="1" applyFill="1" applyAlignment="1">
      <alignment horizontal="centerContinuous" vertical="center"/>
    </xf>
    <xf numFmtId="37" fontId="13" fillId="0" borderId="0" xfId="2" applyNumberFormat="1" applyFont="1" applyFill="1" applyBorder="1" applyAlignment="1">
      <alignment horizontal="centerContinuous" vertical="center"/>
    </xf>
    <xf numFmtId="0" fontId="13" fillId="0" borderId="0" xfId="2" applyNumberFormat="1" applyFont="1" applyFill="1" applyAlignment="1">
      <alignment horizontal="center" vertical="center"/>
    </xf>
    <xf numFmtId="37" fontId="13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horizontal="right" vertical="center"/>
    </xf>
    <xf numFmtId="37" fontId="11" fillId="0" borderId="0" xfId="2" applyNumberFormat="1" applyFont="1" applyFill="1" applyBorder="1" applyAlignment="1">
      <alignment horizontal="center" vertical="center"/>
    </xf>
    <xf numFmtId="37" fontId="11" fillId="0" borderId="6" xfId="2" applyNumberFormat="1" applyFont="1" applyFill="1" applyBorder="1" applyAlignment="1">
      <alignment vertical="center"/>
    </xf>
    <xf numFmtId="0" fontId="11" fillId="0" borderId="0" xfId="6" applyFont="1" applyFill="1" applyAlignment="1">
      <alignment horizontal="center" vertical="center"/>
    </xf>
    <xf numFmtId="0" fontId="11" fillId="0" borderId="0" xfId="2" applyNumberFormat="1" applyFont="1" applyFill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vertical="center"/>
    </xf>
    <xf numFmtId="37" fontId="11" fillId="0" borderId="0" xfId="2" applyNumberFormat="1" applyFont="1" applyFill="1" applyAlignment="1">
      <alignment horizontal="left" vertical="center"/>
    </xf>
    <xf numFmtId="164" fontId="11" fillId="0" borderId="0" xfId="2" applyNumberFormat="1" applyFont="1" applyFill="1" applyBorder="1" applyAlignment="1">
      <alignment horizontal="right" vertical="center"/>
    </xf>
    <xf numFmtId="164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vertical="center"/>
    </xf>
    <xf numFmtId="164" fontId="11" fillId="0" borderId="2" xfId="2" applyNumberFormat="1" applyFont="1" applyFill="1" applyBorder="1" applyAlignment="1">
      <alignment horizontal="right" vertical="center"/>
    </xf>
    <xf numFmtId="166" fontId="11" fillId="0" borderId="2" xfId="2" applyNumberFormat="1" applyFont="1" applyFill="1" applyBorder="1" applyAlignment="1">
      <alignment horizontal="right" vertical="center"/>
    </xf>
    <xf numFmtId="166" fontId="11" fillId="0" borderId="6" xfId="2" applyNumberFormat="1" applyFont="1" applyFill="1" applyBorder="1" applyAlignment="1">
      <alignment horizontal="right" vertical="center"/>
    </xf>
    <xf numFmtId="164" fontId="11" fillId="0" borderId="1" xfId="2" applyNumberFormat="1" applyFont="1" applyFill="1" applyBorder="1" applyAlignment="1">
      <alignment horizontal="right" vertical="center"/>
    </xf>
    <xf numFmtId="166" fontId="11" fillId="0" borderId="1" xfId="2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vertical="center"/>
    </xf>
    <xf numFmtId="164" fontId="11" fillId="0" borderId="5" xfId="2" applyNumberFormat="1" applyFont="1" applyFill="1" applyBorder="1" applyAlignment="1">
      <alignment horizontal="right" vertical="center"/>
    </xf>
    <xf numFmtId="164" fontId="11" fillId="0" borderId="6" xfId="2" applyNumberFormat="1" applyFont="1" applyFill="1" applyBorder="1" applyAlignment="1">
      <alignment horizontal="right" vertical="center"/>
    </xf>
    <xf numFmtId="37" fontId="14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horizontal="center" vertical="center"/>
    </xf>
    <xf numFmtId="37" fontId="15" fillId="0" borderId="0" xfId="2" applyNumberFormat="1" applyFont="1" applyFill="1" applyAlignment="1">
      <alignment horizontal="right" vertical="center"/>
    </xf>
    <xf numFmtId="37" fontId="15" fillId="0" borderId="0" xfId="2" applyNumberFormat="1" applyFont="1" applyFill="1" applyBorder="1" applyAlignment="1">
      <alignment vertical="center"/>
    </xf>
    <xf numFmtId="0" fontId="15" fillId="0" borderId="0" xfId="2" applyFont="1" applyFill="1" applyAlignment="1">
      <alignment vertical="center"/>
    </xf>
    <xf numFmtId="37" fontId="17" fillId="0" borderId="0" xfId="2" applyNumberFormat="1" applyFont="1" applyFill="1" applyAlignment="1">
      <alignment horizontal="centerContinuous" vertical="center"/>
    </xf>
    <xf numFmtId="37" fontId="17" fillId="0" borderId="0" xfId="2" applyNumberFormat="1" applyFont="1" applyFill="1" applyBorder="1" applyAlignment="1">
      <alignment horizontal="centerContinuous" vertical="center"/>
    </xf>
    <xf numFmtId="37" fontId="17" fillId="0" borderId="0" xfId="2" applyNumberFormat="1" applyFont="1" applyFill="1" applyBorder="1" applyAlignment="1">
      <alignment horizontal="center" vertical="center"/>
    </xf>
    <xf numFmtId="0" fontId="17" fillId="0" borderId="0" xfId="2" applyNumberFormat="1" applyFont="1" applyFill="1" applyAlignment="1">
      <alignment horizontal="center" vertical="center"/>
    </xf>
    <xf numFmtId="37" fontId="17" fillId="0" borderId="0" xfId="2" applyNumberFormat="1" applyFont="1" applyFill="1" applyAlignment="1">
      <alignment vertical="center"/>
    </xf>
    <xf numFmtId="37" fontId="17" fillId="0" borderId="0" xfId="2" applyNumberFormat="1" applyFont="1" applyFill="1" applyBorder="1" applyAlignment="1">
      <alignment vertical="center"/>
    </xf>
    <xf numFmtId="37" fontId="15" fillId="0" borderId="0" xfId="2" applyNumberFormat="1" applyFont="1" applyFill="1" applyBorder="1" applyAlignment="1">
      <alignment horizontal="center" vertical="center"/>
    </xf>
    <xf numFmtId="37" fontId="15" fillId="0" borderId="6" xfId="2" applyNumberFormat="1" applyFont="1" applyFill="1" applyBorder="1" applyAlignment="1">
      <alignment vertical="center"/>
    </xf>
    <xf numFmtId="37" fontId="15" fillId="0" borderId="1" xfId="2" applyNumberFormat="1" applyFont="1" applyFill="1" applyBorder="1" applyAlignment="1">
      <alignment vertical="center"/>
    </xf>
    <xf numFmtId="0" fontId="15" fillId="0" borderId="0" xfId="6" applyFont="1" applyFill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0" fontId="15" fillId="0" borderId="1" xfId="6" applyFont="1" applyFill="1" applyBorder="1" applyAlignment="1">
      <alignment horizontal="center" vertical="center"/>
    </xf>
    <xf numFmtId="37" fontId="16" fillId="0" borderId="0" xfId="2" applyNumberFormat="1" applyFont="1" applyFill="1" applyAlignment="1">
      <alignment vertical="center"/>
    </xf>
    <xf numFmtId="164" fontId="15" fillId="0" borderId="0" xfId="2" applyNumberFormat="1" applyFont="1" applyFill="1" applyAlignment="1">
      <alignment horizontal="right" vertical="center"/>
    </xf>
    <xf numFmtId="164" fontId="15" fillId="0" borderId="0" xfId="2" applyNumberFormat="1" applyFont="1" applyFill="1" applyAlignment="1">
      <alignment vertical="center"/>
    </xf>
    <xf numFmtId="166" fontId="15" fillId="0" borderId="0" xfId="2" applyNumberFormat="1" applyFont="1" applyFill="1" applyAlignment="1">
      <alignment vertical="center"/>
    </xf>
    <xf numFmtId="0" fontId="15" fillId="0" borderId="0" xfId="2" applyFont="1" applyFill="1" applyBorder="1" applyAlignment="1">
      <alignment horizontal="right" vertical="center"/>
    </xf>
    <xf numFmtId="37" fontId="15" fillId="0" borderId="0" xfId="2" applyNumberFormat="1" applyFont="1" applyFill="1" applyAlignment="1">
      <alignment horizontal="left" vertical="center"/>
    </xf>
    <xf numFmtId="164" fontId="15" fillId="0" borderId="0" xfId="2" applyNumberFormat="1" applyFont="1" applyFill="1" applyBorder="1" applyAlignment="1">
      <alignment horizontal="right" vertical="center"/>
    </xf>
    <xf numFmtId="164" fontId="15" fillId="0" borderId="1" xfId="2" applyNumberFormat="1" applyFont="1" applyFill="1" applyBorder="1" applyAlignment="1">
      <alignment horizontal="right" vertical="center"/>
    </xf>
    <xf numFmtId="164" fontId="15" fillId="0" borderId="0" xfId="2" applyNumberFormat="1" applyFont="1" applyFill="1" applyBorder="1" applyAlignment="1">
      <alignment vertical="center"/>
    </xf>
    <xf numFmtId="164" fontId="15" fillId="0" borderId="6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Border="1" applyAlignment="1">
      <alignment vertical="center"/>
    </xf>
    <xf numFmtId="0" fontId="15" fillId="0" borderId="0" xfId="4" applyFont="1" applyFill="1" applyBorder="1" applyAlignment="1">
      <alignment horizontal="center" vertical="center"/>
    </xf>
    <xf numFmtId="164" fontId="15" fillId="0" borderId="5" xfId="2" applyNumberFormat="1" applyFont="1" applyFill="1" applyBorder="1" applyAlignment="1">
      <alignment vertical="center"/>
    </xf>
    <xf numFmtId="0" fontId="15" fillId="0" borderId="0" xfId="2" applyFont="1" applyFill="1" applyBorder="1" applyAlignment="1">
      <alignment vertical="center"/>
    </xf>
    <xf numFmtId="37" fontId="18" fillId="0" borderId="0" xfId="2" applyNumberFormat="1" applyFont="1" applyFill="1" applyAlignment="1">
      <alignment vertical="center"/>
    </xf>
    <xf numFmtId="166" fontId="18" fillId="0" borderId="0" xfId="2" applyNumberFormat="1" applyFont="1" applyFill="1" applyAlignment="1">
      <alignment vertical="center"/>
    </xf>
    <xf numFmtId="0" fontId="18" fillId="0" borderId="0" xfId="2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37" fontId="7" fillId="0" borderId="0" xfId="2" applyNumberFormat="1" applyFont="1" applyFill="1" applyAlignment="1">
      <alignment horizontal="centerContinuous" vertical="center"/>
    </xf>
    <xf numFmtId="37" fontId="3" fillId="0" borderId="0" xfId="2" applyNumberFormat="1" applyFont="1" applyFill="1" applyAlignment="1">
      <alignment vertical="center"/>
    </xf>
    <xf numFmtId="40" fontId="5" fillId="0" borderId="0" xfId="2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3" applyFont="1" applyFill="1" applyBorder="1" applyAlignment="1">
      <alignment vertical="center"/>
    </xf>
    <xf numFmtId="166" fontId="5" fillId="0" borderId="1" xfId="4" applyNumberFormat="1" applyFont="1" applyFill="1" applyBorder="1" applyAlignment="1">
      <alignment horizontal="right" vertical="center"/>
    </xf>
    <xf numFmtId="37" fontId="7" fillId="0" borderId="0" xfId="2" applyNumberFormat="1" applyFont="1" applyFill="1" applyAlignment="1">
      <alignment vertical="center"/>
    </xf>
    <xf numFmtId="166" fontId="5" fillId="0" borderId="1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43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NumberFormat="1" applyFont="1" applyFill="1" applyAlignment="1">
      <alignment vertical="center"/>
    </xf>
    <xf numFmtId="164" fontId="5" fillId="0" borderId="0" xfId="7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0" fontId="10" fillId="0" borderId="0" xfId="2" applyFont="1" applyFill="1" applyAlignment="1">
      <alignment horizontal="left" vertical="center"/>
    </xf>
    <xf numFmtId="37" fontId="5" fillId="0" borderId="0" xfId="2" quotePrefix="1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37" fontId="11" fillId="0" borderId="1" xfId="2" applyNumberFormat="1" applyFont="1" applyFill="1" applyBorder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166" fontId="15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37" fontId="15" fillId="0" borderId="1" xfId="2" applyNumberFormat="1" applyFont="1" applyFill="1" applyBorder="1" applyAlignment="1">
      <alignment horizontal="center" vertical="center"/>
    </xf>
    <xf numFmtId="38" fontId="15" fillId="0" borderId="0" xfId="4" applyNumberFormat="1" applyFont="1" applyFill="1" applyAlignment="1">
      <alignment horizontal="center" vertical="center"/>
    </xf>
    <xf numFmtId="38" fontId="15" fillId="0" borderId="0" xfId="4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37" fontId="5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37" fontId="11" fillId="0" borderId="1" xfId="2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left" vertical="center"/>
    </xf>
    <xf numFmtId="37" fontId="11" fillId="0" borderId="2" xfId="2" applyNumberFormat="1" applyFont="1" applyFill="1" applyBorder="1" applyAlignment="1">
      <alignment horizontal="center" vertical="center"/>
    </xf>
    <xf numFmtId="37" fontId="15" fillId="0" borderId="1" xfId="2" applyNumberFormat="1" applyFont="1" applyFill="1" applyBorder="1" applyAlignment="1">
      <alignment horizontal="center" vertical="center"/>
    </xf>
    <xf numFmtId="37" fontId="16" fillId="0" borderId="0" xfId="2" applyNumberFormat="1" applyFont="1" applyFill="1" applyAlignment="1">
      <alignment horizontal="left" vertical="center"/>
    </xf>
    <xf numFmtId="37" fontId="15" fillId="0" borderId="2" xfId="2" applyNumberFormat="1" applyFont="1" applyFill="1" applyBorder="1" applyAlignment="1">
      <alignment horizontal="center" vertical="center"/>
    </xf>
  </cellXfs>
  <cellStyles count="8">
    <cellStyle name="Comma" xfId="1" builtinId="3"/>
    <cellStyle name="Comma 4" xfId="3"/>
    <cellStyle name="Comma 4 2" xfId="5"/>
    <cellStyle name="Comma 6" xfId="7"/>
    <cellStyle name="Normal" xfId="0" builtinId="0"/>
    <cellStyle name="Normal 4" xfId="2"/>
    <cellStyle name="Normal_B&amp;P" xfId="4"/>
    <cellStyle name="Normal_CET - M137 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ata2001/My%20Documents/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001/My%20Documents/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ata2001/My%20Documents/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STD5253_new/Documents%20and%20Settings/sedthakarnm/Local%20Settings/Temp/Data2001/My%20Documents/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ocuments%20and%20Settings/sedthakarnm/Local%20Settings/Temp/DOCUME~1/samerr/LOCALS~1/Temp/Rar$DI00.250/Data2001/My%20Documents/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7/MPV/QA/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ata2001/My%20Documents/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OCUME~1/SEDTHA~1/LOCALS~1/Temp/Rar$DI00.141/Data2001/My%20Documents/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vps/My%20Documents/New%20Folder/client/Densei/31.03.03/Densei/densei%2030.09.02/SALES/S-SEP'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1/My%20Documents/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My%20Documents/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topLeftCell="A46" zoomScale="90" zoomScaleNormal="90" zoomScaleSheetLayoutView="96" workbookViewId="0">
      <selection activeCell="F23" sqref="F23"/>
    </sheetView>
  </sheetViews>
  <sheetFormatPr defaultColWidth="10.7109375" defaultRowHeight="21.75" customHeight="1"/>
  <cols>
    <col min="1" max="3" width="2.28515625" style="3" customWidth="1"/>
    <col min="4" max="4" width="33.7109375" style="3" customWidth="1"/>
    <col min="5" max="5" width="1.28515625" style="3" customWidth="1"/>
    <col min="6" max="6" width="6.28515625" style="3" customWidth="1"/>
    <col min="7" max="7" width="1.28515625" style="3" customWidth="1"/>
    <col min="8" max="8" width="13.7109375" style="3" customWidth="1"/>
    <col min="9" max="9" width="1.28515625" style="3" customWidth="1"/>
    <col min="10" max="10" width="13.7109375" style="34" customWidth="1"/>
    <col min="11" max="11" width="1.28515625" style="34" customWidth="1"/>
    <col min="12" max="12" width="13.7109375" style="34" customWidth="1"/>
    <col min="13" max="13" width="1.28515625" style="3" customWidth="1"/>
    <col min="14" max="14" width="13.7109375" style="34" customWidth="1"/>
    <col min="15" max="15" width="10.7109375" style="2"/>
    <col min="16" max="16" width="13.42578125" style="3" bestFit="1" customWidth="1"/>
    <col min="17" max="17" width="13" style="3" customWidth="1"/>
    <col min="18" max="18" width="13.42578125" style="3" bestFit="1" customWidth="1"/>
    <col min="19" max="16384" width="10.7109375" style="3"/>
  </cols>
  <sheetData>
    <row r="1" spans="1:18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8" ht="21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8" ht="21.7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8" s="4" customFormat="1" ht="21.75" customHeight="1">
      <c r="G4" s="5"/>
      <c r="H4" s="5"/>
      <c r="I4" s="5"/>
      <c r="J4" s="6"/>
      <c r="K4" s="6"/>
      <c r="L4" s="6"/>
      <c r="N4" s="7" t="s">
        <v>3</v>
      </c>
      <c r="O4" s="8"/>
    </row>
    <row r="5" spans="1:18" s="4" customFormat="1" ht="21.75" customHeight="1">
      <c r="G5" s="5"/>
      <c r="H5" s="9" t="s">
        <v>4</v>
      </c>
      <c r="I5" s="9"/>
      <c r="J5" s="9"/>
      <c r="K5" s="6"/>
      <c r="L5" s="9" t="s">
        <v>5</v>
      </c>
      <c r="M5" s="9"/>
      <c r="N5" s="9"/>
      <c r="O5" s="8"/>
    </row>
    <row r="6" spans="1:18" s="4" customFormat="1" ht="21.75" customHeight="1">
      <c r="F6" s="10" t="s">
        <v>6</v>
      </c>
      <c r="G6" s="5"/>
      <c r="H6" s="11" t="s">
        <v>7</v>
      </c>
      <c r="I6" s="5"/>
      <c r="J6" s="11" t="s">
        <v>8</v>
      </c>
      <c r="K6" s="5"/>
      <c r="L6" s="11" t="s">
        <v>7</v>
      </c>
      <c r="M6" s="5"/>
      <c r="N6" s="11" t="s">
        <v>8</v>
      </c>
      <c r="O6" s="8"/>
    </row>
    <row r="7" spans="1:18" ht="21.75" customHeight="1">
      <c r="A7" s="12" t="s">
        <v>9</v>
      </c>
      <c r="H7" s="13"/>
      <c r="I7" s="13"/>
      <c r="J7" s="13"/>
      <c r="K7" s="13"/>
      <c r="L7" s="13"/>
      <c r="M7" s="13"/>
      <c r="N7" s="13"/>
    </row>
    <row r="8" spans="1:18" ht="21.75" customHeight="1">
      <c r="A8" s="12" t="s">
        <v>10</v>
      </c>
      <c r="D8" s="14"/>
      <c r="E8" s="14"/>
      <c r="H8" s="13"/>
      <c r="I8" s="13"/>
      <c r="J8" s="15"/>
      <c r="K8" s="15"/>
      <c r="L8" s="15"/>
      <c r="M8" s="15"/>
      <c r="N8" s="15"/>
    </row>
    <row r="9" spans="1:18" ht="21.75" customHeight="1">
      <c r="A9" s="16" t="s">
        <v>11</v>
      </c>
      <c r="D9" s="14"/>
      <c r="E9" s="14"/>
      <c r="F9" s="17">
        <v>9</v>
      </c>
      <c r="H9" s="18">
        <v>47952976</v>
      </c>
      <c r="I9" s="13"/>
      <c r="J9" s="19">
        <v>63738783</v>
      </c>
      <c r="K9" s="19"/>
      <c r="L9" s="19">
        <v>22903703</v>
      </c>
      <c r="M9" s="19"/>
      <c r="N9" s="19">
        <v>46383247</v>
      </c>
    </row>
    <row r="10" spans="1:18" ht="21.75" customHeight="1">
      <c r="A10" s="3" t="s">
        <v>12</v>
      </c>
      <c r="D10" s="14"/>
      <c r="E10" s="14"/>
      <c r="F10" s="17" t="s">
        <v>201</v>
      </c>
      <c r="H10" s="18">
        <v>702339375</v>
      </c>
      <c r="I10" s="13"/>
      <c r="J10" s="19">
        <v>463185576</v>
      </c>
      <c r="K10" s="19"/>
      <c r="L10" s="19">
        <v>880362476</v>
      </c>
      <c r="M10" s="19"/>
      <c r="N10" s="19">
        <v>486554812</v>
      </c>
      <c r="P10" s="13"/>
    </row>
    <row r="11" spans="1:18" ht="21.75" customHeight="1">
      <c r="A11" s="20" t="s">
        <v>13</v>
      </c>
      <c r="D11" s="14"/>
      <c r="E11" s="14"/>
      <c r="F11" s="17"/>
      <c r="H11" s="18"/>
      <c r="I11" s="13"/>
      <c r="J11" s="19"/>
      <c r="K11" s="19"/>
      <c r="L11" s="19"/>
      <c r="M11" s="19"/>
      <c r="N11" s="19"/>
    </row>
    <row r="12" spans="1:18" s="20" customFormat="1" ht="21.75" customHeight="1">
      <c r="B12" s="20" t="s">
        <v>14</v>
      </c>
      <c r="D12" s="21"/>
      <c r="E12" s="21"/>
      <c r="F12" s="22">
        <v>11</v>
      </c>
      <c r="G12" s="23"/>
      <c r="H12" s="18">
        <v>441858903</v>
      </c>
      <c r="I12" s="24"/>
      <c r="J12" s="19">
        <v>566392979</v>
      </c>
      <c r="K12" s="19"/>
      <c r="L12" s="19">
        <v>441858903</v>
      </c>
      <c r="M12" s="19"/>
      <c r="N12" s="19">
        <v>566392979</v>
      </c>
      <c r="O12" s="25"/>
      <c r="P12" s="13"/>
    </row>
    <row r="13" spans="1:18" ht="21.75" customHeight="1">
      <c r="A13" s="20" t="s">
        <v>15</v>
      </c>
      <c r="D13" s="14"/>
      <c r="E13" s="14"/>
      <c r="F13" s="22">
        <v>8</v>
      </c>
      <c r="G13" s="23"/>
      <c r="H13" s="176">
        <v>0</v>
      </c>
      <c r="I13" s="27"/>
      <c r="J13" s="176">
        <v>0</v>
      </c>
      <c r="K13" s="19"/>
      <c r="L13" s="28">
        <v>643000000</v>
      </c>
      <c r="M13" s="19"/>
      <c r="N13" s="19">
        <v>576000000</v>
      </c>
      <c r="P13" s="13"/>
    </row>
    <row r="14" spans="1:18" ht="21.75" customHeight="1">
      <c r="A14" s="3" t="s">
        <v>16</v>
      </c>
      <c r="F14" s="17">
        <v>12</v>
      </c>
      <c r="H14" s="18">
        <v>1020580163</v>
      </c>
      <c r="I14" s="13"/>
      <c r="J14" s="19">
        <v>1535855617</v>
      </c>
      <c r="K14" s="19"/>
      <c r="L14" s="19">
        <v>876454578</v>
      </c>
      <c r="M14" s="19"/>
      <c r="N14" s="19">
        <v>1478034836</v>
      </c>
      <c r="P14" s="13"/>
    </row>
    <row r="15" spans="1:18" ht="21.75" customHeight="1">
      <c r="A15" s="20" t="s">
        <v>17</v>
      </c>
      <c r="F15" s="17"/>
      <c r="H15" s="18"/>
      <c r="I15" s="13"/>
      <c r="J15" s="19"/>
      <c r="K15" s="19"/>
      <c r="L15" s="19"/>
      <c r="M15" s="19"/>
      <c r="N15" s="19"/>
    </row>
    <row r="16" spans="1:18" ht="21.75" customHeight="1">
      <c r="A16" s="20" t="s">
        <v>18</v>
      </c>
      <c r="F16" s="17">
        <v>13</v>
      </c>
      <c r="H16" s="18">
        <v>27956046</v>
      </c>
      <c r="I16" s="13"/>
      <c r="J16" s="19">
        <v>410631240</v>
      </c>
      <c r="K16" s="19"/>
      <c r="L16" s="19">
        <v>27956046</v>
      </c>
      <c r="M16" s="19"/>
      <c r="N16" s="19">
        <v>410631240</v>
      </c>
      <c r="P16" s="75"/>
      <c r="R16" s="166"/>
    </row>
    <row r="17" spans="1:18" ht="21.75" customHeight="1">
      <c r="A17" s="3" t="s">
        <v>19</v>
      </c>
      <c r="F17" s="17">
        <v>37</v>
      </c>
      <c r="H17" s="18">
        <v>26969229</v>
      </c>
      <c r="I17" s="13"/>
      <c r="J17" s="28">
        <v>17235694</v>
      </c>
      <c r="K17" s="19"/>
      <c r="L17" s="19">
        <v>30853415</v>
      </c>
      <c r="M17" s="19"/>
      <c r="N17" s="28">
        <v>17235694</v>
      </c>
      <c r="P17" s="20"/>
      <c r="R17" s="166"/>
    </row>
    <row r="18" spans="1:18" s="20" customFormat="1" ht="21.75" customHeight="1">
      <c r="A18" s="3" t="s">
        <v>20</v>
      </c>
      <c r="D18" s="21"/>
      <c r="E18" s="21"/>
      <c r="F18" s="17">
        <v>14</v>
      </c>
      <c r="G18" s="14"/>
      <c r="H18" s="18">
        <v>247798925</v>
      </c>
      <c r="I18" s="26"/>
      <c r="J18" s="19">
        <v>253779728</v>
      </c>
      <c r="K18" s="19"/>
      <c r="L18" s="28">
        <v>228033734</v>
      </c>
      <c r="M18" s="19"/>
      <c r="N18" s="19">
        <v>242663621</v>
      </c>
      <c r="O18" s="25"/>
      <c r="R18" s="166"/>
    </row>
    <row r="19" spans="1:18" ht="21.75" customHeight="1">
      <c r="A19" s="12" t="s">
        <v>21</v>
      </c>
      <c r="F19" s="17"/>
      <c r="G19" s="14"/>
      <c r="H19" s="29">
        <f>SUM(H9:H18)</f>
        <v>2515455617</v>
      </c>
      <c r="I19" s="26"/>
      <c r="J19" s="29">
        <f>SUM(J9:J18)</f>
        <v>3310819617</v>
      </c>
      <c r="K19" s="19"/>
      <c r="L19" s="29">
        <f>SUM(L9:L18)</f>
        <v>3151422855</v>
      </c>
      <c r="M19" s="19"/>
      <c r="N19" s="29">
        <f>SUM(N9:N18)</f>
        <v>3823896429</v>
      </c>
      <c r="R19" s="166"/>
    </row>
    <row r="20" spans="1:18" ht="21.75" customHeight="1">
      <c r="A20" s="12" t="s">
        <v>22</v>
      </c>
      <c r="F20" s="17"/>
      <c r="G20" s="14"/>
      <c r="H20" s="26"/>
      <c r="I20" s="26"/>
      <c r="J20" s="26"/>
      <c r="K20" s="15"/>
      <c r="L20" s="15"/>
      <c r="M20" s="15"/>
      <c r="N20" s="15"/>
      <c r="R20" s="166"/>
    </row>
    <row r="21" spans="1:18" ht="21.75" customHeight="1">
      <c r="A21" s="3" t="s">
        <v>23</v>
      </c>
      <c r="F21" s="17">
        <v>15</v>
      </c>
      <c r="G21" s="14"/>
      <c r="H21" s="176">
        <v>0</v>
      </c>
      <c r="I21" s="27"/>
      <c r="J21" s="176">
        <v>0</v>
      </c>
      <c r="K21" s="30"/>
      <c r="L21" s="28">
        <v>789228665</v>
      </c>
      <c r="M21" s="30"/>
      <c r="N21" s="30">
        <v>687978665</v>
      </c>
      <c r="P21" s="13"/>
    </row>
    <row r="22" spans="1:18" ht="21.75" customHeight="1">
      <c r="A22" s="3" t="s">
        <v>203</v>
      </c>
      <c r="F22" s="17">
        <v>16</v>
      </c>
      <c r="G22" s="14"/>
      <c r="H22" s="26">
        <v>461789</v>
      </c>
      <c r="I22" s="26"/>
      <c r="J22" s="176">
        <v>0</v>
      </c>
      <c r="K22" s="15"/>
      <c r="L22" s="15">
        <v>490000</v>
      </c>
      <c r="M22" s="15"/>
      <c r="N22" s="176">
        <v>0</v>
      </c>
      <c r="R22" s="166"/>
    </row>
    <row r="23" spans="1:18" ht="21.75" customHeight="1">
      <c r="A23" s="20" t="s">
        <v>24</v>
      </c>
      <c r="F23" s="31">
        <v>17</v>
      </c>
      <c r="G23" s="23"/>
      <c r="H23" s="18">
        <v>2994875</v>
      </c>
      <c r="I23" s="24"/>
      <c r="J23" s="30">
        <v>2994875</v>
      </c>
      <c r="K23" s="30"/>
      <c r="L23" s="30">
        <v>2994875</v>
      </c>
      <c r="M23" s="30"/>
      <c r="N23" s="30">
        <v>2994875</v>
      </c>
    </row>
    <row r="24" spans="1:18" ht="21.75" customHeight="1">
      <c r="A24" s="20" t="s">
        <v>25</v>
      </c>
      <c r="F24" s="31"/>
      <c r="G24" s="23"/>
      <c r="H24" s="28"/>
      <c r="I24" s="24"/>
      <c r="J24" s="13"/>
      <c r="K24" s="13"/>
      <c r="L24" s="28"/>
      <c r="M24" s="13"/>
      <c r="N24" s="13"/>
    </row>
    <row r="25" spans="1:18" ht="21.75" customHeight="1">
      <c r="B25" s="20" t="s">
        <v>26</v>
      </c>
      <c r="F25" s="31">
        <v>11</v>
      </c>
      <c r="G25" s="23"/>
      <c r="H25" s="30">
        <v>69368446</v>
      </c>
      <c r="I25" s="24"/>
      <c r="J25" s="30">
        <v>108503315</v>
      </c>
      <c r="K25" s="30"/>
      <c r="L25" s="30">
        <v>69368446</v>
      </c>
      <c r="M25" s="30"/>
      <c r="N25" s="30">
        <v>108503316</v>
      </c>
    </row>
    <row r="26" spans="1:18" ht="21.75" customHeight="1">
      <c r="A26" s="20" t="s">
        <v>27</v>
      </c>
      <c r="B26" s="20"/>
      <c r="F26" s="31"/>
      <c r="G26" s="23"/>
      <c r="H26" s="30"/>
      <c r="I26" s="24"/>
      <c r="J26" s="30"/>
      <c r="K26" s="30"/>
      <c r="L26" s="30"/>
      <c r="M26" s="30"/>
      <c r="N26" s="30"/>
    </row>
    <row r="27" spans="1:18" ht="21.75" customHeight="1">
      <c r="A27" s="20" t="s">
        <v>28</v>
      </c>
      <c r="B27" s="20"/>
      <c r="F27" s="31">
        <v>13</v>
      </c>
      <c r="G27" s="23"/>
      <c r="H27" s="30">
        <v>175432285</v>
      </c>
      <c r="I27" s="24"/>
      <c r="J27" s="30">
        <v>164354465</v>
      </c>
      <c r="K27" s="30"/>
      <c r="L27" s="30">
        <v>175432285</v>
      </c>
      <c r="M27" s="30"/>
      <c r="N27" s="30">
        <v>164354465</v>
      </c>
      <c r="P27" s="166"/>
    </row>
    <row r="28" spans="1:18" ht="21.75" customHeight="1">
      <c r="A28" s="3" t="s">
        <v>29</v>
      </c>
      <c r="F28" s="17">
        <v>18</v>
      </c>
      <c r="G28" s="14"/>
      <c r="H28" s="18">
        <v>6740149091</v>
      </c>
      <c r="I28" s="26"/>
      <c r="J28" s="30">
        <v>6119316801</v>
      </c>
      <c r="K28" s="30"/>
      <c r="L28" s="30">
        <v>5067893912</v>
      </c>
      <c r="M28" s="30"/>
      <c r="N28" s="30">
        <v>4563420478</v>
      </c>
    </row>
    <row r="29" spans="1:18" ht="21.75" customHeight="1">
      <c r="A29" s="3" t="s">
        <v>30</v>
      </c>
      <c r="F29" s="17">
        <v>19</v>
      </c>
      <c r="G29" s="14"/>
      <c r="H29" s="18">
        <v>126137242</v>
      </c>
      <c r="I29" s="24"/>
      <c r="J29" s="30">
        <v>131633746</v>
      </c>
      <c r="K29" s="30"/>
      <c r="L29" s="30">
        <v>2437332</v>
      </c>
      <c r="M29" s="30"/>
      <c r="N29" s="30">
        <v>1555819</v>
      </c>
      <c r="P29" s="13"/>
      <c r="R29" s="13"/>
    </row>
    <row r="30" spans="1:18" ht="21.75" customHeight="1">
      <c r="A30" s="3" t="s">
        <v>31</v>
      </c>
      <c r="F30" s="17"/>
      <c r="G30" s="14"/>
      <c r="H30" s="28">
        <v>0</v>
      </c>
      <c r="I30" s="24"/>
      <c r="J30" s="30">
        <v>1000000</v>
      </c>
      <c r="K30" s="30"/>
      <c r="L30" s="28">
        <v>0</v>
      </c>
      <c r="M30" s="30"/>
      <c r="N30" s="28">
        <v>1000000</v>
      </c>
    </row>
    <row r="31" spans="1:18" ht="21.75" customHeight="1">
      <c r="A31" s="3" t="s">
        <v>32</v>
      </c>
      <c r="F31" s="17">
        <v>30.1</v>
      </c>
      <c r="G31" s="14"/>
      <c r="H31" s="18">
        <v>65772435</v>
      </c>
      <c r="I31" s="24"/>
      <c r="J31" s="30">
        <v>68002671</v>
      </c>
      <c r="K31" s="30"/>
      <c r="L31" s="28">
        <v>54545038</v>
      </c>
      <c r="M31" s="30"/>
      <c r="N31" s="30">
        <v>37016501</v>
      </c>
    </row>
    <row r="32" spans="1:18" ht="21.75" customHeight="1">
      <c r="A32" s="3" t="s">
        <v>33</v>
      </c>
      <c r="F32" s="17"/>
      <c r="G32" s="14"/>
      <c r="H32" s="18">
        <v>8030257</v>
      </c>
      <c r="I32" s="26"/>
      <c r="J32" s="30">
        <v>8677042</v>
      </c>
      <c r="K32" s="30"/>
      <c r="L32" s="30">
        <v>7899057</v>
      </c>
      <c r="M32" s="30"/>
      <c r="N32" s="30">
        <v>8553942</v>
      </c>
    </row>
    <row r="33" spans="1:16" ht="21.75" customHeight="1">
      <c r="A33" s="12" t="s">
        <v>34</v>
      </c>
      <c r="F33" s="32"/>
      <c r="G33" s="14"/>
      <c r="H33" s="29">
        <f>SUM(H21:H32)</f>
        <v>7188346420</v>
      </c>
      <c r="I33" s="26"/>
      <c r="J33" s="29">
        <f>SUM(J21:J32)</f>
        <v>6604482915</v>
      </c>
      <c r="K33" s="19"/>
      <c r="L33" s="29">
        <f>SUM(L21:L32)</f>
        <v>6170289610</v>
      </c>
      <c r="M33" s="15"/>
      <c r="N33" s="29">
        <f>SUM(N21:N32)</f>
        <v>5575378061</v>
      </c>
    </row>
    <row r="34" spans="1:16" ht="21.75" customHeight="1" thickBot="1">
      <c r="A34" s="12" t="s">
        <v>35</v>
      </c>
      <c r="D34" s="14"/>
      <c r="E34" s="14"/>
      <c r="H34" s="33">
        <f>SUM(H33,H19)</f>
        <v>9703802037</v>
      </c>
      <c r="I34" s="13"/>
      <c r="J34" s="33">
        <f>SUM(J33,J19)</f>
        <v>9915302532</v>
      </c>
      <c r="K34" s="19"/>
      <c r="L34" s="33">
        <f>SUM(L33,L19)</f>
        <v>9321712465</v>
      </c>
      <c r="M34" s="15"/>
      <c r="N34" s="33">
        <f>SUM(N33,N19)</f>
        <v>9399274490</v>
      </c>
    </row>
    <row r="35" spans="1:16" ht="21.75" customHeight="1" thickTop="1">
      <c r="D35" s="14"/>
      <c r="E35" s="14"/>
      <c r="H35" s="13"/>
      <c r="I35" s="13"/>
      <c r="J35" s="13"/>
      <c r="K35" s="13"/>
      <c r="L35" s="13"/>
      <c r="M35" s="13"/>
      <c r="N35" s="13"/>
    </row>
    <row r="36" spans="1:16" ht="21.75" customHeight="1">
      <c r="A36" s="3" t="s">
        <v>36</v>
      </c>
      <c r="D36" s="14"/>
      <c r="E36" s="14"/>
    </row>
    <row r="37" spans="1:16" ht="21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6" ht="26.25">
      <c r="A38" s="1" t="s">
        <v>37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6" ht="21.75" customHeight="1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6" s="4" customFormat="1" ht="21.75" customHeight="1">
      <c r="G40" s="5"/>
      <c r="H40" s="5"/>
      <c r="I40" s="5"/>
      <c r="J40" s="6"/>
      <c r="K40" s="6"/>
      <c r="L40" s="6"/>
      <c r="N40" s="7" t="s">
        <v>38</v>
      </c>
      <c r="O40" s="8"/>
    </row>
    <row r="41" spans="1:16" s="4" customFormat="1" ht="21.75" customHeight="1">
      <c r="G41" s="5"/>
      <c r="H41" s="9" t="s">
        <v>4</v>
      </c>
      <c r="I41" s="9"/>
      <c r="J41" s="9"/>
      <c r="K41" s="6"/>
      <c r="L41" s="9" t="s">
        <v>5</v>
      </c>
      <c r="M41" s="9"/>
      <c r="N41" s="9"/>
      <c r="O41" s="8"/>
    </row>
    <row r="42" spans="1:16" s="4" customFormat="1" ht="21.75" customHeight="1">
      <c r="F42" s="10" t="s">
        <v>6</v>
      </c>
      <c r="G42" s="5"/>
      <c r="H42" s="11" t="s">
        <v>7</v>
      </c>
      <c r="I42" s="5"/>
      <c r="J42" s="11" t="s">
        <v>8</v>
      </c>
      <c r="K42" s="5"/>
      <c r="L42" s="11" t="s">
        <v>7</v>
      </c>
      <c r="M42" s="5"/>
      <c r="N42" s="11" t="s">
        <v>8</v>
      </c>
      <c r="O42" s="8"/>
    </row>
    <row r="43" spans="1:16" ht="21.75" customHeight="1">
      <c r="A43" s="1" t="s">
        <v>39</v>
      </c>
      <c r="J43" s="35"/>
      <c r="K43" s="35"/>
      <c r="L43" s="35"/>
      <c r="N43" s="35"/>
    </row>
    <row r="44" spans="1:16" ht="21.75" customHeight="1">
      <c r="A44" s="12" t="s">
        <v>40</v>
      </c>
      <c r="D44" s="14"/>
      <c r="E44" s="14"/>
      <c r="H44" s="13"/>
      <c r="I44" s="13"/>
      <c r="J44" s="13"/>
      <c r="K44" s="13"/>
      <c r="L44" s="13"/>
      <c r="M44" s="13"/>
      <c r="N44" s="13"/>
    </row>
    <row r="45" spans="1:16" ht="21.75" customHeight="1">
      <c r="A45" s="3" t="s">
        <v>41</v>
      </c>
      <c r="D45" s="14"/>
      <c r="E45" s="14"/>
      <c r="F45" s="17">
        <v>20</v>
      </c>
      <c r="H45" s="18">
        <v>2926640000</v>
      </c>
      <c r="I45" s="13"/>
      <c r="J45" s="30">
        <v>2676280436</v>
      </c>
      <c r="K45" s="30"/>
      <c r="L45" s="30">
        <v>2776140000</v>
      </c>
      <c r="M45" s="30"/>
      <c r="N45" s="30">
        <v>2604500000</v>
      </c>
      <c r="P45" s="13"/>
    </row>
    <row r="46" spans="1:16" ht="21.75" customHeight="1">
      <c r="A46" s="3" t="s">
        <v>42</v>
      </c>
      <c r="D46" s="14"/>
      <c r="E46" s="14"/>
      <c r="F46" s="17">
        <v>8</v>
      </c>
      <c r="H46" s="36">
        <v>169034450</v>
      </c>
      <c r="I46" s="36"/>
      <c r="J46" s="28">
        <v>302604380</v>
      </c>
      <c r="K46" s="30"/>
      <c r="L46" s="30">
        <v>354034450</v>
      </c>
      <c r="M46" s="30"/>
      <c r="N46" s="30">
        <v>561604380</v>
      </c>
      <c r="P46" s="13"/>
    </row>
    <row r="47" spans="1:16" ht="21.75" customHeight="1">
      <c r="A47" s="3" t="s">
        <v>43</v>
      </c>
      <c r="D47" s="14"/>
      <c r="E47" s="14"/>
      <c r="F47" s="17">
        <v>21</v>
      </c>
      <c r="H47" s="176">
        <v>0</v>
      </c>
      <c r="I47" s="36"/>
      <c r="J47" s="28">
        <v>150773321</v>
      </c>
      <c r="K47" s="30"/>
      <c r="L47" s="176">
        <v>0</v>
      </c>
      <c r="M47" s="30"/>
      <c r="N47" s="28">
        <v>150773321</v>
      </c>
    </row>
    <row r="48" spans="1:16" ht="21.75" customHeight="1">
      <c r="A48" s="3" t="s">
        <v>44</v>
      </c>
      <c r="D48" s="14"/>
      <c r="E48" s="14"/>
      <c r="F48" s="17" t="s">
        <v>202</v>
      </c>
      <c r="H48" s="36">
        <v>1297348077</v>
      </c>
      <c r="I48" s="36"/>
      <c r="J48" s="30">
        <v>1226417752</v>
      </c>
      <c r="K48" s="30"/>
      <c r="L48" s="30">
        <v>1153931196</v>
      </c>
      <c r="M48" s="30"/>
      <c r="N48" s="30">
        <v>968668592</v>
      </c>
    </row>
    <row r="49" spans="1:15" ht="21.75" customHeight="1">
      <c r="A49" s="20" t="s">
        <v>45</v>
      </c>
      <c r="D49" s="14"/>
      <c r="E49" s="14"/>
      <c r="F49" s="17"/>
      <c r="H49" s="36"/>
      <c r="I49" s="36"/>
      <c r="J49" s="30"/>
      <c r="K49" s="30"/>
      <c r="L49" s="30"/>
      <c r="M49" s="30"/>
      <c r="N49" s="30"/>
    </row>
    <row r="50" spans="1:15" s="20" customFormat="1" ht="21.75" customHeight="1">
      <c r="A50" s="20" t="s">
        <v>46</v>
      </c>
      <c r="D50" s="21"/>
      <c r="E50" s="21"/>
      <c r="F50" s="17">
        <v>23</v>
      </c>
      <c r="G50" s="3"/>
      <c r="H50" s="176">
        <v>0</v>
      </c>
      <c r="I50" s="13"/>
      <c r="J50" s="28">
        <v>55732876</v>
      </c>
      <c r="K50" s="30"/>
      <c r="L50" s="176">
        <v>0</v>
      </c>
      <c r="M50" s="30"/>
      <c r="N50" s="28">
        <v>55732876</v>
      </c>
      <c r="O50" s="25"/>
    </row>
    <row r="51" spans="1:15" ht="21.75" customHeight="1">
      <c r="A51" s="3" t="s">
        <v>47</v>
      </c>
      <c r="D51" s="14"/>
      <c r="E51" s="14"/>
      <c r="F51" s="37"/>
      <c r="G51" s="38"/>
      <c r="H51" s="36"/>
      <c r="I51" s="36"/>
      <c r="J51" s="28"/>
      <c r="K51" s="30"/>
      <c r="L51" s="30"/>
      <c r="M51" s="30"/>
      <c r="N51" s="28"/>
    </row>
    <row r="52" spans="1:15" s="20" customFormat="1" ht="21.75" customHeight="1">
      <c r="A52" s="3"/>
      <c r="B52" s="39" t="s">
        <v>48</v>
      </c>
      <c r="D52" s="21"/>
      <c r="E52" s="21"/>
      <c r="F52" s="31">
        <v>24</v>
      </c>
      <c r="G52" s="40"/>
      <c r="H52" s="36">
        <v>13012560</v>
      </c>
      <c r="I52" s="36"/>
      <c r="J52" s="30">
        <v>34083670</v>
      </c>
      <c r="K52" s="30"/>
      <c r="L52" s="30">
        <v>13012560</v>
      </c>
      <c r="M52" s="30"/>
      <c r="N52" s="30">
        <v>33912155</v>
      </c>
      <c r="O52" s="25"/>
    </row>
    <row r="53" spans="1:15" ht="21.75" customHeight="1">
      <c r="B53" s="41" t="s">
        <v>49</v>
      </c>
      <c r="D53" s="14"/>
      <c r="E53" s="14"/>
      <c r="F53" s="17">
        <v>25</v>
      </c>
      <c r="H53" s="36">
        <v>644558223</v>
      </c>
      <c r="I53" s="36"/>
      <c r="J53" s="30">
        <v>990919570</v>
      </c>
      <c r="K53" s="30"/>
      <c r="L53" s="30">
        <v>644558223</v>
      </c>
      <c r="M53" s="30"/>
      <c r="N53" s="30">
        <v>688395070</v>
      </c>
    </row>
    <row r="54" spans="1:15" s="20" customFormat="1" ht="21.75" customHeight="1">
      <c r="A54" s="20" t="s">
        <v>50</v>
      </c>
      <c r="D54" s="21"/>
      <c r="E54" s="21"/>
      <c r="F54" s="17"/>
      <c r="G54" s="3"/>
      <c r="H54" s="36">
        <v>5694595</v>
      </c>
      <c r="I54" s="36"/>
      <c r="J54" s="30">
        <v>169537</v>
      </c>
      <c r="K54" s="30"/>
      <c r="L54" s="176">
        <v>0</v>
      </c>
      <c r="M54" s="30"/>
      <c r="N54" s="176">
        <v>0</v>
      </c>
      <c r="O54" s="25"/>
    </row>
    <row r="55" spans="1:15" s="20" customFormat="1" ht="21.75" customHeight="1">
      <c r="A55" s="20" t="s">
        <v>51</v>
      </c>
      <c r="D55" s="21"/>
      <c r="E55" s="21"/>
      <c r="F55" s="17"/>
      <c r="G55" s="3"/>
      <c r="H55" s="18">
        <v>123262360</v>
      </c>
      <c r="I55" s="13"/>
      <c r="J55" s="30">
        <v>78565906</v>
      </c>
      <c r="K55" s="30"/>
      <c r="L55" s="30">
        <v>123262360</v>
      </c>
      <c r="M55" s="30"/>
      <c r="N55" s="30">
        <v>78565906</v>
      </c>
      <c r="O55" s="25"/>
    </row>
    <row r="56" spans="1:15" s="20" customFormat="1" ht="21.75" customHeight="1">
      <c r="A56" s="3" t="s">
        <v>52</v>
      </c>
      <c r="D56" s="21"/>
      <c r="E56" s="21"/>
      <c r="F56" s="17">
        <v>37</v>
      </c>
      <c r="G56" s="3"/>
      <c r="H56" s="27">
        <v>8821854</v>
      </c>
      <c r="I56" s="13"/>
      <c r="J56" s="30">
        <v>9063731</v>
      </c>
      <c r="K56" s="30"/>
      <c r="L56" s="30">
        <v>8821854</v>
      </c>
      <c r="M56" s="30"/>
      <c r="N56" s="28">
        <v>9063731</v>
      </c>
      <c r="O56" s="25"/>
    </row>
    <row r="57" spans="1:15" s="20" customFormat="1" ht="21.75" customHeight="1">
      <c r="A57" s="20" t="s">
        <v>53</v>
      </c>
      <c r="F57" s="17"/>
      <c r="G57" s="3"/>
      <c r="H57" s="18">
        <v>43303463</v>
      </c>
      <c r="I57" s="13"/>
      <c r="J57" s="30">
        <v>28913282</v>
      </c>
      <c r="K57" s="30"/>
      <c r="L57" s="30">
        <v>26491409</v>
      </c>
      <c r="M57" s="30"/>
      <c r="N57" s="30">
        <v>12926254</v>
      </c>
      <c r="O57" s="25"/>
    </row>
    <row r="58" spans="1:15" s="20" customFormat="1" ht="21.75" customHeight="1">
      <c r="A58" s="12" t="s">
        <v>54</v>
      </c>
      <c r="F58" s="17"/>
      <c r="G58" s="3"/>
      <c r="H58" s="29">
        <f>SUM(H45:H57)</f>
        <v>5231675582</v>
      </c>
      <c r="I58" s="13"/>
      <c r="J58" s="29">
        <f>SUM(J45:J57)</f>
        <v>5553524461</v>
      </c>
      <c r="K58" s="19"/>
      <c r="L58" s="29">
        <f>SUM(L45:L57)</f>
        <v>5100252052</v>
      </c>
      <c r="M58" s="19"/>
      <c r="N58" s="29">
        <f>SUM(N45:N57)</f>
        <v>5164142285</v>
      </c>
      <c r="O58" s="25"/>
    </row>
    <row r="59" spans="1:15" s="20" customFormat="1" ht="21.75" customHeight="1">
      <c r="A59" s="43" t="s">
        <v>55</v>
      </c>
      <c r="F59" s="22"/>
      <c r="G59" s="44"/>
      <c r="H59" s="36"/>
      <c r="I59" s="36"/>
      <c r="J59" s="36"/>
      <c r="K59" s="36"/>
      <c r="L59" s="36"/>
      <c r="M59" s="24"/>
      <c r="N59" s="36"/>
      <c r="O59" s="25"/>
    </row>
    <row r="60" spans="1:15" s="20" customFormat="1" ht="21.75" customHeight="1">
      <c r="A60" s="45" t="s">
        <v>56</v>
      </c>
      <c r="H60" s="46"/>
      <c r="I60" s="46"/>
      <c r="J60" s="46"/>
      <c r="K60" s="46"/>
      <c r="L60" s="46"/>
      <c r="M60" s="46"/>
      <c r="N60" s="46"/>
      <c r="O60" s="25"/>
    </row>
    <row r="61" spans="1:15" s="20" customFormat="1" ht="21.75" customHeight="1">
      <c r="A61" s="20" t="s">
        <v>57</v>
      </c>
      <c r="F61" s="31"/>
      <c r="H61" s="18"/>
      <c r="I61" s="46"/>
      <c r="J61" s="46"/>
      <c r="K61" s="46"/>
      <c r="L61" s="46"/>
      <c r="M61" s="46"/>
      <c r="N61" s="46"/>
      <c r="O61" s="25"/>
    </row>
    <row r="62" spans="1:15" s="20" customFormat="1" ht="21.75" customHeight="1">
      <c r="A62" s="3"/>
      <c r="B62" s="39" t="s">
        <v>48</v>
      </c>
      <c r="D62" s="21"/>
      <c r="E62" s="21"/>
      <c r="F62" s="22">
        <v>24</v>
      </c>
      <c r="G62" s="44"/>
      <c r="H62" s="36">
        <v>28519822</v>
      </c>
      <c r="I62" s="36"/>
      <c r="J62" s="30">
        <v>31700089</v>
      </c>
      <c r="K62" s="30"/>
      <c r="L62" s="30">
        <v>28519822</v>
      </c>
      <c r="M62" s="30"/>
      <c r="N62" s="30">
        <v>31700089</v>
      </c>
      <c r="O62" s="25"/>
    </row>
    <row r="63" spans="1:15" s="20" customFormat="1" ht="21.75" customHeight="1">
      <c r="A63" s="3"/>
      <c r="B63" s="41" t="s">
        <v>49</v>
      </c>
      <c r="F63" s="31">
        <v>25</v>
      </c>
      <c r="H63" s="30">
        <v>852464268</v>
      </c>
      <c r="I63" s="46"/>
      <c r="J63" s="30">
        <v>849657878</v>
      </c>
      <c r="K63" s="30"/>
      <c r="L63" s="30">
        <v>852464268</v>
      </c>
      <c r="M63" s="30"/>
      <c r="N63" s="30">
        <v>849657878</v>
      </c>
      <c r="O63" s="25"/>
    </row>
    <row r="64" spans="1:15" s="20" customFormat="1" ht="21.75" customHeight="1">
      <c r="A64" s="20" t="s">
        <v>58</v>
      </c>
      <c r="D64" s="21"/>
      <c r="E64" s="21"/>
      <c r="F64" s="22">
        <v>26</v>
      </c>
      <c r="G64" s="44"/>
      <c r="H64" s="18">
        <v>54902670</v>
      </c>
      <c r="I64" s="36"/>
      <c r="J64" s="30">
        <v>36261585</v>
      </c>
      <c r="K64" s="30"/>
      <c r="L64" s="30">
        <v>47743642</v>
      </c>
      <c r="M64" s="30"/>
      <c r="N64" s="30">
        <v>31628766</v>
      </c>
      <c r="O64" s="25"/>
    </row>
    <row r="65" spans="1:15" s="20" customFormat="1" ht="21.75" customHeight="1">
      <c r="A65" s="43" t="s">
        <v>59</v>
      </c>
      <c r="D65" s="21"/>
      <c r="E65" s="21"/>
      <c r="F65" s="44"/>
      <c r="H65" s="47">
        <f>SUM(H61:H64)</f>
        <v>935886760</v>
      </c>
      <c r="I65" s="46"/>
      <c r="J65" s="47">
        <f>SUM(J61:J64)</f>
        <v>917619552</v>
      </c>
      <c r="K65" s="36"/>
      <c r="L65" s="47">
        <f>SUM(L61:L64)</f>
        <v>928727732</v>
      </c>
      <c r="M65" s="36"/>
      <c r="N65" s="47">
        <f>SUM(N61:N64)</f>
        <v>912986733</v>
      </c>
      <c r="O65" s="25"/>
    </row>
    <row r="66" spans="1:15" s="20" customFormat="1" ht="21.75" customHeight="1">
      <c r="A66" s="43" t="s">
        <v>60</v>
      </c>
      <c r="D66" s="21"/>
      <c r="E66" s="21"/>
      <c r="F66" s="44"/>
      <c r="G66" s="23"/>
      <c r="H66" s="47">
        <f>SUM(H58,H65)</f>
        <v>6167562342</v>
      </c>
      <c r="I66" s="24"/>
      <c r="J66" s="48">
        <f>SUM(J58,J65)</f>
        <v>6471144013</v>
      </c>
      <c r="K66" s="49"/>
      <c r="L66" s="47">
        <f>SUM(L58,L65)</f>
        <v>6028979784</v>
      </c>
      <c r="M66" s="49"/>
      <c r="N66" s="48">
        <f>SUM(N58,N65)</f>
        <v>6077129018</v>
      </c>
      <c r="O66" s="25"/>
    </row>
    <row r="67" spans="1:15" s="20" customFormat="1" ht="21.75" customHeight="1">
      <c r="A67" s="43"/>
      <c r="D67" s="21"/>
      <c r="E67" s="21"/>
      <c r="F67" s="44"/>
      <c r="G67" s="23"/>
      <c r="H67" s="24"/>
      <c r="I67" s="24"/>
      <c r="J67" s="49"/>
      <c r="K67" s="49"/>
      <c r="L67" s="49"/>
      <c r="M67" s="49"/>
      <c r="N67" s="49"/>
      <c r="O67" s="25"/>
    </row>
    <row r="68" spans="1:15" ht="21.75" customHeight="1">
      <c r="A68" s="3" t="s">
        <v>36</v>
      </c>
      <c r="D68" s="14"/>
      <c r="E68" s="14"/>
    </row>
    <row r="69" spans="1:15" ht="21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5" ht="21.75" customHeight="1">
      <c r="A70" s="1" t="s">
        <v>37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5" ht="21.75" customHeight="1">
      <c r="A71" s="1" t="s">
        <v>2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5" s="4" customFormat="1" ht="21.75" customHeight="1">
      <c r="G72" s="5"/>
      <c r="H72" s="5"/>
      <c r="I72" s="5"/>
      <c r="J72" s="6"/>
      <c r="K72" s="6"/>
      <c r="L72" s="6"/>
      <c r="N72" s="7" t="s">
        <v>38</v>
      </c>
      <c r="O72" s="8"/>
    </row>
    <row r="73" spans="1:15" s="4" customFormat="1" ht="21.75" customHeight="1">
      <c r="G73" s="5"/>
      <c r="H73" s="183" t="s">
        <v>4</v>
      </c>
      <c r="I73" s="183"/>
      <c r="J73" s="183"/>
      <c r="K73" s="6"/>
      <c r="L73" s="183" t="s">
        <v>5</v>
      </c>
      <c r="M73" s="183"/>
      <c r="N73" s="183"/>
      <c r="O73" s="8"/>
    </row>
    <row r="74" spans="1:15" s="4" customFormat="1" ht="21.75" customHeight="1">
      <c r="F74" s="10" t="s">
        <v>6</v>
      </c>
      <c r="G74" s="5"/>
      <c r="H74" s="11" t="s">
        <v>7</v>
      </c>
      <c r="I74" s="5"/>
      <c r="J74" s="11" t="s">
        <v>8</v>
      </c>
      <c r="K74" s="5"/>
      <c r="L74" s="11" t="s">
        <v>7</v>
      </c>
      <c r="M74" s="5"/>
      <c r="N74" s="11" t="s">
        <v>8</v>
      </c>
      <c r="O74" s="8"/>
    </row>
    <row r="75" spans="1:15" ht="21.75" customHeight="1">
      <c r="A75" s="12" t="s">
        <v>61</v>
      </c>
      <c r="D75" s="14"/>
      <c r="E75" s="14"/>
      <c r="J75" s="50"/>
      <c r="K75" s="50"/>
      <c r="L75" s="50"/>
      <c r="M75" s="50"/>
      <c r="N75" s="50"/>
    </row>
    <row r="76" spans="1:15" ht="21.75" customHeight="1">
      <c r="A76" s="12" t="s">
        <v>62</v>
      </c>
      <c r="D76" s="14"/>
      <c r="E76" s="14"/>
      <c r="F76" s="32"/>
      <c r="H76" s="13"/>
      <c r="I76" s="13"/>
      <c r="J76" s="15"/>
      <c r="K76" s="15"/>
      <c r="L76" s="15"/>
      <c r="M76" s="15"/>
      <c r="N76" s="15"/>
    </row>
    <row r="77" spans="1:15" ht="21.75" customHeight="1">
      <c r="A77" s="3" t="s">
        <v>63</v>
      </c>
      <c r="D77" s="14"/>
      <c r="E77" s="14"/>
      <c r="H77" s="13"/>
      <c r="I77" s="13"/>
      <c r="J77" s="15"/>
      <c r="K77" s="15"/>
      <c r="L77" s="15"/>
      <c r="M77" s="15"/>
      <c r="N77" s="15"/>
    </row>
    <row r="78" spans="1:15" ht="21.75" customHeight="1" thickBot="1">
      <c r="B78" s="20" t="s">
        <v>64</v>
      </c>
      <c r="D78" s="14"/>
      <c r="E78" s="14"/>
      <c r="F78" s="32"/>
      <c r="H78" s="33">
        <v>600000000</v>
      </c>
      <c r="I78" s="13"/>
      <c r="J78" s="33">
        <v>600000000</v>
      </c>
      <c r="K78" s="13"/>
      <c r="L78" s="33">
        <v>600000000</v>
      </c>
      <c r="M78" s="19"/>
      <c r="N78" s="33">
        <v>600000000</v>
      </c>
    </row>
    <row r="79" spans="1:15" ht="21.75" customHeight="1" thickTop="1">
      <c r="A79" s="3" t="s">
        <v>65</v>
      </c>
      <c r="D79" s="14"/>
      <c r="E79" s="14"/>
      <c r="F79" s="23"/>
      <c r="G79" s="23"/>
      <c r="H79" s="24"/>
      <c r="I79" s="24"/>
      <c r="J79" s="24"/>
      <c r="K79" s="24"/>
      <c r="L79" s="24"/>
      <c r="M79" s="24"/>
      <c r="N79" s="24"/>
    </row>
    <row r="80" spans="1:15" s="20" customFormat="1" ht="21.75" customHeight="1">
      <c r="A80" s="3"/>
      <c r="B80" s="20" t="s">
        <v>64</v>
      </c>
      <c r="D80" s="21"/>
      <c r="E80" s="21"/>
      <c r="F80" s="21"/>
      <c r="G80" s="23"/>
      <c r="H80" s="19">
        <v>600000000</v>
      </c>
      <c r="I80" s="19"/>
      <c r="J80" s="19">
        <v>600000000</v>
      </c>
      <c r="K80" s="19"/>
      <c r="L80" s="19">
        <v>600000000</v>
      </c>
      <c r="M80" s="19"/>
      <c r="N80" s="19">
        <v>600000000</v>
      </c>
      <c r="O80" s="25"/>
    </row>
    <row r="81" spans="1:15" s="20" customFormat="1" ht="21.75" customHeight="1">
      <c r="A81" s="20" t="s">
        <v>66</v>
      </c>
      <c r="D81" s="21"/>
      <c r="E81" s="21"/>
      <c r="F81" s="44"/>
      <c r="H81" s="18">
        <v>2230175000</v>
      </c>
      <c r="I81" s="46"/>
      <c r="J81" s="18">
        <v>2230175000</v>
      </c>
      <c r="K81" s="19"/>
      <c r="L81" s="18">
        <v>2230175000</v>
      </c>
      <c r="M81" s="19"/>
      <c r="N81" s="18">
        <v>2230175000</v>
      </c>
      <c r="O81" s="25"/>
    </row>
    <row r="82" spans="1:15" s="20" customFormat="1" ht="21.75" customHeight="1">
      <c r="A82" s="3" t="s">
        <v>67</v>
      </c>
      <c r="D82" s="51"/>
      <c r="E82" s="51"/>
      <c r="F82" s="51"/>
      <c r="G82" s="44"/>
      <c r="H82" s="18"/>
      <c r="I82" s="36"/>
      <c r="J82" s="19"/>
      <c r="K82" s="19"/>
      <c r="L82" s="19"/>
      <c r="M82" s="19"/>
      <c r="N82" s="19"/>
      <c r="O82" s="25"/>
    </row>
    <row r="83" spans="1:15" ht="21.75" customHeight="1">
      <c r="B83" s="3" t="s">
        <v>68</v>
      </c>
      <c r="D83" s="14"/>
      <c r="E83" s="14"/>
      <c r="F83" s="51">
        <v>27</v>
      </c>
      <c r="G83" s="44"/>
      <c r="H83" s="18">
        <v>60000000</v>
      </c>
      <c r="I83" s="36"/>
      <c r="J83" s="19">
        <v>60000000</v>
      </c>
      <c r="K83" s="19"/>
      <c r="L83" s="19">
        <v>60000000</v>
      </c>
      <c r="M83" s="19"/>
      <c r="N83" s="19">
        <v>60000000</v>
      </c>
    </row>
    <row r="84" spans="1:15" ht="21.75" customHeight="1">
      <c r="B84" s="3" t="s">
        <v>69</v>
      </c>
      <c r="D84" s="14"/>
      <c r="E84" s="14"/>
      <c r="H84" s="18">
        <v>656661205</v>
      </c>
      <c r="I84" s="52"/>
      <c r="J84" s="18">
        <v>553599012</v>
      </c>
      <c r="K84" s="52"/>
      <c r="L84" s="18">
        <v>406361962</v>
      </c>
      <c r="M84" s="19"/>
      <c r="N84" s="15">
        <v>427901085</v>
      </c>
    </row>
    <row r="85" spans="1:15" ht="21.75" customHeight="1">
      <c r="A85" s="3" t="s">
        <v>70</v>
      </c>
      <c r="D85" s="14"/>
      <c r="E85" s="14"/>
      <c r="H85" s="53">
        <v>-10596510</v>
      </c>
      <c r="I85" s="13"/>
      <c r="J85" s="53">
        <v>384507</v>
      </c>
      <c r="K85" s="13"/>
      <c r="L85" s="54">
        <v>-3804281</v>
      </c>
      <c r="M85" s="19"/>
      <c r="N85" s="55">
        <v>4069387</v>
      </c>
    </row>
    <row r="86" spans="1:15" ht="21.75" customHeight="1">
      <c r="A86" s="12" t="s">
        <v>71</v>
      </c>
      <c r="D86" s="14"/>
      <c r="E86" s="14"/>
      <c r="H86" s="55">
        <f>SUM(H80:H85)</f>
        <v>3536239695</v>
      </c>
      <c r="I86" s="13"/>
      <c r="J86" s="55">
        <f>SUM(J80:J85)</f>
        <v>3444158519</v>
      </c>
      <c r="K86" s="19"/>
      <c r="L86" s="55">
        <f>SUM(L80:L85)</f>
        <v>3292732681</v>
      </c>
      <c r="M86" s="15"/>
      <c r="N86" s="55">
        <f>SUM(N80:N85)</f>
        <v>3322145472</v>
      </c>
    </row>
    <row r="87" spans="1:15" ht="21.75" customHeight="1" thickBot="1">
      <c r="A87" s="12" t="s">
        <v>72</v>
      </c>
      <c r="D87" s="14"/>
      <c r="E87" s="14"/>
      <c r="H87" s="33">
        <f>SUM(H66,H86)</f>
        <v>9703802037</v>
      </c>
      <c r="I87" s="13"/>
      <c r="J87" s="33">
        <f>SUM(J66,J86)</f>
        <v>9915302532</v>
      </c>
      <c r="K87" s="19"/>
      <c r="L87" s="33">
        <f>SUM(L66,L86)</f>
        <v>9321712465</v>
      </c>
      <c r="M87" s="19"/>
      <c r="N87" s="33">
        <f>SUM(N66,N86)</f>
        <v>9399274490</v>
      </c>
    </row>
    <row r="88" spans="1:15" ht="21.75" customHeight="1" thickTop="1">
      <c r="D88" s="14"/>
      <c r="E88" s="14"/>
      <c r="H88" s="13">
        <f>SUM(H87-H34)</f>
        <v>0</v>
      </c>
      <c r="I88" s="13"/>
      <c r="J88" s="13">
        <f>SUM(J87-J34)</f>
        <v>0</v>
      </c>
      <c r="K88" s="13"/>
      <c r="L88" s="56">
        <f>SUM(L87-L34)</f>
        <v>0</v>
      </c>
      <c r="M88" s="13"/>
      <c r="N88" s="13">
        <f>SUM(N87-N34)</f>
        <v>0</v>
      </c>
    </row>
    <row r="89" spans="1:15" ht="21.75" customHeight="1">
      <c r="A89" s="3" t="s">
        <v>36</v>
      </c>
      <c r="D89" s="14"/>
      <c r="E89" s="14"/>
      <c r="H89" s="13"/>
      <c r="I89" s="13"/>
      <c r="J89" s="13"/>
      <c r="K89" s="13"/>
      <c r="L89" s="13"/>
      <c r="M89" s="13"/>
      <c r="N89" s="13"/>
    </row>
    <row r="90" spans="1:15" ht="21.75" customHeight="1">
      <c r="D90" s="14"/>
      <c r="E90" s="14"/>
      <c r="H90" s="13"/>
      <c r="J90" s="13"/>
      <c r="K90" s="3"/>
      <c r="L90" s="13"/>
      <c r="N90" s="13"/>
    </row>
    <row r="91" spans="1:15" ht="21.75" customHeight="1">
      <c r="A91" s="57"/>
      <c r="B91" s="57"/>
      <c r="C91" s="57"/>
      <c r="D91" s="57"/>
      <c r="E91" s="57"/>
    </row>
    <row r="92" spans="1:15" ht="21.75" customHeight="1">
      <c r="D92" s="14"/>
      <c r="E92" s="14"/>
    </row>
    <row r="93" spans="1:15" ht="21.75" customHeight="1">
      <c r="E93" s="14"/>
      <c r="F93" s="16" t="s">
        <v>73</v>
      </c>
    </row>
    <row r="94" spans="1:15" ht="21.75" customHeight="1">
      <c r="A94" s="57"/>
      <c r="B94" s="57"/>
      <c r="C94" s="57"/>
      <c r="D94" s="57"/>
      <c r="E94" s="57"/>
    </row>
    <row r="95" spans="1:15" ht="21.75" customHeight="1">
      <c r="H95" s="58"/>
      <c r="I95" s="59"/>
      <c r="J95" s="58"/>
      <c r="K95" s="58"/>
      <c r="L95" s="58"/>
      <c r="M95" s="58"/>
      <c r="N95" s="58"/>
    </row>
  </sheetData>
  <mergeCells count="2">
    <mergeCell ref="H73:J73"/>
    <mergeCell ref="L73:N73"/>
  </mergeCells>
  <pageMargins left="0.78740157480314965" right="0.19685039370078741" top="0.78740157480314965" bottom="0.19685039370078741" header="0.19685039370078741" footer="0.19685039370078741"/>
  <pageSetup paperSize="9" scale="85" fitToHeight="3" orientation="portrait" r:id="rId1"/>
  <rowBreaks count="2" manualBreakCount="2">
    <brk id="36" max="13" man="1"/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showGridLines="0" view="pageBreakPreview" zoomScaleNormal="115" zoomScaleSheetLayoutView="100" workbookViewId="0">
      <selection activeCell="B62" sqref="B62"/>
    </sheetView>
  </sheetViews>
  <sheetFormatPr defaultColWidth="10.7109375" defaultRowHeight="21.75" customHeight="1"/>
  <cols>
    <col min="1" max="3" width="2.28515625" style="3" customWidth="1"/>
    <col min="4" max="4" width="30.28515625" style="3" customWidth="1"/>
    <col min="5" max="5" width="1.28515625" style="3" customWidth="1"/>
    <col min="6" max="6" width="7.28515625" style="3" customWidth="1"/>
    <col min="7" max="7" width="1.28515625" style="3" customWidth="1"/>
    <col min="8" max="8" width="13.7109375" style="3" customWidth="1"/>
    <col min="9" max="9" width="1.28515625" style="3" customWidth="1"/>
    <col min="10" max="10" width="13.7109375" style="34" customWidth="1"/>
    <col min="11" max="11" width="1.28515625" style="3" customWidth="1"/>
    <col min="12" max="12" width="13.7109375" style="34" customWidth="1"/>
    <col min="13" max="13" width="1.28515625" style="3" customWidth="1"/>
    <col min="14" max="14" width="13.7109375" style="34" customWidth="1"/>
    <col min="15" max="15" width="0.140625" style="3" customWidth="1"/>
    <col min="16" max="16" width="4.85546875" style="60" customWidth="1"/>
    <col min="17" max="17" width="5" style="38" customWidth="1"/>
    <col min="18" max="19" width="14.140625" style="38" customWidth="1"/>
    <col min="20" max="20" width="13.28515625" style="38" bestFit="1" customWidth="1"/>
    <col min="21" max="21" width="10.7109375" style="38"/>
    <col min="22" max="22" width="17.85546875" style="38" bestFit="1" customWidth="1"/>
    <col min="23" max="16384" width="10.7109375" style="3"/>
  </cols>
  <sheetData>
    <row r="1" spans="1:22" ht="21.7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</row>
    <row r="2" spans="1:22" ht="21.75" customHeight="1">
      <c r="A2" s="184" t="s">
        <v>74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22" ht="21.75" customHeight="1">
      <c r="A3" s="174" t="s">
        <v>75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</row>
    <row r="4" spans="1:22" ht="21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7" t="s">
        <v>38</v>
      </c>
    </row>
    <row r="5" spans="1:22" s="4" customFormat="1" ht="21.75" customHeight="1">
      <c r="G5" s="5"/>
      <c r="H5" s="183" t="s">
        <v>4</v>
      </c>
      <c r="I5" s="183"/>
      <c r="J5" s="183"/>
      <c r="K5" s="6"/>
      <c r="L5" s="183" t="s">
        <v>5</v>
      </c>
      <c r="M5" s="183"/>
      <c r="N5" s="183"/>
      <c r="P5" s="61"/>
      <c r="Q5" s="62"/>
      <c r="R5" s="62"/>
      <c r="S5" s="62"/>
      <c r="T5" s="62"/>
      <c r="U5" s="62"/>
      <c r="V5" s="62"/>
    </row>
    <row r="6" spans="1:22" s="4" customFormat="1" ht="21.75" customHeight="1">
      <c r="E6" s="63"/>
      <c r="F6" s="10" t="s">
        <v>6</v>
      </c>
      <c r="G6" s="5"/>
      <c r="H6" s="64" t="s">
        <v>76</v>
      </c>
      <c r="I6" s="5"/>
      <c r="J6" s="64" t="s">
        <v>77</v>
      </c>
      <c r="K6" s="5"/>
      <c r="L6" s="64" t="s">
        <v>76</v>
      </c>
      <c r="M6" s="5"/>
      <c r="N6" s="64" t="s">
        <v>77</v>
      </c>
      <c r="P6" s="61"/>
      <c r="Q6" s="62"/>
      <c r="R6" s="62"/>
      <c r="S6" s="62"/>
      <c r="T6" s="62"/>
      <c r="U6" s="62"/>
      <c r="V6" s="62"/>
    </row>
    <row r="7" spans="1:22" s="4" customFormat="1" ht="21.75" customHeight="1">
      <c r="A7" s="12" t="s">
        <v>78</v>
      </c>
      <c r="F7" s="5"/>
      <c r="G7" s="5"/>
      <c r="H7" s="63"/>
      <c r="I7" s="5"/>
      <c r="J7" s="65"/>
      <c r="K7" s="5"/>
      <c r="L7" s="65"/>
      <c r="M7" s="5"/>
      <c r="N7" s="65"/>
      <c r="P7" s="61"/>
      <c r="Q7" s="62"/>
      <c r="R7" s="62"/>
      <c r="S7" s="62"/>
      <c r="T7" s="62"/>
      <c r="U7" s="62"/>
      <c r="V7" s="62"/>
    </row>
    <row r="8" spans="1:22" ht="21.75" customHeight="1">
      <c r="A8" s="12" t="s">
        <v>79</v>
      </c>
      <c r="D8" s="14"/>
      <c r="E8" s="14"/>
      <c r="H8" s="13"/>
      <c r="I8" s="13"/>
      <c r="J8" s="15"/>
      <c r="K8" s="13"/>
      <c r="L8" s="13"/>
      <c r="M8" s="13"/>
      <c r="N8" s="13"/>
    </row>
    <row r="9" spans="1:22" ht="21.75" customHeight="1">
      <c r="A9" s="3" t="s">
        <v>80</v>
      </c>
      <c r="D9" s="14"/>
      <c r="E9" s="32"/>
      <c r="F9" s="32" t="s">
        <v>204</v>
      </c>
      <c r="H9" s="15">
        <v>6499722773</v>
      </c>
      <c r="I9" s="13"/>
      <c r="J9" s="15">
        <v>8171351533</v>
      </c>
      <c r="K9" s="13"/>
      <c r="L9" s="15">
        <v>5165060554</v>
      </c>
      <c r="M9" s="13"/>
      <c r="N9" s="15">
        <v>6292363677</v>
      </c>
      <c r="R9" s="66"/>
      <c r="T9" s="66"/>
      <c r="V9" s="66"/>
    </row>
    <row r="10" spans="1:22" ht="21.75" customHeight="1">
      <c r="A10" s="3" t="s">
        <v>81</v>
      </c>
      <c r="D10" s="14"/>
      <c r="E10" s="32"/>
      <c r="F10" s="32" t="s">
        <v>204</v>
      </c>
      <c r="H10" s="19">
        <v>58665339</v>
      </c>
      <c r="I10" s="13"/>
      <c r="J10" s="19">
        <v>71032073</v>
      </c>
      <c r="K10" s="13"/>
      <c r="L10" s="15">
        <v>58996634</v>
      </c>
      <c r="M10" s="13"/>
      <c r="N10" s="15">
        <v>71298071</v>
      </c>
      <c r="R10" s="66"/>
      <c r="T10" s="66"/>
      <c r="V10" s="66"/>
    </row>
    <row r="11" spans="1:22" ht="21.75" customHeight="1">
      <c r="A11" s="3" t="s">
        <v>82</v>
      </c>
      <c r="D11" s="14"/>
      <c r="E11" s="32"/>
      <c r="F11" s="32"/>
      <c r="H11" s="19"/>
      <c r="I11" s="13"/>
      <c r="J11" s="19"/>
      <c r="K11" s="13"/>
      <c r="L11" s="19"/>
      <c r="M11" s="13"/>
      <c r="N11" s="19"/>
      <c r="T11" s="66"/>
    </row>
    <row r="12" spans="1:22" ht="21.75" customHeight="1">
      <c r="B12" s="3" t="s">
        <v>83</v>
      </c>
      <c r="D12" s="14"/>
      <c r="E12" s="32"/>
      <c r="F12" s="32"/>
      <c r="H12" s="15">
        <v>41722380</v>
      </c>
      <c r="I12" s="15"/>
      <c r="J12" s="15">
        <v>58250979</v>
      </c>
      <c r="K12" s="15"/>
      <c r="L12" s="15">
        <v>48254070</v>
      </c>
      <c r="M12" s="15"/>
      <c r="N12" s="15">
        <v>78289053</v>
      </c>
      <c r="R12" s="66"/>
      <c r="T12" s="66"/>
      <c r="V12" s="66"/>
    </row>
    <row r="13" spans="1:22" ht="21.75" customHeight="1">
      <c r="B13" s="3" t="s">
        <v>84</v>
      </c>
      <c r="D13" s="14"/>
      <c r="E13" s="32"/>
      <c r="F13" s="32"/>
      <c r="H13" s="15">
        <v>63253123</v>
      </c>
      <c r="I13" s="15"/>
      <c r="J13" s="15">
        <v>28925212</v>
      </c>
      <c r="K13" s="15"/>
      <c r="L13" s="15">
        <v>63422526</v>
      </c>
      <c r="M13" s="15"/>
      <c r="N13" s="15">
        <v>28679840</v>
      </c>
      <c r="R13" s="66"/>
      <c r="T13" s="66"/>
      <c r="V13" s="66"/>
    </row>
    <row r="14" spans="1:22" ht="21.75" customHeight="1">
      <c r="B14" s="3" t="s">
        <v>85</v>
      </c>
      <c r="D14" s="14"/>
      <c r="E14" s="32"/>
      <c r="F14" s="32"/>
      <c r="H14" s="67">
        <v>14075372</v>
      </c>
      <c r="I14" s="15"/>
      <c r="J14" s="67">
        <v>29976405</v>
      </c>
      <c r="K14" s="15"/>
      <c r="L14" s="67">
        <v>13936286</v>
      </c>
      <c r="M14" s="15"/>
      <c r="N14" s="67">
        <v>29713231</v>
      </c>
      <c r="R14" s="66"/>
      <c r="T14" s="66"/>
      <c r="V14" s="66"/>
    </row>
    <row r="15" spans="1:22" ht="21.75" customHeight="1">
      <c r="B15" s="3" t="s">
        <v>86</v>
      </c>
      <c r="D15" s="14"/>
      <c r="E15" s="32"/>
      <c r="F15" s="32" t="s">
        <v>205</v>
      </c>
      <c r="H15" s="15">
        <v>349940</v>
      </c>
      <c r="I15" s="15"/>
      <c r="J15" s="15">
        <v>349940</v>
      </c>
      <c r="K15" s="15"/>
      <c r="L15" s="67">
        <v>168349911</v>
      </c>
      <c r="M15" s="15"/>
      <c r="N15" s="67">
        <v>60349930</v>
      </c>
      <c r="R15" s="66"/>
      <c r="T15" s="66"/>
      <c r="V15" s="66"/>
    </row>
    <row r="16" spans="1:22" ht="21.75" customHeight="1">
      <c r="B16" s="3" t="s">
        <v>198</v>
      </c>
      <c r="D16" s="14"/>
      <c r="E16" s="32"/>
      <c r="F16" s="32"/>
      <c r="H16" s="15"/>
      <c r="I16" s="15"/>
      <c r="J16" s="15"/>
      <c r="K16" s="15"/>
      <c r="L16" s="67"/>
      <c r="M16" s="15"/>
      <c r="N16" s="67"/>
      <c r="R16" s="66"/>
      <c r="T16" s="66"/>
      <c r="V16" s="66"/>
    </row>
    <row r="17" spans="1:22" ht="21.75" customHeight="1">
      <c r="B17" s="3" t="s">
        <v>199</v>
      </c>
      <c r="D17" s="14"/>
      <c r="E17" s="32"/>
      <c r="F17" s="32">
        <v>13</v>
      </c>
      <c r="H17" s="15">
        <v>11077820</v>
      </c>
      <c r="I17" s="15"/>
      <c r="J17" s="15">
        <v>164354465</v>
      </c>
      <c r="K17" s="15"/>
      <c r="L17" s="67">
        <v>11077820</v>
      </c>
      <c r="M17" s="15"/>
      <c r="N17" s="67">
        <v>164354465</v>
      </c>
      <c r="R17" s="66"/>
      <c r="T17" s="66"/>
      <c r="V17" s="66"/>
    </row>
    <row r="18" spans="1:22" ht="21.75" customHeight="1">
      <c r="B18" s="3" t="s">
        <v>206</v>
      </c>
      <c r="D18" s="14"/>
      <c r="E18" s="32"/>
      <c r="F18" s="32">
        <v>36.9</v>
      </c>
      <c r="H18" s="15">
        <v>37350000</v>
      </c>
      <c r="I18" s="15"/>
      <c r="J18" s="67">
        <v>0</v>
      </c>
      <c r="K18" s="15"/>
      <c r="L18" s="67">
        <v>0</v>
      </c>
      <c r="M18" s="15"/>
      <c r="N18" s="67">
        <v>0</v>
      </c>
      <c r="R18" s="66"/>
      <c r="T18" s="66"/>
      <c r="V18" s="66"/>
    </row>
    <row r="19" spans="1:22" ht="21.75" customHeight="1">
      <c r="B19" s="3" t="s">
        <v>207</v>
      </c>
      <c r="D19" s="14"/>
      <c r="E19" s="32"/>
      <c r="F19" s="32"/>
      <c r="H19" s="15"/>
      <c r="I19" s="15"/>
      <c r="J19" s="67"/>
      <c r="K19" s="15"/>
      <c r="L19" s="67"/>
      <c r="M19" s="15"/>
      <c r="N19" s="67"/>
      <c r="R19" s="66"/>
      <c r="T19" s="66"/>
      <c r="V19" s="66"/>
    </row>
    <row r="20" spans="1:22" ht="21.75" customHeight="1">
      <c r="C20" s="3" t="s">
        <v>208</v>
      </c>
      <c r="D20" s="14"/>
      <c r="E20" s="32"/>
      <c r="F20" s="32">
        <v>36.9</v>
      </c>
      <c r="H20" s="15">
        <v>62195000</v>
      </c>
      <c r="I20" s="15"/>
      <c r="J20" s="67">
        <v>0</v>
      </c>
      <c r="K20" s="15"/>
      <c r="L20" s="67">
        <v>0</v>
      </c>
      <c r="M20" s="15"/>
      <c r="N20" s="67">
        <v>0</v>
      </c>
      <c r="R20" s="66"/>
      <c r="T20" s="66"/>
      <c r="V20" s="66"/>
    </row>
    <row r="21" spans="1:22" ht="21.75" customHeight="1">
      <c r="B21" s="3" t="s">
        <v>215</v>
      </c>
      <c r="D21" s="14"/>
      <c r="E21" s="32"/>
      <c r="F21" s="32"/>
      <c r="H21" s="15"/>
      <c r="I21" s="15"/>
      <c r="J21" s="67"/>
      <c r="K21" s="15"/>
      <c r="L21" s="67"/>
      <c r="M21" s="15"/>
      <c r="N21" s="67"/>
      <c r="R21" s="66"/>
      <c r="T21" s="66"/>
      <c r="V21" s="66"/>
    </row>
    <row r="22" spans="1:22" ht="21.75" customHeight="1">
      <c r="C22" s="3" t="s">
        <v>214</v>
      </c>
      <c r="D22" s="14"/>
      <c r="E22" s="32"/>
      <c r="F22" s="32">
        <v>23</v>
      </c>
      <c r="H22" s="67">
        <v>154698120</v>
      </c>
      <c r="I22" s="15"/>
      <c r="J22" s="67">
        <v>0</v>
      </c>
      <c r="K22" s="15"/>
      <c r="L22" s="67">
        <v>154698120</v>
      </c>
      <c r="M22" s="15"/>
      <c r="N22" s="67">
        <v>0</v>
      </c>
      <c r="R22" s="66"/>
      <c r="T22" s="66"/>
      <c r="V22" s="66"/>
    </row>
    <row r="23" spans="1:22" ht="21.75" customHeight="1">
      <c r="B23" s="3" t="s">
        <v>87</v>
      </c>
      <c r="D23" s="14"/>
      <c r="E23" s="32"/>
      <c r="F23" s="32"/>
      <c r="H23" s="55">
        <v>56237068</v>
      </c>
      <c r="I23" s="13"/>
      <c r="J23" s="55">
        <v>43777936</v>
      </c>
      <c r="K23" s="13"/>
      <c r="L23" s="55">
        <v>113621767</v>
      </c>
      <c r="M23" s="13"/>
      <c r="N23" s="55">
        <v>118215667</v>
      </c>
      <c r="R23" s="66"/>
      <c r="T23" s="66"/>
      <c r="V23" s="66"/>
    </row>
    <row r="24" spans="1:22" ht="21.75" customHeight="1">
      <c r="A24" s="12" t="s">
        <v>88</v>
      </c>
      <c r="D24" s="14"/>
      <c r="E24" s="32"/>
      <c r="F24" s="32"/>
      <c r="H24" s="55">
        <f>SUM(H9:H23)</f>
        <v>6999346935</v>
      </c>
      <c r="I24" s="13"/>
      <c r="J24" s="55">
        <f>SUM(J9:J23)</f>
        <v>8568018543</v>
      </c>
      <c r="K24" s="13"/>
      <c r="L24" s="55">
        <f>SUM(L9:L23)</f>
        <v>5797417688</v>
      </c>
      <c r="M24" s="13"/>
      <c r="N24" s="55">
        <f>SUM(N9:N23)</f>
        <v>6843263934</v>
      </c>
      <c r="R24" s="68"/>
      <c r="T24" s="66"/>
      <c r="V24" s="68"/>
    </row>
    <row r="25" spans="1:22" ht="21.75" customHeight="1">
      <c r="A25" s="12" t="s">
        <v>89</v>
      </c>
      <c r="D25" s="14"/>
      <c r="E25" s="32"/>
      <c r="F25" s="32"/>
      <c r="H25" s="15"/>
      <c r="I25" s="13"/>
      <c r="J25" s="15"/>
      <c r="K25" s="13"/>
      <c r="L25" s="15"/>
      <c r="M25" s="13"/>
      <c r="N25" s="15"/>
      <c r="T25" s="66"/>
    </row>
    <row r="26" spans="1:22" ht="21.75" customHeight="1">
      <c r="A26" s="3" t="s">
        <v>90</v>
      </c>
      <c r="D26" s="14"/>
      <c r="E26" s="32"/>
      <c r="F26" s="32"/>
      <c r="H26" s="19">
        <v>5807750214</v>
      </c>
      <c r="I26" s="13"/>
      <c r="J26" s="19">
        <v>7129235220</v>
      </c>
      <c r="K26" s="13"/>
      <c r="L26" s="15">
        <v>4884997349</v>
      </c>
      <c r="M26" s="13"/>
      <c r="N26" s="15">
        <v>5646074330</v>
      </c>
      <c r="R26" s="66"/>
      <c r="T26" s="66"/>
      <c r="V26" s="66"/>
    </row>
    <row r="27" spans="1:22" ht="21.75" customHeight="1">
      <c r="A27" s="3" t="s">
        <v>91</v>
      </c>
      <c r="D27" s="14"/>
      <c r="E27" s="32"/>
      <c r="F27" s="32"/>
      <c r="H27" s="19">
        <v>94310108</v>
      </c>
      <c r="I27" s="13"/>
      <c r="J27" s="19">
        <v>117590509</v>
      </c>
      <c r="K27" s="13"/>
      <c r="L27" s="15">
        <v>83316328</v>
      </c>
      <c r="M27" s="13"/>
      <c r="N27" s="15">
        <v>97376836</v>
      </c>
      <c r="R27" s="66"/>
      <c r="T27" s="66"/>
      <c r="V27" s="66"/>
    </row>
    <row r="28" spans="1:22" ht="21.75" customHeight="1">
      <c r="A28" s="3" t="s">
        <v>92</v>
      </c>
      <c r="D28" s="14"/>
      <c r="E28" s="32"/>
      <c r="F28" s="32"/>
      <c r="H28" s="19">
        <v>413358898</v>
      </c>
      <c r="I28" s="52"/>
      <c r="J28" s="19">
        <v>459826777</v>
      </c>
      <c r="K28" s="52"/>
      <c r="L28" s="15">
        <v>368616804</v>
      </c>
      <c r="M28" s="52"/>
      <c r="N28" s="15">
        <v>405072548</v>
      </c>
      <c r="R28" s="66"/>
      <c r="T28" s="66"/>
      <c r="V28" s="66"/>
    </row>
    <row r="29" spans="1:22" ht="21.75" customHeight="1">
      <c r="A29" s="3" t="s">
        <v>93</v>
      </c>
      <c r="D29" s="14"/>
      <c r="E29" s="14"/>
      <c r="H29" s="19">
        <v>319971265</v>
      </c>
      <c r="I29" s="52"/>
      <c r="J29" s="19">
        <v>393042956</v>
      </c>
      <c r="K29" s="52"/>
      <c r="L29" s="15">
        <v>258453642</v>
      </c>
      <c r="M29" s="52"/>
      <c r="N29" s="15">
        <v>341428646</v>
      </c>
      <c r="R29" s="66"/>
      <c r="T29" s="66"/>
      <c r="V29" s="66"/>
    </row>
    <row r="30" spans="1:22" ht="21.75" customHeight="1">
      <c r="A30" s="174" t="s">
        <v>94</v>
      </c>
      <c r="D30" s="14"/>
      <c r="E30" s="14"/>
      <c r="H30" s="29">
        <f>SUM(H26:H29)</f>
        <v>6635390485</v>
      </c>
      <c r="I30" s="13"/>
      <c r="J30" s="29">
        <f>SUM(J26:J29)</f>
        <v>8099695462</v>
      </c>
      <c r="K30" s="13"/>
      <c r="L30" s="29">
        <f>SUM(L26:L29)</f>
        <v>5595384123</v>
      </c>
      <c r="M30" s="13"/>
      <c r="N30" s="29">
        <f>SUM(N26:N29)</f>
        <v>6489952360</v>
      </c>
      <c r="R30" s="68"/>
      <c r="T30" s="66"/>
      <c r="V30" s="68"/>
    </row>
    <row r="31" spans="1:22" ht="21.75" customHeight="1">
      <c r="A31" s="174" t="s">
        <v>209</v>
      </c>
      <c r="D31" s="14"/>
      <c r="E31" s="14"/>
      <c r="H31" s="19"/>
      <c r="I31" s="13"/>
      <c r="J31" s="19"/>
      <c r="K31" s="13"/>
      <c r="L31" s="19"/>
      <c r="M31" s="13"/>
      <c r="N31" s="19"/>
      <c r="R31" s="68"/>
      <c r="T31" s="66"/>
      <c r="V31" s="68"/>
    </row>
    <row r="32" spans="1:22" ht="21.75" customHeight="1">
      <c r="A32" s="174" t="s">
        <v>95</v>
      </c>
      <c r="D32" s="14"/>
      <c r="E32" s="14"/>
      <c r="H32" s="19">
        <f>SUM(H24,-H30)</f>
        <v>363956450</v>
      </c>
      <c r="I32" s="13"/>
      <c r="J32" s="19">
        <f>SUM(J24,-J30)</f>
        <v>468323081</v>
      </c>
      <c r="K32" s="13"/>
      <c r="L32" s="19">
        <f>SUM(L24,-L30)</f>
        <v>202033565</v>
      </c>
      <c r="M32" s="13"/>
      <c r="N32" s="19">
        <f>SUM(N24,-N30)</f>
        <v>353311574</v>
      </c>
      <c r="R32" s="68"/>
      <c r="T32" s="66"/>
      <c r="V32" s="68"/>
    </row>
    <row r="33" spans="1:22" ht="21.75" customHeight="1">
      <c r="A33" s="16" t="s">
        <v>210</v>
      </c>
      <c r="D33" s="14"/>
      <c r="E33" s="14"/>
      <c r="F33" s="32">
        <v>16</v>
      </c>
      <c r="H33" s="55">
        <v>-28211</v>
      </c>
      <c r="I33" s="13"/>
      <c r="J33" s="54">
        <v>0</v>
      </c>
      <c r="K33" s="67"/>
      <c r="L33" s="54">
        <v>0</v>
      </c>
      <c r="M33" s="67"/>
      <c r="N33" s="54">
        <v>0</v>
      </c>
      <c r="P33" s="69"/>
      <c r="R33" s="68"/>
      <c r="T33" s="66"/>
      <c r="V33" s="68"/>
    </row>
    <row r="34" spans="1:22" ht="21.75" customHeight="1">
      <c r="A34" s="174" t="s">
        <v>96</v>
      </c>
      <c r="D34" s="14"/>
      <c r="E34" s="14"/>
      <c r="H34" s="19">
        <f>SUM(H32:H33)</f>
        <v>363928239</v>
      </c>
      <c r="I34" s="13"/>
      <c r="J34" s="19">
        <f>SUM(J32:J33)</f>
        <v>468323081</v>
      </c>
      <c r="K34" s="13"/>
      <c r="L34" s="19">
        <f>SUM(L32:L33)</f>
        <v>202033565</v>
      </c>
      <c r="M34" s="13"/>
      <c r="N34" s="19">
        <f>SUM(N32:N33)</f>
        <v>353311574</v>
      </c>
      <c r="R34" s="68"/>
      <c r="T34" s="66"/>
      <c r="V34" s="68"/>
    </row>
    <row r="35" spans="1:22" ht="21.75" customHeight="1">
      <c r="A35" s="16" t="s">
        <v>97</v>
      </c>
      <c r="D35" s="14"/>
      <c r="E35" s="14"/>
      <c r="F35" s="32"/>
      <c r="H35" s="55">
        <v>-169783198</v>
      </c>
      <c r="I35" s="13"/>
      <c r="J35" s="55">
        <v>-178766499</v>
      </c>
      <c r="K35" s="13"/>
      <c r="L35" s="55">
        <v>-161992378</v>
      </c>
      <c r="M35" s="13"/>
      <c r="N35" s="55">
        <v>-158493452</v>
      </c>
      <c r="R35" s="66"/>
      <c r="T35" s="66"/>
      <c r="V35" s="66"/>
    </row>
    <row r="36" spans="1:22" ht="21.75" customHeight="1">
      <c r="A36" s="174" t="s">
        <v>98</v>
      </c>
      <c r="D36" s="14"/>
      <c r="E36" s="14"/>
      <c r="H36" s="19">
        <f>SUM(H34:H35)</f>
        <v>194145041</v>
      </c>
      <c r="I36" s="13"/>
      <c r="J36" s="19">
        <f>SUM(J34:J35)</f>
        <v>289556582</v>
      </c>
      <c r="K36" s="13"/>
      <c r="L36" s="19">
        <f>SUM(L34:L35)</f>
        <v>40041187</v>
      </c>
      <c r="M36" s="13"/>
      <c r="N36" s="19">
        <f>SUM(N34:N35)</f>
        <v>194818122</v>
      </c>
      <c r="R36" s="68"/>
      <c r="T36" s="66"/>
      <c r="V36" s="68"/>
    </row>
    <row r="37" spans="1:22" ht="21.75" customHeight="1">
      <c r="A37" s="3" t="s">
        <v>211</v>
      </c>
      <c r="D37" s="14"/>
      <c r="E37" s="14"/>
      <c r="F37" s="32">
        <v>30.2</v>
      </c>
      <c r="H37" s="19">
        <v>-14395552</v>
      </c>
      <c r="I37" s="13"/>
      <c r="J37" s="70">
        <v>4407996</v>
      </c>
      <c r="K37" s="13"/>
      <c r="L37" s="19">
        <v>14531554</v>
      </c>
      <c r="M37" s="13"/>
      <c r="N37" s="19">
        <v>-18617289</v>
      </c>
      <c r="R37" s="68"/>
      <c r="T37" s="66"/>
      <c r="V37" s="68"/>
    </row>
    <row r="38" spans="1:22" ht="21.75" customHeight="1" thickBot="1">
      <c r="A38" s="174" t="s">
        <v>230</v>
      </c>
      <c r="D38" s="14"/>
      <c r="E38" s="14"/>
      <c r="F38" s="32"/>
      <c r="H38" s="71">
        <f>SUM(H36:H37)</f>
        <v>179749489</v>
      </c>
      <c r="I38" s="13"/>
      <c r="J38" s="71">
        <f>SUM(J36:J37)</f>
        <v>293964578</v>
      </c>
      <c r="K38" s="13"/>
      <c r="L38" s="71">
        <f>SUM(L36:L37)</f>
        <v>54572741</v>
      </c>
      <c r="M38" s="13"/>
      <c r="N38" s="71">
        <f>SUM(N36:N37)</f>
        <v>176200833</v>
      </c>
      <c r="R38" s="68"/>
      <c r="T38" s="66"/>
      <c r="V38" s="68"/>
    </row>
    <row r="39" spans="1:22" ht="21.75" customHeight="1" thickTop="1">
      <c r="A39" s="16"/>
      <c r="D39" s="14"/>
      <c r="E39" s="14"/>
      <c r="F39" s="32"/>
      <c r="H39" s="19"/>
      <c r="I39" s="13"/>
      <c r="J39" s="19"/>
      <c r="K39" s="13"/>
      <c r="L39" s="19"/>
      <c r="M39" s="13"/>
      <c r="N39" s="19"/>
    </row>
    <row r="40" spans="1:22" ht="21.75" customHeight="1">
      <c r="A40" s="3" t="s">
        <v>36</v>
      </c>
      <c r="D40" s="14"/>
      <c r="E40" s="14"/>
      <c r="H40" s="38"/>
      <c r="J40" s="38"/>
      <c r="L40" s="38"/>
      <c r="N40" s="38"/>
    </row>
    <row r="41" spans="1:22" ht="21.75" customHeight="1">
      <c r="A41" s="184" t="s">
        <v>0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</row>
    <row r="42" spans="1:22" ht="21.75" customHeight="1">
      <c r="A42" s="184" t="s">
        <v>100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</row>
    <row r="43" spans="1:22" ht="21.75" customHeight="1">
      <c r="A43" s="174" t="s">
        <v>75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</row>
    <row r="44" spans="1:22" ht="21.7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7" t="s">
        <v>38</v>
      </c>
    </row>
    <row r="45" spans="1:22" s="4" customFormat="1" ht="21.75" customHeight="1">
      <c r="G45" s="5"/>
      <c r="H45" s="183" t="s">
        <v>4</v>
      </c>
      <c r="I45" s="183"/>
      <c r="J45" s="183"/>
      <c r="K45" s="6"/>
      <c r="L45" s="183" t="s">
        <v>5</v>
      </c>
      <c r="M45" s="183"/>
      <c r="N45" s="183"/>
      <c r="P45" s="61"/>
      <c r="Q45" s="62"/>
      <c r="R45" s="62"/>
      <c r="S45" s="62"/>
      <c r="T45" s="62"/>
      <c r="U45" s="62"/>
      <c r="V45" s="62"/>
    </row>
    <row r="46" spans="1:22" s="4" customFormat="1" ht="21.75" customHeight="1">
      <c r="F46" s="10" t="s">
        <v>6</v>
      </c>
      <c r="G46" s="5"/>
      <c r="H46" s="64" t="s">
        <v>76</v>
      </c>
      <c r="I46" s="5"/>
      <c r="J46" s="64" t="s">
        <v>77</v>
      </c>
      <c r="K46" s="5"/>
      <c r="L46" s="64" t="s">
        <v>76</v>
      </c>
      <c r="M46" s="5"/>
      <c r="N46" s="64" t="s">
        <v>77</v>
      </c>
      <c r="P46" s="61"/>
      <c r="Q46" s="62"/>
      <c r="R46" s="62"/>
      <c r="S46" s="62"/>
      <c r="T46" s="62"/>
      <c r="U46" s="62"/>
      <c r="V46" s="62"/>
    </row>
    <row r="47" spans="1:22" ht="21.75" customHeight="1">
      <c r="A47" s="174" t="s">
        <v>101</v>
      </c>
      <c r="D47" s="14"/>
      <c r="E47" s="14"/>
      <c r="F47" s="32"/>
      <c r="H47" s="38"/>
      <c r="J47" s="38"/>
      <c r="L47" s="38"/>
      <c r="N47" s="38"/>
    </row>
    <row r="48" spans="1:22" ht="21.75" customHeight="1">
      <c r="A48" s="72" t="s">
        <v>102</v>
      </c>
      <c r="D48" s="14"/>
      <c r="E48" s="14"/>
      <c r="F48" s="32"/>
      <c r="H48" s="38"/>
      <c r="J48" s="38"/>
      <c r="L48" s="38"/>
      <c r="N48" s="38"/>
    </row>
    <row r="49" spans="1:18" ht="21.75" customHeight="1">
      <c r="A49" s="16" t="s">
        <v>103</v>
      </c>
      <c r="D49" s="14"/>
      <c r="E49" s="14"/>
      <c r="F49" s="32"/>
      <c r="H49" s="52"/>
      <c r="I49" s="13"/>
      <c r="J49" s="52"/>
      <c r="K49" s="13"/>
      <c r="L49" s="52"/>
      <c r="M49" s="13"/>
      <c r="N49" s="52"/>
    </row>
    <row r="50" spans="1:18" ht="21.75" customHeight="1">
      <c r="A50" s="3" t="s">
        <v>104</v>
      </c>
      <c r="B50" s="41"/>
      <c r="D50" s="14"/>
      <c r="E50" s="14"/>
      <c r="F50" s="32"/>
      <c r="H50" s="52">
        <v>-10981017</v>
      </c>
      <c r="I50" s="13"/>
      <c r="J50" s="52">
        <v>4050949</v>
      </c>
      <c r="K50" s="13"/>
      <c r="L50" s="52">
        <v>-7873668</v>
      </c>
      <c r="M50" s="13"/>
      <c r="N50" s="52">
        <v>4050949</v>
      </c>
      <c r="R50" s="165"/>
    </row>
    <row r="51" spans="1:18" ht="21.75" customHeight="1">
      <c r="A51" s="182" t="s">
        <v>226</v>
      </c>
      <c r="B51" s="41"/>
      <c r="D51" s="14"/>
      <c r="E51" s="14"/>
      <c r="F51" s="32"/>
      <c r="H51" s="52"/>
      <c r="I51" s="13"/>
      <c r="J51" s="52"/>
      <c r="K51" s="13"/>
      <c r="L51" s="52"/>
      <c r="M51" s="13"/>
      <c r="N51" s="52"/>
      <c r="R51" s="165"/>
    </row>
    <row r="52" spans="1:18" ht="21.75" customHeight="1">
      <c r="A52" s="16" t="s">
        <v>212</v>
      </c>
      <c r="D52" s="14"/>
      <c r="E52" s="14"/>
      <c r="F52" s="32"/>
      <c r="H52" s="52"/>
      <c r="I52" s="13"/>
      <c r="J52" s="52"/>
      <c r="K52" s="13"/>
      <c r="L52" s="52"/>
      <c r="M52" s="13"/>
      <c r="N52" s="52"/>
    </row>
    <row r="53" spans="1:18" ht="21.75" customHeight="1">
      <c r="B53" s="16" t="s">
        <v>105</v>
      </c>
      <c r="D53" s="14"/>
      <c r="E53" s="14"/>
      <c r="F53" s="32"/>
      <c r="H53" s="52">
        <v>-4689696</v>
      </c>
      <c r="I53" s="13"/>
      <c r="J53" s="52">
        <v>410642</v>
      </c>
      <c r="K53" s="13"/>
      <c r="L53" s="52">
        <v>-4114264</v>
      </c>
      <c r="M53" s="13"/>
      <c r="N53" s="52">
        <v>368816</v>
      </c>
      <c r="R53" s="165"/>
    </row>
    <row r="54" spans="1:18" ht="21.75" customHeight="1" thickBot="1">
      <c r="A54" s="174" t="s">
        <v>231</v>
      </c>
      <c r="D54" s="14"/>
      <c r="E54" s="14"/>
      <c r="F54" s="32"/>
      <c r="H54" s="73">
        <f>SUM(H50:H53)</f>
        <v>-15670713</v>
      </c>
      <c r="I54" s="13"/>
      <c r="J54" s="73">
        <f>SUM(J50:J53)</f>
        <v>4461591</v>
      </c>
      <c r="K54" s="13"/>
      <c r="L54" s="73">
        <f>SUM(L50:L53)</f>
        <v>-11987932</v>
      </c>
      <c r="M54" s="13"/>
      <c r="N54" s="73">
        <f>SUM(N50:N53)</f>
        <v>4419765</v>
      </c>
    </row>
    <row r="55" spans="1:18" ht="21.75" customHeight="1" thickTop="1">
      <c r="A55" s="174"/>
      <c r="D55" s="14"/>
      <c r="E55" s="14"/>
      <c r="F55" s="32"/>
      <c r="H55" s="52"/>
      <c r="I55" s="13"/>
      <c r="J55" s="52"/>
      <c r="K55" s="13"/>
      <c r="L55" s="52"/>
      <c r="M55" s="13"/>
      <c r="N55" s="52"/>
    </row>
    <row r="56" spans="1:18" ht="21.75" customHeight="1" thickBot="1">
      <c r="A56" s="174" t="s">
        <v>232</v>
      </c>
      <c r="D56" s="14"/>
      <c r="E56" s="14"/>
      <c r="F56" s="32"/>
      <c r="H56" s="74">
        <f>H38+H54</f>
        <v>164078776</v>
      </c>
      <c r="I56" s="13"/>
      <c r="J56" s="74">
        <f>J38+J54</f>
        <v>298426169</v>
      </c>
      <c r="K56" s="13"/>
      <c r="L56" s="74">
        <f>L38+L54</f>
        <v>42584809</v>
      </c>
      <c r="M56" s="13"/>
      <c r="N56" s="74">
        <f>N38+N54</f>
        <v>180620598</v>
      </c>
    </row>
    <row r="57" spans="1:18" ht="21.75" customHeight="1" thickTop="1">
      <c r="A57" s="174"/>
      <c r="D57" s="14"/>
      <c r="E57" s="14"/>
      <c r="F57" s="32"/>
      <c r="H57" s="52"/>
      <c r="I57" s="13"/>
      <c r="J57" s="52"/>
      <c r="K57" s="13"/>
      <c r="L57" s="52"/>
      <c r="M57" s="13"/>
      <c r="N57" s="52"/>
    </row>
    <row r="58" spans="1:18" ht="21.75" customHeight="1">
      <c r="A58" s="174"/>
      <c r="D58" s="14"/>
      <c r="E58" s="14"/>
      <c r="F58" s="32"/>
      <c r="H58" s="52"/>
      <c r="I58" s="13"/>
      <c r="J58" s="52"/>
      <c r="K58" s="13"/>
      <c r="L58" s="52"/>
      <c r="M58" s="13"/>
      <c r="N58" s="7" t="s">
        <v>38</v>
      </c>
    </row>
    <row r="59" spans="1:18" ht="21.75" customHeight="1">
      <c r="A59" s="174" t="s">
        <v>108</v>
      </c>
      <c r="D59" s="14"/>
      <c r="E59" s="14"/>
      <c r="F59" s="32">
        <v>32</v>
      </c>
      <c r="H59" s="38"/>
      <c r="J59" s="38"/>
      <c r="L59" s="38"/>
      <c r="N59" s="38"/>
    </row>
    <row r="60" spans="1:18" ht="21.75" customHeight="1">
      <c r="A60" s="3" t="s">
        <v>109</v>
      </c>
      <c r="D60" s="14"/>
      <c r="E60" s="14"/>
      <c r="H60" s="75"/>
      <c r="I60" s="75"/>
      <c r="J60" s="75"/>
      <c r="K60" s="75"/>
      <c r="L60" s="75"/>
      <c r="M60" s="75"/>
      <c r="N60" s="75"/>
    </row>
    <row r="61" spans="1:18" ht="21.75" customHeight="1" thickBot="1">
      <c r="B61" s="3" t="s">
        <v>230</v>
      </c>
      <c r="D61" s="14"/>
      <c r="E61" s="14"/>
      <c r="H61" s="76">
        <f>H38/BS!H78</f>
        <v>0.29958248166666668</v>
      </c>
      <c r="I61" s="75"/>
      <c r="J61" s="76">
        <f>J38/BS!J78</f>
        <v>0.48994096333333331</v>
      </c>
      <c r="K61" s="75"/>
      <c r="L61" s="76">
        <f>L38/BS!L78</f>
        <v>9.0954568333333333E-2</v>
      </c>
      <c r="M61" s="75"/>
      <c r="N61" s="76">
        <f>N38/BS!N78</f>
        <v>0.29366805499999998</v>
      </c>
    </row>
    <row r="62" spans="1:18" ht="21.75" customHeight="1" thickTop="1">
      <c r="D62" s="14"/>
      <c r="E62" s="14"/>
      <c r="J62" s="3"/>
    </row>
    <row r="63" spans="1:18" ht="21.75" customHeight="1">
      <c r="A63" s="3" t="s">
        <v>36</v>
      </c>
      <c r="D63" s="14"/>
      <c r="E63" s="14"/>
    </row>
  </sheetData>
  <mergeCells count="8">
    <mergeCell ref="H45:J45"/>
    <mergeCell ref="L45:N45"/>
    <mergeCell ref="A1:N1"/>
    <mergeCell ref="A2:N2"/>
    <mergeCell ref="H5:J5"/>
    <mergeCell ref="L5:N5"/>
    <mergeCell ref="A41:N41"/>
    <mergeCell ref="A42:N42"/>
  </mergeCells>
  <pageMargins left="0.78740157480314965" right="0.39370078740157483" top="0.78740157480314965" bottom="0.19685039370078741" header="0.19685039370078741" footer="0.19685039370078741"/>
  <pageSetup paperSize="9" scale="85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showGridLines="0" zoomScaleNormal="100" zoomScaleSheetLayoutView="100" workbookViewId="0">
      <selection activeCell="A3" sqref="A3"/>
    </sheetView>
  </sheetViews>
  <sheetFormatPr defaultColWidth="10.7109375" defaultRowHeight="18.75" customHeight="1"/>
  <cols>
    <col min="1" max="2" width="2.28515625" style="77" customWidth="1"/>
    <col min="3" max="3" width="27.5703125" style="77" customWidth="1"/>
    <col min="4" max="4" width="1.28515625" style="77" customWidth="1"/>
    <col min="5" max="5" width="13.7109375" style="77" customWidth="1"/>
    <col min="6" max="6" width="1.28515625" style="77" customWidth="1"/>
    <col min="7" max="7" width="13.7109375" style="77" customWidth="1"/>
    <col min="8" max="8" width="1.28515625" style="77" customWidth="1"/>
    <col min="9" max="9" width="13.7109375" style="77" customWidth="1"/>
    <col min="10" max="10" width="1.28515625" style="77" customWidth="1"/>
    <col min="11" max="11" width="13.7109375" style="77" customWidth="1"/>
    <col min="12" max="12" width="1.28515625" style="77" customWidth="1"/>
    <col min="13" max="13" width="14.7109375" style="77" customWidth="1"/>
    <col min="14" max="14" width="1.28515625" style="77" customWidth="1"/>
    <col min="15" max="15" width="14.7109375" style="77" customWidth="1"/>
    <col min="16" max="16" width="1.28515625" style="77" customWidth="1"/>
    <col min="17" max="17" width="13.7109375" style="77" customWidth="1"/>
    <col min="18" max="18" width="1.28515625" style="77" customWidth="1"/>
    <col min="19" max="19" width="13.7109375" style="77" customWidth="1"/>
    <col min="20" max="20" width="0.85546875" style="77" customWidth="1"/>
    <col min="21" max="16384" width="10.7109375" style="77"/>
  </cols>
  <sheetData>
    <row r="1" spans="1:19" ht="18.7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</row>
    <row r="2" spans="1:19" ht="18.75" customHeight="1">
      <c r="A2" s="186" t="s">
        <v>110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</row>
    <row r="3" spans="1:19" ht="18.75" customHeight="1">
      <c r="A3" s="79" t="s">
        <v>75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</row>
    <row r="4" spans="1:19" s="84" customFormat="1" ht="18.75" customHeight="1">
      <c r="A4" s="80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2"/>
      <c r="N4" s="82"/>
      <c r="O4" s="82"/>
      <c r="P4" s="82"/>
      <c r="Q4" s="83"/>
      <c r="R4" s="83"/>
      <c r="S4" s="78" t="s">
        <v>38</v>
      </c>
    </row>
    <row r="5" spans="1:19" s="84" customFormat="1" ht="18.75" customHeight="1">
      <c r="A5" s="80"/>
      <c r="B5" s="81"/>
      <c r="C5" s="81"/>
      <c r="D5" s="81"/>
      <c r="E5" s="185" t="s">
        <v>4</v>
      </c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19" s="85" customFormat="1" ht="18.75" customHeight="1">
      <c r="C6" s="86"/>
      <c r="E6" s="87"/>
      <c r="F6" s="87"/>
      <c r="G6" s="87"/>
      <c r="H6" s="87"/>
      <c r="I6" s="87"/>
      <c r="J6" s="87"/>
      <c r="K6" s="87"/>
      <c r="L6" s="87"/>
      <c r="M6" s="187" t="s">
        <v>70</v>
      </c>
      <c r="N6" s="187"/>
      <c r="O6" s="187"/>
      <c r="P6" s="187"/>
      <c r="Q6" s="187"/>
      <c r="R6" s="87"/>
    </row>
    <row r="7" spans="1:19" s="85" customFormat="1" ht="18.75" customHeight="1">
      <c r="C7" s="86"/>
      <c r="E7" s="87"/>
      <c r="F7" s="87"/>
      <c r="G7" s="87"/>
      <c r="H7" s="87"/>
      <c r="I7" s="87"/>
      <c r="J7" s="87"/>
      <c r="K7" s="87"/>
      <c r="L7" s="87"/>
      <c r="M7" s="187" t="s">
        <v>111</v>
      </c>
      <c r="N7" s="187"/>
      <c r="O7" s="187"/>
      <c r="P7" s="88"/>
      <c r="Q7" s="88"/>
      <c r="R7" s="87"/>
    </row>
    <row r="8" spans="1:19" s="85" customFormat="1" ht="18.75" customHeight="1">
      <c r="C8" s="86"/>
      <c r="F8" s="87"/>
      <c r="I8" s="185" t="s">
        <v>67</v>
      </c>
      <c r="J8" s="185"/>
      <c r="K8" s="185"/>
      <c r="M8" s="89" t="s">
        <v>112</v>
      </c>
      <c r="P8" s="87"/>
      <c r="Q8" s="87"/>
    </row>
    <row r="9" spans="1:19" s="85" customFormat="1" ht="18.75" customHeight="1">
      <c r="C9" s="87"/>
      <c r="M9" s="89" t="s">
        <v>113</v>
      </c>
      <c r="O9" s="85" t="s">
        <v>228</v>
      </c>
      <c r="Q9" s="90" t="s">
        <v>114</v>
      </c>
      <c r="R9" s="90"/>
    </row>
    <row r="10" spans="1:19" s="85" customFormat="1" ht="18.75" customHeight="1">
      <c r="E10" s="85" t="s">
        <v>115</v>
      </c>
      <c r="G10" s="85" t="s">
        <v>116</v>
      </c>
      <c r="I10" s="87" t="s">
        <v>117</v>
      </c>
      <c r="K10" s="87"/>
      <c r="M10" s="89" t="s">
        <v>118</v>
      </c>
      <c r="O10" s="85" t="s">
        <v>119</v>
      </c>
      <c r="Q10" s="90" t="s">
        <v>120</v>
      </c>
      <c r="R10" s="90"/>
      <c r="S10" s="85" t="s">
        <v>114</v>
      </c>
    </row>
    <row r="11" spans="1:19" s="85" customFormat="1" ht="18.75" customHeight="1">
      <c r="D11" s="83"/>
      <c r="E11" s="175" t="s">
        <v>121</v>
      </c>
      <c r="G11" s="175" t="s">
        <v>122</v>
      </c>
      <c r="H11" s="87"/>
      <c r="I11" s="175" t="s">
        <v>123</v>
      </c>
      <c r="K11" s="175" t="s">
        <v>69</v>
      </c>
      <c r="M11" s="91" t="s">
        <v>124</v>
      </c>
      <c r="O11" s="175" t="s">
        <v>125</v>
      </c>
      <c r="Q11" s="175" t="s">
        <v>126</v>
      </c>
      <c r="S11" s="175" t="s">
        <v>61</v>
      </c>
    </row>
    <row r="12" spans="1:19" s="85" customFormat="1" ht="18.75" customHeight="1">
      <c r="A12" s="79" t="s">
        <v>127</v>
      </c>
      <c r="D12" s="83"/>
      <c r="E12" s="86">
        <v>600000000</v>
      </c>
      <c r="F12" s="92"/>
      <c r="G12" s="86">
        <v>2230175000</v>
      </c>
      <c r="H12" s="86"/>
      <c r="I12" s="86">
        <v>60000000</v>
      </c>
      <c r="J12" s="86"/>
      <c r="K12" s="86">
        <v>259223792</v>
      </c>
      <c r="L12" s="86"/>
      <c r="M12" s="93">
        <v>18438</v>
      </c>
      <c r="N12" s="86"/>
      <c r="O12" s="86">
        <v>-3684880</v>
      </c>
      <c r="P12" s="86"/>
      <c r="Q12" s="86">
        <f>SUM(M12:O12)</f>
        <v>-3666442</v>
      </c>
      <c r="R12" s="94"/>
      <c r="S12" s="95">
        <f>SUM(E12:P12)</f>
        <v>3145732350</v>
      </c>
    </row>
    <row r="13" spans="1:19" ht="18.75" customHeight="1">
      <c r="A13" s="96" t="s">
        <v>99</v>
      </c>
      <c r="E13" s="97">
        <v>0</v>
      </c>
      <c r="F13" s="98"/>
      <c r="G13" s="97">
        <v>0</v>
      </c>
      <c r="H13" s="97"/>
      <c r="I13" s="97">
        <v>0</v>
      </c>
      <c r="J13" s="86"/>
      <c r="K13" s="86">
        <f>SUM(PL!J38)</f>
        <v>293964578</v>
      </c>
      <c r="L13" s="99"/>
      <c r="M13" s="97">
        <v>0</v>
      </c>
      <c r="N13" s="95"/>
      <c r="O13" s="97">
        <v>0</v>
      </c>
      <c r="P13" s="95"/>
      <c r="Q13" s="86">
        <f>SUM(M13:O13)</f>
        <v>0</v>
      </c>
      <c r="R13" s="95"/>
      <c r="S13" s="95">
        <f>SUM(E13:P13)</f>
        <v>293964578</v>
      </c>
    </row>
    <row r="14" spans="1:19" ht="18.75" customHeight="1">
      <c r="A14" s="96" t="s">
        <v>106</v>
      </c>
      <c r="E14" s="97">
        <v>0</v>
      </c>
      <c r="F14" s="97"/>
      <c r="G14" s="97">
        <v>0</v>
      </c>
      <c r="H14" s="97"/>
      <c r="I14" s="98">
        <v>0</v>
      </c>
      <c r="J14" s="93"/>
      <c r="K14" s="98">
        <f>PL!J53</f>
        <v>410642</v>
      </c>
      <c r="L14" s="99"/>
      <c r="M14" s="95">
        <f>SUM(PL!J50)</f>
        <v>4050949</v>
      </c>
      <c r="N14" s="99"/>
      <c r="O14" s="97">
        <v>0</v>
      </c>
      <c r="P14" s="99"/>
      <c r="Q14" s="86">
        <f>SUM(M14:O14)</f>
        <v>4050949</v>
      </c>
      <c r="R14" s="95"/>
      <c r="S14" s="95">
        <f>SUM(E14:P14)</f>
        <v>4461591</v>
      </c>
    </row>
    <row r="15" spans="1:19" ht="18.75" customHeight="1">
      <c r="A15" s="77" t="s">
        <v>107</v>
      </c>
      <c r="E15" s="100">
        <f>SUM(E13:E14)</f>
        <v>0</v>
      </c>
      <c r="F15" s="97"/>
      <c r="G15" s="100">
        <f>SUM(G13:G14)</f>
        <v>0</v>
      </c>
      <c r="H15" s="97"/>
      <c r="I15" s="100">
        <f>SUM(I13:I14)</f>
        <v>0</v>
      </c>
      <c r="J15" s="93"/>
      <c r="K15" s="101">
        <f>SUM(K13:K14)</f>
        <v>294375220</v>
      </c>
      <c r="L15" s="99"/>
      <c r="M15" s="102">
        <f>SUM(M13:M14)</f>
        <v>4050949</v>
      </c>
      <c r="N15" s="99"/>
      <c r="O15" s="100">
        <f>SUM(O13:O14)</f>
        <v>0</v>
      </c>
      <c r="P15" s="99"/>
      <c r="Q15" s="101">
        <f>SUM(M15:P15)</f>
        <v>4050949</v>
      </c>
      <c r="R15" s="95"/>
      <c r="S15" s="101">
        <f>SUM(S13:S14)</f>
        <v>298426169</v>
      </c>
    </row>
    <row r="16" spans="1:19" ht="18.75" hidden="1" customHeight="1">
      <c r="A16" s="77" t="s">
        <v>128</v>
      </c>
      <c r="E16" s="103">
        <v>0</v>
      </c>
      <c r="F16" s="97"/>
      <c r="G16" s="103">
        <v>0</v>
      </c>
      <c r="H16" s="97"/>
      <c r="I16" s="103">
        <v>0</v>
      </c>
      <c r="J16" s="93"/>
      <c r="K16" s="104">
        <v>0</v>
      </c>
      <c r="L16" s="99"/>
      <c r="M16" s="103">
        <v>0</v>
      </c>
      <c r="N16" s="99"/>
      <c r="O16" s="103">
        <v>0</v>
      </c>
      <c r="P16" s="99"/>
      <c r="Q16" s="103">
        <v>0</v>
      </c>
      <c r="R16" s="95"/>
      <c r="S16" s="103">
        <f>SUM(E16:P16)</f>
        <v>0</v>
      </c>
    </row>
    <row r="17" spans="1:19" ht="19.5" customHeight="1" thickBot="1">
      <c r="A17" s="79" t="s">
        <v>129</v>
      </c>
      <c r="E17" s="105">
        <f>SUM(E12,E15:E16)</f>
        <v>600000000</v>
      </c>
      <c r="F17" s="86"/>
      <c r="G17" s="105">
        <f>SUM(G12,G15:G16)</f>
        <v>2230175000</v>
      </c>
      <c r="H17" s="95"/>
      <c r="I17" s="105">
        <f>SUM(I12,I15:I16)</f>
        <v>60000000</v>
      </c>
      <c r="J17" s="95"/>
      <c r="K17" s="105">
        <f>SUM(K12,K15:K16)</f>
        <v>553599012</v>
      </c>
      <c r="L17" s="99"/>
      <c r="M17" s="106">
        <f>SUM(M12,M15:M16)</f>
        <v>4069387</v>
      </c>
      <c r="N17" s="99"/>
      <c r="O17" s="105">
        <f>SUM(O12,O15:O16)</f>
        <v>-3684880</v>
      </c>
      <c r="P17" s="99"/>
      <c r="Q17" s="105">
        <f>SUM(Q12,Q15:Q16)</f>
        <v>384507</v>
      </c>
      <c r="R17" s="99"/>
      <c r="S17" s="105">
        <f>SUM(S12,S15:S16)</f>
        <v>3444158519</v>
      </c>
    </row>
    <row r="18" spans="1:19" ht="18.75" customHeight="1" thickTop="1">
      <c r="A18" s="79"/>
      <c r="E18" s="95"/>
      <c r="F18" s="95"/>
      <c r="G18" s="95"/>
      <c r="H18" s="95"/>
      <c r="I18" s="95"/>
      <c r="J18" s="95"/>
      <c r="K18" s="95"/>
      <c r="L18" s="99"/>
      <c r="M18" s="95"/>
      <c r="N18" s="99"/>
      <c r="O18" s="95"/>
      <c r="P18" s="99"/>
      <c r="Q18" s="95"/>
      <c r="R18" s="99"/>
      <c r="S18" s="95"/>
    </row>
    <row r="19" spans="1:19" s="85" customFormat="1" ht="18.75" customHeight="1">
      <c r="A19" s="79" t="s">
        <v>130</v>
      </c>
      <c r="D19" s="83"/>
      <c r="E19" s="86">
        <f>E17</f>
        <v>600000000</v>
      </c>
      <c r="F19" s="95"/>
      <c r="G19" s="86">
        <f>G17</f>
        <v>2230175000</v>
      </c>
      <c r="H19" s="86"/>
      <c r="I19" s="86">
        <f>I17</f>
        <v>60000000</v>
      </c>
      <c r="J19" s="86"/>
      <c r="K19" s="86">
        <f>K17</f>
        <v>553599012</v>
      </c>
      <c r="L19" s="86"/>
      <c r="M19" s="93">
        <f>M17</f>
        <v>4069387</v>
      </c>
      <c r="N19" s="86"/>
      <c r="O19" s="86">
        <f>O17</f>
        <v>-3684880</v>
      </c>
      <c r="P19" s="86"/>
      <c r="Q19" s="95">
        <f>SUM(M19:P19)</f>
        <v>384507</v>
      </c>
      <c r="R19" s="94">
        <v>4105281760</v>
      </c>
      <c r="S19" s="95">
        <f>SUM(E19:P19)</f>
        <v>3444158519</v>
      </c>
    </row>
    <row r="20" spans="1:19" ht="18.75" customHeight="1">
      <c r="A20" s="96" t="s">
        <v>99</v>
      </c>
      <c r="E20" s="97">
        <v>0</v>
      </c>
      <c r="F20" s="98"/>
      <c r="G20" s="97">
        <v>0</v>
      </c>
      <c r="H20" s="86"/>
      <c r="I20" s="98">
        <v>0</v>
      </c>
      <c r="J20" s="86"/>
      <c r="K20" s="97">
        <f>PL!H38</f>
        <v>179749489</v>
      </c>
      <c r="L20" s="93"/>
      <c r="M20" s="97">
        <v>0</v>
      </c>
      <c r="N20" s="86"/>
      <c r="O20" s="98">
        <v>0</v>
      </c>
      <c r="P20" s="97"/>
      <c r="Q20" s="97">
        <f>SUM(M20:P20)</f>
        <v>0</v>
      </c>
      <c r="R20" s="86"/>
      <c r="S20" s="97">
        <f>SUM(E20:P20)</f>
        <v>179749489</v>
      </c>
    </row>
    <row r="21" spans="1:19" ht="18.75" customHeight="1">
      <c r="A21" s="96" t="s">
        <v>106</v>
      </c>
      <c r="E21" s="97">
        <v>0</v>
      </c>
      <c r="F21" s="98"/>
      <c r="G21" s="97">
        <v>0</v>
      </c>
      <c r="H21" s="86"/>
      <c r="I21" s="98">
        <v>0</v>
      </c>
      <c r="J21" s="86"/>
      <c r="K21" s="103">
        <f>SUM(PL!H53)</f>
        <v>-4689696</v>
      </c>
      <c r="L21" s="93"/>
      <c r="M21" s="103">
        <f>SUM(PL!H50)</f>
        <v>-10981017</v>
      </c>
      <c r="N21" s="86"/>
      <c r="O21" s="98">
        <v>0</v>
      </c>
      <c r="P21" s="86"/>
      <c r="Q21" s="103">
        <f>SUM(M21:P21)</f>
        <v>-10981017</v>
      </c>
      <c r="R21" s="93"/>
      <c r="S21" s="103">
        <f>SUM(E21:P21)</f>
        <v>-15670713</v>
      </c>
    </row>
    <row r="22" spans="1:19" ht="18.75" customHeight="1">
      <c r="A22" s="77" t="s">
        <v>107</v>
      </c>
      <c r="E22" s="107">
        <f>SUM(E20:E21)</f>
        <v>0</v>
      </c>
      <c r="F22" s="97"/>
      <c r="G22" s="107">
        <f>SUM(G20:G21)</f>
        <v>0</v>
      </c>
      <c r="H22" s="86"/>
      <c r="I22" s="107">
        <f>SUM(I20:I21)</f>
        <v>0</v>
      </c>
      <c r="J22" s="86"/>
      <c r="K22" s="107">
        <f>SUM(K20:K21)</f>
        <v>175059793</v>
      </c>
      <c r="L22" s="95"/>
      <c r="M22" s="107">
        <f>SUM(M20:M21)</f>
        <v>-10981017</v>
      </c>
      <c r="N22" s="95"/>
      <c r="O22" s="107">
        <f>SUM(O20:O21)</f>
        <v>0</v>
      </c>
      <c r="P22" s="95"/>
      <c r="Q22" s="107">
        <f>SUM(Q20:Q21)</f>
        <v>-10981017</v>
      </c>
      <c r="R22" s="95"/>
      <c r="S22" s="107">
        <f>SUM(S20:S21)</f>
        <v>164078776</v>
      </c>
    </row>
    <row r="23" spans="1:19" ht="18.75" customHeight="1">
      <c r="A23" s="77" t="s">
        <v>213</v>
      </c>
      <c r="E23" s="103">
        <v>0</v>
      </c>
      <c r="F23" s="97"/>
      <c r="G23" s="103">
        <v>0</v>
      </c>
      <c r="H23" s="97"/>
      <c r="I23" s="103">
        <v>0</v>
      </c>
      <c r="J23" s="86"/>
      <c r="K23" s="104">
        <v>-71997600</v>
      </c>
      <c r="L23" s="95"/>
      <c r="M23" s="103">
        <v>0</v>
      </c>
      <c r="N23" s="95"/>
      <c r="O23" s="103">
        <v>0</v>
      </c>
      <c r="P23" s="95"/>
      <c r="Q23" s="103">
        <v>0</v>
      </c>
      <c r="R23" s="95"/>
      <c r="S23" s="103">
        <f>SUM(E23:P23)</f>
        <v>-71997600</v>
      </c>
    </row>
    <row r="24" spans="1:19" ht="18.75" customHeight="1" thickBot="1">
      <c r="A24" s="79" t="s">
        <v>131</v>
      </c>
      <c r="E24" s="105">
        <f>SUM(E19,E22:E22)</f>
        <v>600000000</v>
      </c>
      <c r="F24" s="86"/>
      <c r="G24" s="105">
        <f>SUM(G19,G22:G22)</f>
        <v>2230175000</v>
      </c>
      <c r="H24" s="95"/>
      <c r="I24" s="105">
        <f>SUM(I19,I22:I22)</f>
        <v>60000000</v>
      </c>
      <c r="J24" s="95"/>
      <c r="K24" s="105">
        <f>SUM(K19,K22:K23)</f>
        <v>656661205</v>
      </c>
      <c r="L24" s="99"/>
      <c r="M24" s="105">
        <f>SUM(M19,M22:M22)</f>
        <v>-6911630</v>
      </c>
      <c r="N24" s="99"/>
      <c r="O24" s="105">
        <f>SUM(O19,O22:O22)</f>
        <v>-3684880</v>
      </c>
      <c r="P24" s="99"/>
      <c r="Q24" s="105">
        <f>SUM(Q19,Q22:Q22)</f>
        <v>-10596510</v>
      </c>
      <c r="R24" s="99"/>
      <c r="S24" s="105">
        <f>SUM(S19,S22:S23)</f>
        <v>3536239695</v>
      </c>
    </row>
    <row r="25" spans="1:19" s="108" customFormat="1" ht="18.75" customHeight="1" thickTop="1">
      <c r="E25" s="99">
        <f>SUM(E17-BS!J80)</f>
        <v>0</v>
      </c>
      <c r="F25" s="99"/>
      <c r="G25" s="99">
        <v>0</v>
      </c>
      <c r="H25" s="99"/>
      <c r="I25" s="99">
        <v>0</v>
      </c>
      <c r="J25" s="99"/>
      <c r="K25" s="94">
        <v>0</v>
      </c>
      <c r="L25" s="99"/>
      <c r="M25" s="99"/>
      <c r="N25" s="99"/>
      <c r="O25" s="99"/>
      <c r="P25" s="99"/>
      <c r="Q25" s="99">
        <v>0</v>
      </c>
      <c r="R25" s="99"/>
      <c r="S25" s="99">
        <v>0</v>
      </c>
    </row>
    <row r="26" spans="1:19" s="108" customFormat="1" ht="18.75" customHeight="1">
      <c r="E26" s="99">
        <v>0</v>
      </c>
      <c r="F26" s="99"/>
      <c r="G26" s="99">
        <v>0</v>
      </c>
      <c r="H26" s="99"/>
      <c r="I26" s="99">
        <v>0</v>
      </c>
      <c r="J26" s="99"/>
      <c r="K26" s="99">
        <f>K24-BS!H84</f>
        <v>0</v>
      </c>
      <c r="L26" s="99"/>
      <c r="M26" s="99"/>
      <c r="N26" s="99"/>
      <c r="O26" s="99"/>
      <c r="P26" s="99"/>
      <c r="Q26" s="99">
        <f>Q24-BS!H85</f>
        <v>0</v>
      </c>
      <c r="R26" s="99"/>
      <c r="S26" s="99">
        <f>BS!H86-'CE-Conso'!S24</f>
        <v>0</v>
      </c>
    </row>
    <row r="27" spans="1:19" ht="18.75" customHeight="1">
      <c r="A27" s="77" t="s">
        <v>36</v>
      </c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</row>
    <row r="28" spans="1:19" ht="18" customHeight="1"/>
  </sheetData>
  <mergeCells count="6">
    <mergeCell ref="I8:K8"/>
    <mergeCell ref="A1:S1"/>
    <mergeCell ref="A2:S2"/>
    <mergeCell ref="E5:S5"/>
    <mergeCell ref="M6:Q6"/>
    <mergeCell ref="M7:O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view="pageBreakPreview" zoomScaleNormal="100" zoomScaleSheetLayoutView="100" workbookViewId="0">
      <selection activeCell="I7" sqref="I7"/>
    </sheetView>
  </sheetViews>
  <sheetFormatPr defaultColWidth="10.7109375" defaultRowHeight="21.75" customHeight="1"/>
  <cols>
    <col min="1" max="2" width="2.28515625" style="109" customWidth="1"/>
    <col min="3" max="3" width="31.140625" style="109" customWidth="1"/>
    <col min="4" max="4" width="1.28515625" style="109" customWidth="1"/>
    <col min="5" max="5" width="15.7109375" style="109" customWidth="1"/>
    <col min="6" max="6" width="1.28515625" style="109" customWidth="1"/>
    <col min="7" max="7" width="13.7109375" style="109" customWidth="1"/>
    <col min="8" max="8" width="1.28515625" style="109" customWidth="1"/>
    <col min="9" max="9" width="15.7109375" style="109" customWidth="1"/>
    <col min="10" max="10" width="1.28515625" style="109" customWidth="1"/>
    <col min="11" max="11" width="13.7109375" style="110" customWidth="1"/>
    <col min="12" max="12" width="1.28515625" style="109" customWidth="1"/>
    <col min="13" max="13" width="19.7109375" style="109" customWidth="1"/>
    <col min="14" max="14" width="1.28515625" style="109" customWidth="1"/>
    <col min="15" max="15" width="16.7109375" style="109" customWidth="1"/>
    <col min="16" max="16" width="1.28515625" style="109" customWidth="1"/>
    <col min="17" max="17" width="13.7109375" style="109" customWidth="1"/>
    <col min="18" max="18" width="0.85546875" style="109" customWidth="1"/>
    <col min="19" max="19" width="10.7109375" style="112"/>
    <col min="20" max="16384" width="10.7109375" style="109"/>
  </cols>
  <sheetData>
    <row r="1" spans="1:19" ht="21.75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</row>
    <row r="2" spans="1:19" ht="21.75" customHeight="1">
      <c r="A2" s="189" t="s">
        <v>132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</row>
    <row r="3" spans="1:19" ht="21.75" customHeight="1">
      <c r="A3" s="189" t="s">
        <v>75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</row>
    <row r="4" spans="1:19" s="118" customFormat="1" ht="21.75" customHeight="1">
      <c r="A4" s="113"/>
      <c r="B4" s="114"/>
      <c r="C4" s="114"/>
      <c r="D4" s="114"/>
      <c r="E4" s="114"/>
      <c r="F4" s="114"/>
      <c r="G4" s="115"/>
      <c r="H4" s="115"/>
      <c r="I4" s="115"/>
      <c r="J4" s="115"/>
      <c r="K4" s="116"/>
      <c r="L4" s="115"/>
      <c r="M4" s="115"/>
      <c r="N4" s="115"/>
      <c r="O4" s="111"/>
      <c r="P4" s="117"/>
      <c r="Q4" s="111" t="s">
        <v>38</v>
      </c>
      <c r="S4" s="119"/>
    </row>
    <row r="5" spans="1:19" s="118" customFormat="1" ht="21.75" customHeight="1">
      <c r="A5" s="113"/>
      <c r="B5" s="114"/>
      <c r="C5" s="114"/>
      <c r="D5" s="114"/>
      <c r="E5" s="188" t="s">
        <v>5</v>
      </c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S5" s="119"/>
    </row>
    <row r="6" spans="1:19" s="118" customFormat="1" ht="21.75" customHeight="1">
      <c r="A6" s="113"/>
      <c r="B6" s="114"/>
      <c r="C6" s="114"/>
      <c r="D6" s="114"/>
      <c r="E6" s="120"/>
      <c r="F6" s="120"/>
      <c r="G6" s="120"/>
      <c r="H6" s="120"/>
      <c r="I6" s="120"/>
      <c r="J6" s="120"/>
      <c r="K6" s="120"/>
      <c r="L6" s="121"/>
      <c r="M6" s="190" t="s">
        <v>70</v>
      </c>
      <c r="N6" s="190"/>
      <c r="O6" s="190"/>
      <c r="P6" s="121"/>
      <c r="Q6" s="121"/>
      <c r="S6" s="119"/>
    </row>
    <row r="7" spans="1:19" s="118" customFormat="1" ht="21.75" customHeight="1">
      <c r="A7" s="113"/>
      <c r="B7" s="114"/>
      <c r="C7" s="114"/>
      <c r="D7" s="114"/>
      <c r="E7" s="120"/>
      <c r="F7" s="120"/>
      <c r="G7" s="120"/>
      <c r="H7" s="120"/>
      <c r="I7" s="120"/>
      <c r="J7" s="120"/>
      <c r="K7" s="120"/>
      <c r="L7" s="112"/>
      <c r="M7" s="122" t="s">
        <v>111</v>
      </c>
      <c r="N7" s="112"/>
      <c r="O7" s="112"/>
      <c r="P7" s="120"/>
      <c r="Q7" s="120"/>
      <c r="S7" s="119"/>
    </row>
    <row r="8" spans="1:19" s="110" customFormat="1" ht="21.75" customHeight="1">
      <c r="M8" s="123" t="s">
        <v>112</v>
      </c>
      <c r="N8" s="120"/>
      <c r="O8" s="112"/>
      <c r="P8" s="124"/>
      <c r="S8" s="120"/>
    </row>
    <row r="9" spans="1:19" s="110" customFormat="1" ht="21.75" customHeight="1">
      <c r="I9" s="188" t="s">
        <v>67</v>
      </c>
      <c r="J9" s="188"/>
      <c r="K9" s="188"/>
      <c r="L9" s="180"/>
      <c r="M9" s="123" t="s">
        <v>113</v>
      </c>
      <c r="O9" s="110" t="s">
        <v>114</v>
      </c>
      <c r="P9" s="124"/>
      <c r="S9" s="120"/>
    </row>
    <row r="10" spans="1:19" s="110" customFormat="1" ht="21.75" customHeight="1">
      <c r="D10" s="117"/>
      <c r="E10" s="110" t="s">
        <v>115</v>
      </c>
      <c r="G10" s="110" t="s">
        <v>133</v>
      </c>
      <c r="I10" s="120" t="s">
        <v>117</v>
      </c>
      <c r="J10" s="120"/>
      <c r="K10" s="120"/>
      <c r="L10" s="181"/>
      <c r="M10" s="123" t="s">
        <v>118</v>
      </c>
      <c r="O10" s="110" t="s">
        <v>120</v>
      </c>
      <c r="Q10" s="110" t="s">
        <v>114</v>
      </c>
      <c r="S10" s="120"/>
    </row>
    <row r="11" spans="1:19" s="110" customFormat="1" ht="21.75" customHeight="1">
      <c r="D11" s="117"/>
      <c r="E11" s="179" t="s">
        <v>121</v>
      </c>
      <c r="F11" s="120"/>
      <c r="G11" s="179" t="s">
        <v>134</v>
      </c>
      <c r="H11" s="120"/>
      <c r="I11" s="179" t="s">
        <v>123</v>
      </c>
      <c r="J11" s="120"/>
      <c r="K11" s="179" t="s">
        <v>69</v>
      </c>
      <c r="L11" s="181"/>
      <c r="M11" s="125" t="s">
        <v>124</v>
      </c>
      <c r="O11" s="179" t="s">
        <v>126</v>
      </c>
      <c r="Q11" s="179" t="s">
        <v>61</v>
      </c>
      <c r="S11" s="120"/>
    </row>
    <row r="12" spans="1:19" ht="21.75" customHeight="1">
      <c r="A12" s="126" t="s">
        <v>127</v>
      </c>
      <c r="E12" s="127">
        <v>600000000</v>
      </c>
      <c r="F12" s="127"/>
      <c r="G12" s="127">
        <v>2230175000</v>
      </c>
      <c r="H12" s="127"/>
      <c r="I12" s="127">
        <v>60000000</v>
      </c>
      <c r="J12" s="127"/>
      <c r="K12" s="127">
        <v>251331436</v>
      </c>
      <c r="L12" s="127"/>
      <c r="M12" s="127">
        <v>18438</v>
      </c>
      <c r="N12" s="127"/>
      <c r="O12" s="127">
        <f>SUM(M12)</f>
        <v>18438</v>
      </c>
      <c r="P12" s="128"/>
      <c r="Q12" s="127">
        <f>SUM(E12:M12)</f>
        <v>3141524874</v>
      </c>
      <c r="R12" s="129"/>
      <c r="S12" s="130"/>
    </row>
    <row r="13" spans="1:19" ht="21.75" customHeight="1">
      <c r="A13" s="131" t="s">
        <v>99</v>
      </c>
      <c r="E13" s="132">
        <v>0</v>
      </c>
      <c r="F13" s="127"/>
      <c r="G13" s="132">
        <v>0</v>
      </c>
      <c r="H13" s="127"/>
      <c r="I13" s="132">
        <v>0</v>
      </c>
      <c r="J13" s="127"/>
      <c r="K13" s="132">
        <f>SUM(PL!N38)</f>
        <v>176200833</v>
      </c>
      <c r="L13" s="127"/>
      <c r="M13" s="132">
        <v>0</v>
      </c>
      <c r="N13" s="127"/>
      <c r="O13" s="132">
        <f>SUM(L13:N13)</f>
        <v>0</v>
      </c>
      <c r="P13" s="128"/>
      <c r="Q13" s="132">
        <f>SUM(E13:M13)</f>
        <v>176200833</v>
      </c>
      <c r="R13" s="129"/>
      <c r="S13" s="130"/>
    </row>
    <row r="14" spans="1:19" ht="21.75" customHeight="1">
      <c r="A14" s="131" t="s">
        <v>106</v>
      </c>
      <c r="E14" s="133">
        <v>0</v>
      </c>
      <c r="F14" s="127"/>
      <c r="G14" s="133">
        <v>0</v>
      </c>
      <c r="H14" s="127"/>
      <c r="I14" s="133">
        <v>0</v>
      </c>
      <c r="J14" s="127"/>
      <c r="K14" s="132">
        <f>PL!N53</f>
        <v>368816</v>
      </c>
      <c r="L14" s="127"/>
      <c r="M14" s="132">
        <f>PL!N50</f>
        <v>4050949</v>
      </c>
      <c r="N14" s="127"/>
      <c r="O14" s="132">
        <f>SUM(L14:N14)</f>
        <v>4050949</v>
      </c>
      <c r="P14" s="128"/>
      <c r="Q14" s="132">
        <f>SUM(E14:M14)</f>
        <v>4419765</v>
      </c>
      <c r="R14" s="129"/>
      <c r="S14" s="130"/>
    </row>
    <row r="15" spans="1:19" s="112" customFormat="1" ht="21.75" customHeight="1">
      <c r="A15" s="109" t="s">
        <v>107</v>
      </c>
      <c r="E15" s="132">
        <f>SUM(E13:E14)</f>
        <v>0</v>
      </c>
      <c r="F15" s="127"/>
      <c r="G15" s="132">
        <f>SUM(G13:G14)</f>
        <v>0</v>
      </c>
      <c r="H15" s="127"/>
      <c r="I15" s="132">
        <f>SUM(I13:I14)</f>
        <v>0</v>
      </c>
      <c r="J15" s="134"/>
      <c r="K15" s="135">
        <f>SUM(K13:K14)</f>
        <v>176569649</v>
      </c>
      <c r="L15" s="127"/>
      <c r="M15" s="135">
        <f>SUM(M13:M14)</f>
        <v>4050949</v>
      </c>
      <c r="N15" s="134"/>
      <c r="O15" s="135">
        <f>SUM(L15:N15)</f>
        <v>4050949</v>
      </c>
      <c r="P15" s="134"/>
      <c r="Q15" s="135">
        <f>SUM(E15:M15)</f>
        <v>180620598</v>
      </c>
      <c r="R15" s="136"/>
      <c r="S15" s="137"/>
    </row>
    <row r="16" spans="1:19" ht="21.75" customHeight="1" thickBot="1">
      <c r="A16" s="126" t="s">
        <v>129</v>
      </c>
      <c r="E16" s="138">
        <f>SUM(E12,E15:E15)</f>
        <v>600000000</v>
      </c>
      <c r="F16" s="134"/>
      <c r="G16" s="138">
        <f>SUM(G12,G15:G15)</f>
        <v>2230175000</v>
      </c>
      <c r="H16" s="134"/>
      <c r="I16" s="138">
        <f>SUM(I12,I15:I15)</f>
        <v>60000000</v>
      </c>
      <c r="J16" s="128"/>
      <c r="K16" s="138">
        <f>SUM(K12,K15:K15)</f>
        <v>427901085</v>
      </c>
      <c r="L16" s="134"/>
      <c r="M16" s="138">
        <f>SUM(M12,M15:M15)</f>
        <v>4069387</v>
      </c>
      <c r="N16" s="132"/>
      <c r="O16" s="138">
        <f>SUM(O12,O15:O15)</f>
        <v>4069387</v>
      </c>
      <c r="P16" s="128"/>
      <c r="Q16" s="138">
        <f>SUM(Q12,Q15:Q15)</f>
        <v>3322145472</v>
      </c>
      <c r="R16" s="129"/>
      <c r="S16" s="139"/>
    </row>
    <row r="17" spans="1:19" ht="21.75" customHeight="1" thickTop="1">
      <c r="A17" s="126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29"/>
      <c r="S17" s="139"/>
    </row>
    <row r="18" spans="1:19" ht="21.75" customHeight="1">
      <c r="A18" s="126" t="s">
        <v>130</v>
      </c>
      <c r="E18" s="127">
        <f>E16</f>
        <v>600000000</v>
      </c>
      <c r="F18" s="127"/>
      <c r="G18" s="127">
        <f>G16</f>
        <v>2230175000</v>
      </c>
      <c r="H18" s="127"/>
      <c r="I18" s="127">
        <f>I16</f>
        <v>60000000</v>
      </c>
      <c r="J18" s="127"/>
      <c r="K18" s="127">
        <f>K16</f>
        <v>427901085</v>
      </c>
      <c r="L18" s="127"/>
      <c r="M18" s="127">
        <f>M16</f>
        <v>4069387</v>
      </c>
      <c r="N18" s="127"/>
      <c r="O18" s="127">
        <f>O16</f>
        <v>4069387</v>
      </c>
      <c r="P18" s="128"/>
      <c r="Q18" s="127">
        <f>SUM(E18:M18)</f>
        <v>3322145472</v>
      </c>
      <c r="R18" s="129"/>
      <c r="S18" s="130"/>
    </row>
    <row r="19" spans="1:19" ht="21.75" customHeight="1">
      <c r="A19" s="131" t="s">
        <v>99</v>
      </c>
      <c r="E19" s="132">
        <v>0</v>
      </c>
      <c r="F19" s="127"/>
      <c r="G19" s="132">
        <v>0</v>
      </c>
      <c r="H19" s="127"/>
      <c r="I19" s="132">
        <v>0</v>
      </c>
      <c r="J19" s="132"/>
      <c r="K19" s="127">
        <f>PL!L38</f>
        <v>54572741</v>
      </c>
      <c r="L19" s="132"/>
      <c r="M19" s="127">
        <v>0</v>
      </c>
      <c r="N19" s="132"/>
      <c r="O19" s="132">
        <f>SUM(L19:N19)</f>
        <v>0</v>
      </c>
      <c r="P19" s="127"/>
      <c r="Q19" s="132">
        <f>SUM(E19:M19)</f>
        <v>54572741</v>
      </c>
      <c r="R19" s="129"/>
      <c r="S19" s="130"/>
    </row>
    <row r="20" spans="1:19" ht="21.75" customHeight="1">
      <c r="A20" s="131" t="s">
        <v>106</v>
      </c>
      <c r="E20" s="133">
        <v>0</v>
      </c>
      <c r="F20" s="127"/>
      <c r="G20" s="133">
        <v>0</v>
      </c>
      <c r="H20" s="127"/>
      <c r="I20" s="133">
        <v>0</v>
      </c>
      <c r="J20" s="132"/>
      <c r="K20" s="133">
        <f>SUM(PL!L53)</f>
        <v>-4114264</v>
      </c>
      <c r="L20" s="132"/>
      <c r="M20" s="133">
        <f>SUM(PL!L50)</f>
        <v>-7873668</v>
      </c>
      <c r="N20" s="132"/>
      <c r="O20" s="133">
        <f>SUM(L20:N20)</f>
        <v>-7873668</v>
      </c>
      <c r="P20" s="127"/>
      <c r="Q20" s="133">
        <f>SUM(E20:M20)</f>
        <v>-11987932</v>
      </c>
      <c r="R20" s="129"/>
      <c r="S20" s="130"/>
    </row>
    <row r="21" spans="1:19" ht="21.75" customHeight="1">
      <c r="A21" s="109" t="s">
        <v>107</v>
      </c>
      <c r="E21" s="132">
        <f>SUM(E19:E20)</f>
        <v>0</v>
      </c>
      <c r="F21" s="132"/>
      <c r="G21" s="132">
        <f>SUM(G19:G20)</f>
        <v>0</v>
      </c>
      <c r="H21" s="132"/>
      <c r="I21" s="132">
        <f>SUM(I19:I20)</f>
        <v>0</v>
      </c>
      <c r="J21" s="132"/>
      <c r="K21" s="132">
        <f>SUM(K19:K20)</f>
        <v>50458477</v>
      </c>
      <c r="L21" s="132"/>
      <c r="M21" s="132">
        <f>SUM(M19:M20)</f>
        <v>-7873668</v>
      </c>
      <c r="N21" s="132"/>
      <c r="O21" s="132">
        <f>SUM(L21:N21)</f>
        <v>-7873668</v>
      </c>
      <c r="P21" s="132"/>
      <c r="Q21" s="132">
        <f>SUM(E21:M21)</f>
        <v>42584809</v>
      </c>
      <c r="R21" s="129"/>
      <c r="S21" s="130"/>
    </row>
    <row r="22" spans="1:19" s="112" customFormat="1" ht="21.75" customHeight="1">
      <c r="A22" s="109" t="s">
        <v>213</v>
      </c>
      <c r="E22" s="132">
        <v>0</v>
      </c>
      <c r="F22" s="127"/>
      <c r="G22" s="132">
        <v>0</v>
      </c>
      <c r="H22" s="127"/>
      <c r="I22" s="132">
        <v>0</v>
      </c>
      <c r="J22" s="134"/>
      <c r="K22" s="133">
        <v>-71997600</v>
      </c>
      <c r="L22" s="127"/>
      <c r="M22" s="133">
        <v>0</v>
      </c>
      <c r="N22" s="134"/>
      <c r="O22" s="133">
        <f>SUM(L22:N22)</f>
        <v>0</v>
      </c>
      <c r="P22" s="134"/>
      <c r="Q22" s="133">
        <f>SUM(E22:M22)</f>
        <v>-71997600</v>
      </c>
      <c r="R22" s="136"/>
      <c r="S22" s="137"/>
    </row>
    <row r="23" spans="1:19" ht="21.75" customHeight="1" thickBot="1">
      <c r="A23" s="126" t="s">
        <v>131</v>
      </c>
      <c r="E23" s="138">
        <f>SUM(E18,E21:E21)</f>
        <v>600000000</v>
      </c>
      <c r="F23" s="134"/>
      <c r="G23" s="138">
        <f>SUM(G18,G21:G21)</f>
        <v>2230175000</v>
      </c>
      <c r="H23" s="134"/>
      <c r="I23" s="138">
        <f>SUM(I18,I21:I21)</f>
        <v>60000000</v>
      </c>
      <c r="J23" s="128"/>
      <c r="K23" s="138">
        <f>SUM(K18,K21:K22)</f>
        <v>406361962</v>
      </c>
      <c r="L23" s="134"/>
      <c r="M23" s="138">
        <f>SUM(M18,M21:M21)</f>
        <v>-3804281</v>
      </c>
      <c r="N23" s="128"/>
      <c r="O23" s="138">
        <f>SUM(O18,O21:O21)</f>
        <v>-3804281</v>
      </c>
      <c r="P23" s="128"/>
      <c r="Q23" s="138">
        <f>SUM(Q18,Q21:Q22)</f>
        <v>3292732681</v>
      </c>
      <c r="R23" s="129"/>
      <c r="S23" s="139"/>
    </row>
    <row r="24" spans="1:19" s="140" customFormat="1" ht="21.75" customHeight="1" thickTop="1">
      <c r="E24" s="129">
        <v>0</v>
      </c>
      <c r="F24" s="129"/>
      <c r="G24" s="129">
        <v>0</v>
      </c>
      <c r="H24" s="129"/>
      <c r="I24" s="129">
        <v>0</v>
      </c>
      <c r="J24" s="129"/>
      <c r="K24" s="177">
        <v>0</v>
      </c>
      <c r="L24" s="129"/>
      <c r="M24" s="129"/>
      <c r="N24" s="129"/>
      <c r="O24" s="129"/>
      <c r="P24" s="129"/>
      <c r="Q24" s="129">
        <v>0</v>
      </c>
      <c r="R24" s="141"/>
      <c r="S24" s="142"/>
    </row>
    <row r="25" spans="1:19" s="140" customFormat="1" ht="21.75" customHeight="1">
      <c r="E25" s="129">
        <v>0</v>
      </c>
      <c r="F25" s="129"/>
      <c r="G25" s="129">
        <v>0</v>
      </c>
      <c r="H25" s="129"/>
      <c r="I25" s="129">
        <v>0</v>
      </c>
      <c r="J25" s="129"/>
      <c r="K25" s="129">
        <f>BS!L84-'CE-Separate'!K23</f>
        <v>0</v>
      </c>
      <c r="L25" s="129"/>
      <c r="M25" s="129"/>
      <c r="N25" s="129"/>
      <c r="O25" s="129">
        <f>O23-BS!L85</f>
        <v>0</v>
      </c>
      <c r="P25" s="129"/>
      <c r="Q25" s="129">
        <f>Q23-BS!L86</f>
        <v>0</v>
      </c>
      <c r="R25" s="141"/>
      <c r="S25" s="142"/>
    </row>
    <row r="26" spans="1:19" ht="21.75" customHeight="1">
      <c r="A26" s="109" t="s">
        <v>36</v>
      </c>
      <c r="K26" s="109"/>
    </row>
  </sheetData>
  <mergeCells count="6">
    <mergeCell ref="I9:K9"/>
    <mergeCell ref="A1:R1"/>
    <mergeCell ref="A2:Q2"/>
    <mergeCell ref="A3:Q3"/>
    <mergeCell ref="E5:Q5"/>
    <mergeCell ref="M6:O6"/>
  </mergeCells>
  <printOptions horizontalCentered="1"/>
  <pageMargins left="0.19685039370078741" right="0.19685039370078741" top="0.78740157480314965" bottom="7.874015748031496E-2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showGridLines="0" view="pageBreakPreview" zoomScale="90" zoomScaleNormal="100" zoomScaleSheetLayoutView="90" workbookViewId="0">
      <selection activeCell="Q89" sqref="Q89"/>
    </sheetView>
  </sheetViews>
  <sheetFormatPr defaultColWidth="10.7109375" defaultRowHeight="18.95" customHeight="1"/>
  <cols>
    <col min="1" max="3" width="2.28515625" style="3" customWidth="1"/>
    <col min="4" max="4" width="36.5703125" style="3" customWidth="1"/>
    <col min="5" max="5" width="1.28515625" style="3" customWidth="1"/>
    <col min="6" max="6" width="5.7109375" style="3" customWidth="1"/>
    <col min="7" max="7" width="1.28515625" style="3" customWidth="1"/>
    <col min="8" max="8" width="13.7109375" style="3" customWidth="1"/>
    <col min="9" max="9" width="1.28515625" style="3" customWidth="1"/>
    <col min="10" max="10" width="13.7109375" style="34" customWidth="1"/>
    <col min="11" max="11" width="1.28515625" style="34" customWidth="1"/>
    <col min="12" max="12" width="13.7109375" style="34" customWidth="1"/>
    <col min="13" max="13" width="1.28515625" style="3" customWidth="1"/>
    <col min="14" max="14" width="13.7109375" style="34" customWidth="1"/>
    <col min="15" max="15" width="0.85546875" style="3" customWidth="1"/>
    <col min="16" max="16" width="10.7109375" style="168"/>
    <col min="17" max="17" width="19.85546875" style="3" bestFit="1" customWidth="1"/>
    <col min="18" max="18" width="18" style="3" bestFit="1" customWidth="1"/>
    <col min="19" max="19" width="14" style="3" bestFit="1" customWidth="1"/>
    <col min="20" max="20" width="13.42578125" style="3" bestFit="1" customWidth="1"/>
    <col min="21" max="21" width="12.42578125" style="3" bestFit="1" customWidth="1"/>
    <col min="22" max="16384" width="10.7109375" style="3"/>
  </cols>
  <sheetData>
    <row r="1" spans="1:21" ht="18.9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Q1" s="38"/>
      <c r="R1" s="38"/>
      <c r="S1" s="38"/>
      <c r="T1" s="38"/>
      <c r="U1" s="38"/>
    </row>
    <row r="2" spans="1:21" ht="18.95" customHeight="1">
      <c r="A2" s="143" t="s">
        <v>135</v>
      </c>
      <c r="B2" s="144"/>
      <c r="C2" s="35"/>
      <c r="D2" s="35"/>
      <c r="E2" s="35"/>
      <c r="F2" s="35"/>
      <c r="G2" s="145"/>
      <c r="H2" s="145"/>
      <c r="I2" s="145"/>
      <c r="J2" s="146"/>
      <c r="K2" s="146"/>
      <c r="L2" s="146"/>
      <c r="Q2" s="38"/>
      <c r="R2" s="38"/>
      <c r="S2" s="38"/>
      <c r="T2" s="38"/>
      <c r="U2" s="38"/>
    </row>
    <row r="3" spans="1:21" ht="18.95" customHeight="1">
      <c r="A3" s="178" t="s">
        <v>75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Q3" s="38"/>
      <c r="R3" s="38"/>
      <c r="S3" s="38"/>
      <c r="T3" s="38"/>
      <c r="U3" s="38"/>
    </row>
    <row r="4" spans="1:21" ht="18.95" customHeight="1">
      <c r="B4" s="147"/>
      <c r="C4" s="6"/>
      <c r="D4" s="6"/>
      <c r="E4" s="6"/>
      <c r="J4" s="6"/>
      <c r="K4" s="6"/>
      <c r="L4" s="6"/>
      <c r="M4" s="6"/>
      <c r="N4" s="7" t="s">
        <v>38</v>
      </c>
      <c r="Q4" s="38"/>
      <c r="R4" s="38"/>
      <c r="S4" s="38"/>
      <c r="T4" s="38"/>
      <c r="U4" s="38"/>
    </row>
    <row r="5" spans="1:21" s="4" customFormat="1" ht="18.95" customHeight="1">
      <c r="G5" s="5"/>
      <c r="H5" s="183" t="s">
        <v>4</v>
      </c>
      <c r="I5" s="183"/>
      <c r="J5" s="183"/>
      <c r="K5" s="6"/>
      <c r="L5" s="183" t="s">
        <v>5</v>
      </c>
      <c r="M5" s="183"/>
      <c r="N5" s="183"/>
      <c r="P5" s="169"/>
      <c r="Q5" s="62"/>
      <c r="R5" s="62"/>
      <c r="S5" s="167"/>
      <c r="T5" s="62"/>
      <c r="U5" s="62"/>
    </row>
    <row r="6" spans="1:21" s="4" customFormat="1" ht="18.95" customHeight="1">
      <c r="G6" s="5"/>
      <c r="H6" s="64" t="s">
        <v>76</v>
      </c>
      <c r="I6" s="5"/>
      <c r="J6" s="64" t="s">
        <v>77</v>
      </c>
      <c r="K6" s="5"/>
      <c r="L6" s="64" t="s">
        <v>76</v>
      </c>
      <c r="M6" s="5"/>
      <c r="N6" s="64" t="s">
        <v>77</v>
      </c>
      <c r="P6" s="169"/>
      <c r="Q6" s="62"/>
      <c r="R6" s="167"/>
      <c r="S6" s="165"/>
      <c r="T6" s="165"/>
      <c r="U6" s="62"/>
    </row>
    <row r="7" spans="1:21" ht="18.95" customHeight="1">
      <c r="A7" s="148" t="s">
        <v>136</v>
      </c>
      <c r="B7" s="147"/>
      <c r="C7" s="34"/>
      <c r="D7" s="34"/>
      <c r="E7" s="34"/>
      <c r="H7" s="13"/>
      <c r="I7" s="13"/>
      <c r="J7" s="13"/>
      <c r="K7" s="13"/>
      <c r="L7" s="13"/>
      <c r="M7" s="52"/>
      <c r="N7" s="13"/>
      <c r="O7" s="13"/>
      <c r="Q7" s="38"/>
      <c r="R7" s="38"/>
      <c r="S7" s="38"/>
      <c r="T7" s="165"/>
      <c r="U7" s="38"/>
    </row>
    <row r="8" spans="1:21" ht="18.95" customHeight="1">
      <c r="A8" s="34" t="s">
        <v>137</v>
      </c>
      <c r="B8" s="147"/>
      <c r="C8" s="34"/>
      <c r="D8" s="50"/>
      <c r="H8" s="15">
        <f>SUM(PL!H36)</f>
        <v>194145041</v>
      </c>
      <c r="I8" s="15"/>
      <c r="J8" s="15">
        <f>SUM(PL!J36)</f>
        <v>289556582</v>
      </c>
      <c r="K8" s="15"/>
      <c r="L8" s="15">
        <f>SUM(PL!L36)</f>
        <v>40041187</v>
      </c>
      <c r="M8" s="15"/>
      <c r="N8" s="15">
        <f>SUM(PL!N36)</f>
        <v>194818122</v>
      </c>
      <c r="O8" s="13"/>
      <c r="Q8" s="38"/>
      <c r="R8" s="149"/>
      <c r="S8" s="38"/>
      <c r="T8" s="38"/>
      <c r="U8" s="38"/>
    </row>
    <row r="9" spans="1:21" ht="18.95" customHeight="1">
      <c r="A9" s="34" t="s">
        <v>138</v>
      </c>
      <c r="B9" s="147"/>
      <c r="C9" s="34"/>
      <c r="D9" s="50"/>
      <c r="H9" s="28"/>
      <c r="I9" s="15"/>
      <c r="J9" s="28"/>
      <c r="K9" s="15"/>
      <c r="L9" s="15"/>
      <c r="M9" s="15"/>
      <c r="N9" s="15"/>
      <c r="O9" s="13"/>
      <c r="Q9" s="38"/>
      <c r="R9" s="38"/>
      <c r="S9" s="38"/>
      <c r="T9" s="38"/>
      <c r="U9" s="38"/>
    </row>
    <row r="10" spans="1:21" ht="18.95" customHeight="1">
      <c r="B10" s="34" t="s">
        <v>139</v>
      </c>
      <c r="C10" s="34"/>
      <c r="D10" s="50"/>
      <c r="H10" s="28"/>
      <c r="I10" s="15"/>
      <c r="J10" s="28"/>
      <c r="K10" s="15"/>
      <c r="L10" s="15"/>
      <c r="M10" s="15"/>
      <c r="N10" s="15"/>
      <c r="O10" s="13"/>
      <c r="Q10" s="38"/>
      <c r="R10" s="38"/>
      <c r="S10" s="38"/>
      <c r="T10" s="38"/>
      <c r="U10" s="38"/>
    </row>
    <row r="11" spans="1:21" ht="18.95" customHeight="1">
      <c r="B11" s="34" t="s">
        <v>140</v>
      </c>
      <c r="C11" s="34"/>
      <c r="D11" s="50"/>
      <c r="E11" s="50"/>
      <c r="H11" s="170">
        <v>613987653</v>
      </c>
      <c r="I11" s="13"/>
      <c r="J11" s="19">
        <v>608687298</v>
      </c>
      <c r="K11" s="13"/>
      <c r="L11" s="19">
        <v>525540324</v>
      </c>
      <c r="M11" s="13"/>
      <c r="N11" s="150">
        <v>524483386</v>
      </c>
      <c r="O11" s="13"/>
      <c r="Q11" s="38"/>
      <c r="R11" s="167"/>
      <c r="S11" s="38"/>
      <c r="T11" s="38"/>
      <c r="U11" s="38"/>
    </row>
    <row r="12" spans="1:21" ht="18.95" customHeight="1">
      <c r="B12" s="34" t="s">
        <v>141</v>
      </c>
      <c r="C12" s="34"/>
      <c r="D12" s="50"/>
      <c r="E12" s="50"/>
      <c r="H12" s="170">
        <v>436461</v>
      </c>
      <c r="I12" s="13"/>
      <c r="J12" s="19">
        <v>715792</v>
      </c>
      <c r="K12" s="13"/>
      <c r="L12" s="19">
        <v>-4792495</v>
      </c>
      <c r="M12" s="13"/>
      <c r="N12" s="19">
        <v>715792</v>
      </c>
      <c r="O12" s="13"/>
      <c r="Q12" s="38"/>
      <c r="R12" s="167"/>
      <c r="S12" s="38"/>
      <c r="T12" s="38"/>
      <c r="U12" s="38"/>
    </row>
    <row r="13" spans="1:21" s="151" customFormat="1" ht="18.95" customHeight="1">
      <c r="B13" s="152" t="s">
        <v>142</v>
      </c>
      <c r="C13" s="152"/>
      <c r="D13" s="153"/>
      <c r="E13" s="153"/>
      <c r="H13" s="154">
        <v>0</v>
      </c>
      <c r="I13" s="155"/>
      <c r="J13" s="154">
        <v>3787686</v>
      </c>
      <c r="K13" s="155"/>
      <c r="L13" s="150">
        <v>0</v>
      </c>
      <c r="M13" s="150"/>
      <c r="N13" s="150">
        <v>0</v>
      </c>
      <c r="O13" s="156"/>
      <c r="P13" s="168"/>
      <c r="Q13" s="157"/>
      <c r="R13" s="167"/>
      <c r="S13" s="157"/>
      <c r="T13" s="157"/>
      <c r="U13" s="157"/>
    </row>
    <row r="14" spans="1:21" s="151" customFormat="1" ht="18.95" customHeight="1">
      <c r="B14" s="152" t="s">
        <v>143</v>
      </c>
      <c r="C14" s="152"/>
      <c r="D14" s="153"/>
      <c r="E14" s="153"/>
      <c r="H14" s="154">
        <v>0</v>
      </c>
      <c r="I14" s="155"/>
      <c r="J14" s="154">
        <v>28115</v>
      </c>
      <c r="K14" s="155"/>
      <c r="L14" s="150">
        <v>0</v>
      </c>
      <c r="M14" s="150"/>
      <c r="N14" s="150">
        <v>0</v>
      </c>
      <c r="O14" s="156"/>
      <c r="P14" s="168"/>
      <c r="Q14" s="157"/>
      <c r="R14" s="167"/>
      <c r="S14" s="157"/>
      <c r="T14" s="157"/>
      <c r="U14" s="157"/>
    </row>
    <row r="15" spans="1:21" s="151" customFormat="1" ht="18.95" customHeight="1">
      <c r="B15" s="152" t="s">
        <v>233</v>
      </c>
      <c r="C15" s="152"/>
      <c r="D15" s="153"/>
      <c r="E15" s="153"/>
      <c r="H15" s="154">
        <v>-5243653</v>
      </c>
      <c r="I15" s="155"/>
      <c r="J15" s="154">
        <v>5243653</v>
      </c>
      <c r="K15" s="155"/>
      <c r="L15" s="150">
        <v>-5243653</v>
      </c>
      <c r="M15" s="150"/>
      <c r="N15" s="150">
        <v>5243653</v>
      </c>
      <c r="O15" s="156"/>
      <c r="P15" s="168"/>
      <c r="Q15" s="157"/>
      <c r="R15" s="167"/>
      <c r="S15" s="157"/>
      <c r="T15" s="157"/>
      <c r="U15" s="157"/>
    </row>
    <row r="16" spans="1:21" s="151" customFormat="1" ht="18.95" customHeight="1">
      <c r="B16" s="152" t="s">
        <v>144</v>
      </c>
      <c r="C16" s="152"/>
      <c r="D16" s="153"/>
      <c r="E16" s="153"/>
      <c r="H16" s="154">
        <v>0</v>
      </c>
      <c r="I16" s="155"/>
      <c r="J16" s="150">
        <v>0</v>
      </c>
      <c r="K16" s="155"/>
      <c r="L16" s="150">
        <v>0</v>
      </c>
      <c r="M16" s="150"/>
      <c r="N16" s="150">
        <v>11020944</v>
      </c>
      <c r="O16" s="156"/>
      <c r="P16" s="168"/>
      <c r="Q16" s="157"/>
      <c r="R16" s="167"/>
      <c r="S16" s="157"/>
      <c r="T16" s="157"/>
      <c r="U16" s="157"/>
    </row>
    <row r="17" spans="1:21" s="151" customFormat="1" ht="18.95" customHeight="1">
      <c r="B17" s="152" t="s">
        <v>145</v>
      </c>
      <c r="C17" s="152"/>
      <c r="D17" s="153"/>
      <c r="E17" s="153"/>
      <c r="H17" s="150">
        <v>0</v>
      </c>
      <c r="I17" s="155"/>
      <c r="J17" s="154">
        <v>6676448</v>
      </c>
      <c r="K17" s="155"/>
      <c r="L17" s="150">
        <v>0</v>
      </c>
      <c r="M17" s="150"/>
      <c r="N17" s="150">
        <v>0</v>
      </c>
      <c r="O17" s="156"/>
      <c r="P17" s="168"/>
      <c r="Q17" s="157"/>
      <c r="R17" s="167"/>
      <c r="S17" s="157"/>
      <c r="T17" s="157"/>
      <c r="U17" s="157"/>
    </row>
    <row r="18" spans="1:21" s="151" customFormat="1" ht="18.95" customHeight="1">
      <c r="B18" s="152" t="s">
        <v>216</v>
      </c>
      <c r="C18" s="152"/>
      <c r="D18" s="153"/>
      <c r="E18" s="153"/>
      <c r="H18" s="150">
        <v>-62195000</v>
      </c>
      <c r="I18" s="155"/>
      <c r="J18" s="154">
        <v>0</v>
      </c>
      <c r="K18" s="155"/>
      <c r="L18" s="150">
        <v>0</v>
      </c>
      <c r="M18" s="150"/>
      <c r="N18" s="150">
        <v>0</v>
      </c>
      <c r="O18" s="156"/>
      <c r="P18" s="168"/>
      <c r="Q18" s="157"/>
      <c r="R18" s="167"/>
      <c r="S18" s="157"/>
      <c r="T18" s="157"/>
      <c r="U18" s="157"/>
    </row>
    <row r="19" spans="1:21" ht="18.95" customHeight="1">
      <c r="B19" s="34" t="s">
        <v>146</v>
      </c>
      <c r="C19" s="34"/>
      <c r="D19" s="50"/>
      <c r="E19" s="50"/>
      <c r="H19" s="170">
        <v>1735658</v>
      </c>
      <c r="I19" s="13"/>
      <c r="J19" s="154">
        <v>125048</v>
      </c>
      <c r="K19" s="13"/>
      <c r="L19" s="36">
        <v>1735658</v>
      </c>
      <c r="M19" s="36"/>
      <c r="N19" s="36">
        <v>125048</v>
      </c>
      <c r="O19" s="13"/>
      <c r="Q19" s="38"/>
      <c r="R19" s="167"/>
      <c r="S19" s="38"/>
      <c r="T19" s="38"/>
      <c r="U19" s="38"/>
    </row>
    <row r="20" spans="1:21" ht="18.95" customHeight="1">
      <c r="B20" s="34" t="s">
        <v>147</v>
      </c>
      <c r="C20" s="34"/>
      <c r="D20" s="50"/>
      <c r="E20" s="50"/>
      <c r="H20" s="170">
        <v>32650420</v>
      </c>
      <c r="I20" s="13"/>
      <c r="J20" s="19">
        <v>42128973</v>
      </c>
      <c r="K20" s="13"/>
      <c r="L20" s="36">
        <v>33492580</v>
      </c>
      <c r="M20" s="36"/>
      <c r="N20" s="36">
        <v>41286813</v>
      </c>
      <c r="O20" s="13"/>
      <c r="Q20" s="38"/>
      <c r="R20" s="167"/>
      <c r="S20" s="38"/>
      <c r="T20" s="38"/>
      <c r="U20" s="38"/>
    </row>
    <row r="21" spans="1:21" ht="18.95" customHeight="1">
      <c r="B21" s="34" t="s">
        <v>210</v>
      </c>
      <c r="C21" s="34"/>
      <c r="D21" s="50"/>
      <c r="E21" s="50"/>
      <c r="H21" s="19">
        <v>28211</v>
      </c>
      <c r="I21" s="13"/>
      <c r="J21" s="150">
        <v>0</v>
      </c>
      <c r="K21" s="13"/>
      <c r="L21" s="150">
        <v>0</v>
      </c>
      <c r="M21" s="150"/>
      <c r="N21" s="150">
        <v>0</v>
      </c>
      <c r="O21" s="13"/>
      <c r="Q21" s="38"/>
      <c r="R21" s="167"/>
      <c r="S21" s="38"/>
      <c r="T21" s="38"/>
      <c r="U21" s="38"/>
    </row>
    <row r="22" spans="1:21" ht="18.95" customHeight="1">
      <c r="B22" s="34" t="s">
        <v>148</v>
      </c>
      <c r="C22" s="34"/>
      <c r="D22" s="50"/>
      <c r="E22" s="50"/>
      <c r="H22" s="15">
        <v>2369625</v>
      </c>
      <c r="I22" s="13"/>
      <c r="J22" s="15">
        <v>1295357</v>
      </c>
      <c r="K22" s="13"/>
      <c r="L22" s="36">
        <v>2326602</v>
      </c>
      <c r="M22" s="36"/>
      <c r="N22" s="36">
        <v>496428</v>
      </c>
      <c r="O22" s="13"/>
      <c r="Q22" s="38"/>
      <c r="R22" s="149"/>
      <c r="S22" s="38"/>
      <c r="T22" s="38"/>
      <c r="U22" s="38"/>
    </row>
    <row r="23" spans="1:21" ht="18.95" customHeight="1">
      <c r="B23" s="34" t="s">
        <v>149</v>
      </c>
      <c r="C23" s="34"/>
      <c r="D23" s="50"/>
      <c r="E23" s="50"/>
      <c r="H23" s="28">
        <v>-38766885</v>
      </c>
      <c r="I23" s="28"/>
      <c r="J23" s="28">
        <v>-557717867</v>
      </c>
      <c r="K23" s="28"/>
      <c r="L23" s="28">
        <v>-38766885</v>
      </c>
      <c r="M23" s="28"/>
      <c r="N23" s="28">
        <v>-557717867</v>
      </c>
      <c r="O23" s="13"/>
      <c r="Q23" s="38"/>
      <c r="R23" s="149"/>
      <c r="S23" s="38"/>
      <c r="T23" s="38"/>
      <c r="U23" s="38"/>
    </row>
    <row r="24" spans="1:21" ht="18.95" customHeight="1">
      <c r="B24" s="34" t="s">
        <v>150</v>
      </c>
      <c r="C24" s="34"/>
      <c r="D24" s="50"/>
      <c r="E24" s="50"/>
      <c r="H24" s="36">
        <v>15598265</v>
      </c>
      <c r="I24" s="36"/>
      <c r="J24" s="36">
        <v>4364527</v>
      </c>
      <c r="K24" s="36"/>
      <c r="L24" s="36">
        <v>13053079</v>
      </c>
      <c r="M24" s="36"/>
      <c r="N24" s="27">
        <v>3834167</v>
      </c>
      <c r="O24" s="13"/>
      <c r="Q24" s="38"/>
      <c r="R24" s="149"/>
      <c r="S24" s="38"/>
      <c r="T24" s="38"/>
      <c r="U24" s="38"/>
    </row>
    <row r="25" spans="1:21" ht="18.95" customHeight="1">
      <c r="B25" s="34" t="s">
        <v>217</v>
      </c>
      <c r="C25" s="34"/>
      <c r="D25" s="50"/>
      <c r="E25" s="50"/>
      <c r="H25" s="15"/>
      <c r="I25" s="13"/>
      <c r="J25" s="15"/>
      <c r="K25" s="13"/>
      <c r="L25" s="36"/>
      <c r="M25" s="36"/>
      <c r="N25" s="36"/>
      <c r="O25" s="13"/>
      <c r="Q25" s="38"/>
      <c r="R25" s="149"/>
      <c r="S25" s="38"/>
      <c r="T25" s="38"/>
      <c r="U25" s="38"/>
    </row>
    <row r="26" spans="1:21" ht="18.95" customHeight="1">
      <c r="B26" s="34" t="s">
        <v>151</v>
      </c>
      <c r="C26" s="34" t="s">
        <v>218</v>
      </c>
      <c r="D26" s="50"/>
      <c r="E26" s="50"/>
      <c r="H26" s="15">
        <v>-23701683</v>
      </c>
      <c r="I26" s="13"/>
      <c r="J26" s="15">
        <v>416017</v>
      </c>
      <c r="K26" s="13"/>
      <c r="L26" s="36">
        <v>-23701683</v>
      </c>
      <c r="M26" s="36"/>
      <c r="N26" s="36">
        <v>679191</v>
      </c>
      <c r="O26" s="13"/>
      <c r="Q26" s="38"/>
      <c r="R26" s="149"/>
      <c r="S26" s="38"/>
      <c r="T26" s="38"/>
      <c r="U26" s="38"/>
    </row>
    <row r="27" spans="1:21" ht="18.95" customHeight="1">
      <c r="B27" s="34" t="s">
        <v>229</v>
      </c>
      <c r="C27" s="34"/>
      <c r="D27" s="50"/>
      <c r="E27" s="50"/>
      <c r="H27" s="15">
        <v>71803</v>
      </c>
      <c r="I27" s="13"/>
      <c r="J27" s="15">
        <v>693881</v>
      </c>
      <c r="K27" s="13"/>
      <c r="L27" s="36">
        <v>71803</v>
      </c>
      <c r="M27" s="36"/>
      <c r="N27" s="36">
        <v>710178</v>
      </c>
      <c r="O27" s="13"/>
      <c r="Q27" s="158"/>
      <c r="R27" s="158"/>
      <c r="S27" s="38"/>
      <c r="T27" s="38"/>
      <c r="U27" s="38"/>
    </row>
    <row r="28" spans="1:21" ht="18.95" customHeight="1">
      <c r="B28" s="34" t="s">
        <v>152</v>
      </c>
      <c r="C28" s="34"/>
      <c r="D28" s="50"/>
      <c r="E28" s="50"/>
      <c r="H28" s="28">
        <v>-349940</v>
      </c>
      <c r="I28" s="13"/>
      <c r="J28" s="28">
        <v>-349940</v>
      </c>
      <c r="K28" s="13"/>
      <c r="L28" s="28">
        <v>-168349911</v>
      </c>
      <c r="M28" s="36"/>
      <c r="N28" s="28">
        <v>-60349930</v>
      </c>
      <c r="O28" s="13"/>
      <c r="Q28" s="158"/>
      <c r="R28" s="167"/>
      <c r="S28" s="38"/>
      <c r="T28" s="38"/>
      <c r="U28" s="38"/>
    </row>
    <row r="29" spans="1:21" ht="18.95" customHeight="1">
      <c r="B29" s="34" t="s">
        <v>219</v>
      </c>
      <c r="C29" s="34"/>
      <c r="D29" s="50"/>
      <c r="E29" s="50"/>
      <c r="H29" s="28">
        <v>-154698120</v>
      </c>
      <c r="I29" s="13"/>
      <c r="J29" s="28">
        <v>0</v>
      </c>
      <c r="K29" s="13"/>
      <c r="L29" s="28">
        <v>-154698120</v>
      </c>
      <c r="M29" s="36"/>
      <c r="N29" s="28">
        <v>0</v>
      </c>
      <c r="O29" s="13"/>
      <c r="Q29" s="158"/>
      <c r="R29" s="167"/>
      <c r="S29" s="38"/>
      <c r="T29" s="38"/>
      <c r="U29" s="38"/>
    </row>
    <row r="30" spans="1:21" ht="18.95" customHeight="1">
      <c r="B30" s="34" t="s">
        <v>83</v>
      </c>
      <c r="C30" s="34"/>
      <c r="D30" s="68"/>
      <c r="H30" s="19">
        <v>-41722380</v>
      </c>
      <c r="I30" s="13"/>
      <c r="J30" s="19">
        <v>-58250979</v>
      </c>
      <c r="K30" s="13"/>
      <c r="L30" s="19">
        <v>-48254070</v>
      </c>
      <c r="M30" s="13"/>
      <c r="N30" s="19">
        <v>-78289053</v>
      </c>
      <c r="O30" s="13"/>
      <c r="Q30" s="38"/>
      <c r="R30" s="167"/>
      <c r="S30" s="167"/>
      <c r="T30" s="165"/>
      <c r="U30" s="38"/>
    </row>
    <row r="31" spans="1:21" ht="18.95" customHeight="1">
      <c r="B31" s="34" t="s">
        <v>153</v>
      </c>
      <c r="C31" s="34"/>
      <c r="D31" s="68"/>
      <c r="H31" s="55">
        <v>164843826</v>
      </c>
      <c r="I31" s="13"/>
      <c r="J31" s="55">
        <v>173206967</v>
      </c>
      <c r="K31" s="13"/>
      <c r="L31" s="55">
        <v>159209811</v>
      </c>
      <c r="M31" s="13"/>
      <c r="N31" s="55">
        <v>154847406</v>
      </c>
      <c r="O31" s="13"/>
      <c r="Q31" s="38"/>
      <c r="R31" s="167"/>
      <c r="S31" s="165"/>
      <c r="T31" s="165"/>
      <c r="U31" s="165"/>
    </row>
    <row r="32" spans="1:21" ht="18.95" customHeight="1">
      <c r="A32" s="148" t="s">
        <v>154</v>
      </c>
      <c r="B32" s="147"/>
      <c r="C32" s="34"/>
      <c r="H32" s="52"/>
      <c r="I32" s="13"/>
      <c r="J32" s="52"/>
      <c r="K32" s="52"/>
      <c r="L32" s="52"/>
      <c r="M32" s="13"/>
      <c r="N32" s="52"/>
      <c r="O32" s="13"/>
      <c r="Q32" s="38"/>
      <c r="R32" s="167"/>
      <c r="S32" s="167"/>
      <c r="T32" s="167"/>
      <c r="U32" s="38"/>
    </row>
    <row r="33" spans="1:21" ht="18.95" customHeight="1">
      <c r="B33" s="148" t="s">
        <v>155</v>
      </c>
      <c r="C33" s="34"/>
      <c r="D33" s="50"/>
      <c r="E33" s="50"/>
      <c r="H33" s="19">
        <f>SUM(H8:H31)</f>
        <v>699189302</v>
      </c>
      <c r="I33" s="13"/>
      <c r="J33" s="19">
        <f>SUM(J8:J31)</f>
        <v>520607558</v>
      </c>
      <c r="K33" s="15"/>
      <c r="L33" s="19">
        <f>SUM(L8:L31)</f>
        <v>331664227</v>
      </c>
      <c r="M33" s="52"/>
      <c r="N33" s="15">
        <f>SUM(N8:N31)</f>
        <v>241904278</v>
      </c>
      <c r="O33" s="13"/>
      <c r="Q33" s="38"/>
      <c r="R33" s="42"/>
      <c r="S33" s="165"/>
      <c r="T33" s="165"/>
      <c r="U33" s="38"/>
    </row>
    <row r="34" spans="1:21" ht="18.95" customHeight="1">
      <c r="A34" s="148" t="s">
        <v>156</v>
      </c>
      <c r="B34" s="147"/>
      <c r="C34" s="34"/>
      <c r="D34" s="50"/>
      <c r="E34" s="50"/>
      <c r="H34" s="13"/>
      <c r="I34" s="13"/>
      <c r="J34" s="13"/>
      <c r="K34" s="13"/>
      <c r="L34" s="13"/>
      <c r="M34" s="52"/>
      <c r="N34" s="13"/>
      <c r="O34" s="13"/>
      <c r="Q34" s="38"/>
      <c r="R34" s="167"/>
      <c r="S34" s="38"/>
      <c r="T34" s="38"/>
      <c r="U34" s="38"/>
    </row>
    <row r="35" spans="1:21" ht="18.95" customHeight="1">
      <c r="A35" s="34" t="s">
        <v>157</v>
      </c>
      <c r="B35" s="147"/>
      <c r="C35" s="34"/>
      <c r="D35" s="50"/>
      <c r="E35" s="50"/>
      <c r="H35" s="171">
        <v>-218847199</v>
      </c>
      <c r="I35" s="13"/>
      <c r="J35" s="19">
        <v>215231602</v>
      </c>
      <c r="K35" s="13"/>
      <c r="L35" s="19">
        <v>-355114782</v>
      </c>
      <c r="M35" s="13"/>
      <c r="N35" s="19">
        <v>-99690927</v>
      </c>
      <c r="O35" s="13"/>
      <c r="Q35" s="38"/>
      <c r="R35" s="149"/>
      <c r="S35" s="38"/>
      <c r="T35" s="38"/>
      <c r="U35" s="38"/>
    </row>
    <row r="36" spans="1:21" ht="18.95" customHeight="1">
      <c r="A36" s="34" t="s">
        <v>158</v>
      </c>
      <c r="B36" s="147"/>
      <c r="C36" s="34"/>
      <c r="D36" s="50"/>
      <c r="E36" s="50"/>
      <c r="H36" s="15">
        <v>130000187</v>
      </c>
      <c r="I36" s="13"/>
      <c r="J36" s="15">
        <v>448153608</v>
      </c>
      <c r="K36" s="13"/>
      <c r="L36" s="13">
        <v>130000187</v>
      </c>
      <c r="M36" s="13"/>
      <c r="N36" s="13">
        <v>448153608</v>
      </c>
      <c r="O36" s="13"/>
      <c r="Q36" s="167"/>
      <c r="R36" s="149"/>
      <c r="S36" s="165"/>
      <c r="T36" s="38"/>
      <c r="U36" s="38"/>
    </row>
    <row r="37" spans="1:21" ht="18.95" customHeight="1">
      <c r="A37" s="34" t="s">
        <v>16</v>
      </c>
      <c r="B37" s="147"/>
      <c r="C37" s="34"/>
      <c r="D37" s="50"/>
      <c r="E37" s="50"/>
      <c r="H37" s="19">
        <v>512539469</v>
      </c>
      <c r="I37" s="13"/>
      <c r="J37" s="19">
        <v>-511040689</v>
      </c>
      <c r="K37" s="13"/>
      <c r="L37" s="19">
        <v>598887296</v>
      </c>
      <c r="M37" s="13"/>
      <c r="N37" s="19">
        <v>-490208571</v>
      </c>
      <c r="O37" s="13"/>
      <c r="Q37" s="167"/>
      <c r="R37" s="149"/>
      <c r="S37" s="38"/>
      <c r="T37" s="38"/>
      <c r="U37" s="38"/>
    </row>
    <row r="38" spans="1:21" ht="18.95" customHeight="1">
      <c r="A38" s="34" t="s">
        <v>20</v>
      </c>
      <c r="B38" s="147"/>
      <c r="C38" s="34"/>
      <c r="D38" s="50"/>
      <c r="E38" s="50"/>
      <c r="H38" s="19">
        <v>-59793766</v>
      </c>
      <c r="I38" s="13"/>
      <c r="J38" s="19">
        <v>35653885</v>
      </c>
      <c r="K38" s="13"/>
      <c r="L38" s="19">
        <v>-53173627</v>
      </c>
      <c r="M38" s="13"/>
      <c r="N38" s="19">
        <v>21110670</v>
      </c>
      <c r="O38" s="13"/>
      <c r="Q38" s="167"/>
      <c r="R38" s="52"/>
      <c r="S38" s="38"/>
      <c r="T38" s="38"/>
      <c r="U38" s="38"/>
    </row>
    <row r="39" spans="1:21" ht="18.95" customHeight="1">
      <c r="A39" s="34" t="s">
        <v>159</v>
      </c>
      <c r="B39" s="147"/>
      <c r="C39" s="34"/>
      <c r="D39" s="50"/>
      <c r="E39" s="50"/>
      <c r="H39" s="19">
        <v>67027200</v>
      </c>
      <c r="I39" s="13"/>
      <c r="J39" s="28">
        <v>0</v>
      </c>
      <c r="K39" s="28"/>
      <c r="L39" s="28">
        <v>67027200</v>
      </c>
      <c r="M39" s="28"/>
      <c r="N39" s="28">
        <v>0</v>
      </c>
      <c r="O39" s="13"/>
      <c r="Q39" s="167"/>
      <c r="R39" s="52"/>
      <c r="S39" s="38"/>
      <c r="T39" s="38"/>
      <c r="U39" s="38"/>
    </row>
    <row r="40" spans="1:21" ht="18.95" customHeight="1">
      <c r="A40" s="34" t="s">
        <v>220</v>
      </c>
      <c r="B40" s="147"/>
      <c r="C40" s="34"/>
      <c r="D40" s="50"/>
      <c r="E40" s="50"/>
      <c r="H40" s="19">
        <v>74916689</v>
      </c>
      <c r="I40" s="13"/>
      <c r="J40" s="28">
        <v>55732876</v>
      </c>
      <c r="K40" s="28"/>
      <c r="L40" s="28">
        <v>74916689</v>
      </c>
      <c r="M40" s="28"/>
      <c r="N40" s="28">
        <v>55732876</v>
      </c>
      <c r="O40" s="13"/>
      <c r="Q40" s="167"/>
      <c r="R40" s="52"/>
      <c r="S40" s="38"/>
      <c r="T40" s="38"/>
      <c r="U40" s="38"/>
    </row>
    <row r="41" spans="1:21" ht="18.95" customHeight="1">
      <c r="A41" s="34" t="s">
        <v>33</v>
      </c>
      <c r="B41" s="147"/>
      <c r="C41" s="34"/>
      <c r="D41" s="50"/>
      <c r="E41" s="50"/>
      <c r="H41" s="19">
        <v>646785</v>
      </c>
      <c r="I41" s="13"/>
      <c r="J41" s="19">
        <v>1169286</v>
      </c>
      <c r="K41" s="13"/>
      <c r="L41" s="19">
        <v>654885</v>
      </c>
      <c r="M41" s="13"/>
      <c r="N41" s="19">
        <v>1101536</v>
      </c>
      <c r="O41" s="13"/>
      <c r="Q41" s="38"/>
      <c r="R41" s="149"/>
      <c r="S41" s="38"/>
      <c r="T41" s="38"/>
      <c r="U41" s="38"/>
    </row>
    <row r="42" spans="1:21" ht="18.95" customHeight="1">
      <c r="A42" s="148" t="s">
        <v>160</v>
      </c>
      <c r="B42" s="147"/>
      <c r="C42" s="34"/>
      <c r="D42" s="50"/>
      <c r="E42" s="50"/>
      <c r="H42" s="28"/>
      <c r="I42" s="13"/>
      <c r="J42" s="28"/>
      <c r="K42" s="13"/>
      <c r="L42" s="28"/>
      <c r="M42" s="13"/>
      <c r="N42" s="28"/>
      <c r="O42" s="13"/>
      <c r="Q42" s="38"/>
      <c r="R42" s="38"/>
      <c r="S42" s="38"/>
      <c r="T42" s="38"/>
      <c r="U42" s="38"/>
    </row>
    <row r="43" spans="1:21" ht="18.95" customHeight="1">
      <c r="A43" s="34" t="s">
        <v>44</v>
      </c>
      <c r="B43" s="147"/>
      <c r="C43" s="34"/>
      <c r="D43" s="50"/>
      <c r="E43" s="50"/>
      <c r="H43" s="19">
        <v>-111485593</v>
      </c>
      <c r="I43" s="13"/>
      <c r="J43" s="154">
        <v>-107866706</v>
      </c>
      <c r="K43" s="13"/>
      <c r="L43" s="19">
        <v>-88064287</v>
      </c>
      <c r="M43" s="13"/>
      <c r="N43" s="19">
        <v>-65238423</v>
      </c>
      <c r="O43" s="13"/>
      <c r="Q43" s="38"/>
      <c r="R43" s="149"/>
      <c r="S43" s="165"/>
      <c r="T43" s="38"/>
      <c r="U43" s="38"/>
    </row>
    <row r="44" spans="1:21" ht="18.95" customHeight="1">
      <c r="A44" s="34" t="s">
        <v>51</v>
      </c>
      <c r="B44" s="147"/>
      <c r="C44" s="34"/>
      <c r="D44" s="50"/>
      <c r="E44" s="50"/>
      <c r="H44" s="19">
        <v>44696454</v>
      </c>
      <c r="I44" s="13"/>
      <c r="J44" s="19">
        <v>-1752294</v>
      </c>
      <c r="K44" s="13"/>
      <c r="L44" s="36">
        <f>47320956-2624502</f>
        <v>44696454</v>
      </c>
      <c r="M44" s="36"/>
      <c r="N44" s="36">
        <v>-1752294</v>
      </c>
      <c r="O44" s="13"/>
      <c r="Q44" s="38"/>
      <c r="R44" s="149"/>
      <c r="S44" s="165"/>
      <c r="T44" s="38"/>
      <c r="U44" s="38"/>
    </row>
    <row r="45" spans="1:21" ht="18.95" customHeight="1">
      <c r="A45" s="34" t="s">
        <v>161</v>
      </c>
      <c r="B45" s="147"/>
      <c r="C45" s="34"/>
      <c r="D45" s="50"/>
      <c r="E45" s="50"/>
      <c r="H45" s="19">
        <v>14451122</v>
      </c>
      <c r="I45" s="52"/>
      <c r="J45" s="19">
        <v>-8647662</v>
      </c>
      <c r="K45" s="52"/>
      <c r="L45" s="52">
        <v>13565155</v>
      </c>
      <c r="M45" s="52"/>
      <c r="N45" s="52">
        <v>-14171406</v>
      </c>
      <c r="O45" s="13"/>
      <c r="Q45" s="38"/>
      <c r="R45" s="149"/>
      <c r="S45" s="38"/>
      <c r="T45" s="38"/>
      <c r="U45" s="38"/>
    </row>
    <row r="46" spans="1:21" ht="18.95" customHeight="1">
      <c r="A46" s="34" t="s">
        <v>162</v>
      </c>
      <c r="B46" s="147"/>
      <c r="C46" s="34"/>
      <c r="D46" s="50"/>
      <c r="E46" s="50"/>
      <c r="H46" s="55">
        <v>-2819300</v>
      </c>
      <c r="I46" s="13"/>
      <c r="J46" s="55">
        <v>-1281100</v>
      </c>
      <c r="K46" s="13"/>
      <c r="L46" s="159">
        <v>-2081033</v>
      </c>
      <c r="M46" s="36"/>
      <c r="N46" s="159">
        <v>-1281100</v>
      </c>
      <c r="O46" s="13"/>
      <c r="Q46" s="38"/>
      <c r="R46" s="149"/>
      <c r="S46" s="38"/>
      <c r="T46" s="38"/>
      <c r="U46" s="38"/>
    </row>
    <row r="47" spans="1:21" ht="18.95" customHeight="1">
      <c r="A47" s="34" t="s">
        <v>163</v>
      </c>
      <c r="B47" s="147"/>
      <c r="C47" s="34"/>
      <c r="D47" s="50"/>
      <c r="E47" s="50"/>
      <c r="H47" s="13">
        <f>SUM(H33:H46)</f>
        <v>1150521350</v>
      </c>
      <c r="I47" s="13"/>
      <c r="J47" s="13">
        <f>SUM(J33:J46)</f>
        <v>645960364</v>
      </c>
      <c r="K47" s="13"/>
      <c r="L47" s="13">
        <f>SUM(L33:L46)</f>
        <v>762978364</v>
      </c>
      <c r="M47" s="52"/>
      <c r="N47" s="13">
        <f>SUM(N33:N46)</f>
        <v>95660247</v>
      </c>
      <c r="O47" s="13"/>
      <c r="Q47" s="38"/>
      <c r="R47" s="38"/>
      <c r="S47" s="38"/>
      <c r="T47" s="38"/>
      <c r="U47" s="38"/>
    </row>
    <row r="48" spans="1:21" ht="18.95" customHeight="1">
      <c r="A48" s="34"/>
      <c r="B48" s="34" t="s">
        <v>164</v>
      </c>
      <c r="C48" s="160"/>
      <c r="D48" s="50"/>
      <c r="E48" s="50"/>
      <c r="H48" s="28">
        <v>0</v>
      </c>
      <c r="I48" s="13"/>
      <c r="J48" s="28">
        <v>-1387401</v>
      </c>
      <c r="K48" s="13"/>
      <c r="L48" s="28">
        <v>0</v>
      </c>
      <c r="M48" s="36"/>
      <c r="N48" s="28">
        <v>-1387401</v>
      </c>
      <c r="O48" s="13"/>
      <c r="Q48" s="38"/>
      <c r="R48" s="38"/>
      <c r="S48" s="38"/>
      <c r="T48" s="38"/>
      <c r="U48" s="38"/>
    </row>
    <row r="49" spans="1:21" ht="18.95" customHeight="1">
      <c r="B49" s="34" t="s">
        <v>165</v>
      </c>
      <c r="C49" s="34"/>
      <c r="D49" s="50"/>
      <c r="E49" s="50"/>
      <c r="H49" s="55">
        <v>-7551538</v>
      </c>
      <c r="I49" s="13"/>
      <c r="J49" s="55">
        <v>-8700507</v>
      </c>
      <c r="K49" s="13"/>
      <c r="L49" s="55">
        <v>-2739073</v>
      </c>
      <c r="M49" s="13"/>
      <c r="N49" s="55">
        <v>-2248060</v>
      </c>
      <c r="O49" s="13"/>
      <c r="Q49" s="38"/>
      <c r="R49" s="149"/>
      <c r="S49" s="38"/>
      <c r="T49" s="38"/>
      <c r="U49" s="38"/>
    </row>
    <row r="50" spans="1:21" ht="18.95" customHeight="1">
      <c r="A50" s="148" t="s">
        <v>221</v>
      </c>
      <c r="B50" s="147"/>
      <c r="C50" s="34"/>
      <c r="D50" s="50"/>
      <c r="E50" s="50"/>
      <c r="H50" s="161">
        <f>SUM(H47:H49)</f>
        <v>1142969812</v>
      </c>
      <c r="I50" s="13"/>
      <c r="J50" s="161">
        <f>SUM(J47:J49)</f>
        <v>635872456</v>
      </c>
      <c r="K50" s="52"/>
      <c r="L50" s="161">
        <f>SUM(L47:L49)</f>
        <v>760239291</v>
      </c>
      <c r="M50" s="52"/>
      <c r="N50" s="161">
        <f>SUM(N47:N49)</f>
        <v>92024786</v>
      </c>
      <c r="O50" s="13"/>
      <c r="Q50" s="38"/>
      <c r="R50" s="38"/>
      <c r="S50" s="38"/>
      <c r="T50" s="38"/>
      <c r="U50" s="38"/>
    </row>
    <row r="51" spans="1:21" ht="18.95" customHeight="1">
      <c r="A51" s="34"/>
      <c r="B51" s="147"/>
      <c r="C51" s="6"/>
      <c r="D51" s="34"/>
      <c r="E51" s="34"/>
      <c r="H51" s="13"/>
      <c r="I51" s="13"/>
      <c r="J51" s="13"/>
      <c r="K51" s="13"/>
      <c r="L51" s="13"/>
      <c r="M51" s="52"/>
      <c r="N51" s="13"/>
      <c r="O51" s="13"/>
      <c r="Q51" s="38"/>
      <c r="R51" s="38"/>
      <c r="S51" s="38"/>
      <c r="T51" s="38"/>
      <c r="U51" s="38"/>
    </row>
    <row r="52" spans="1:21" ht="18.95" customHeight="1">
      <c r="A52" s="34" t="s">
        <v>36</v>
      </c>
      <c r="B52" s="147"/>
      <c r="C52" s="6"/>
      <c r="D52" s="34"/>
      <c r="E52" s="34"/>
      <c r="J52" s="3"/>
      <c r="K52" s="3"/>
      <c r="L52" s="3"/>
      <c r="M52" s="38"/>
      <c r="N52" s="3"/>
      <c r="Q52" s="38"/>
      <c r="R52" s="38"/>
      <c r="S52" s="38"/>
      <c r="T52" s="38"/>
      <c r="U52" s="38"/>
    </row>
    <row r="53" spans="1:21" ht="18.95" customHeight="1">
      <c r="A53" s="178" t="s">
        <v>0</v>
      </c>
      <c r="B53" s="178"/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Q53" s="38"/>
      <c r="R53" s="38"/>
      <c r="S53" s="38"/>
      <c r="T53" s="38"/>
      <c r="U53" s="38"/>
    </row>
    <row r="54" spans="1:21" ht="18.95" customHeight="1">
      <c r="A54" s="143" t="s">
        <v>166</v>
      </c>
      <c r="B54" s="144"/>
      <c r="C54" s="35"/>
      <c r="D54" s="35"/>
      <c r="E54" s="35"/>
      <c r="J54" s="14"/>
      <c r="K54" s="14"/>
      <c r="L54" s="14"/>
      <c r="M54" s="162"/>
      <c r="N54" s="14"/>
      <c r="Q54" s="38"/>
      <c r="R54" s="38"/>
      <c r="S54" s="38"/>
      <c r="T54" s="38"/>
      <c r="U54" s="38"/>
    </row>
    <row r="55" spans="1:21" ht="18.95" customHeight="1">
      <c r="A55" s="178" t="s">
        <v>75</v>
      </c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Q55" s="38"/>
      <c r="R55" s="38"/>
      <c r="S55" s="38"/>
      <c r="T55" s="38"/>
      <c r="U55" s="38"/>
    </row>
    <row r="56" spans="1:21" ht="18.95" customHeight="1">
      <c r="B56" s="147"/>
      <c r="C56" s="6"/>
      <c r="D56" s="6"/>
      <c r="E56" s="6"/>
      <c r="J56" s="6"/>
      <c r="K56" s="6"/>
      <c r="L56" s="6"/>
      <c r="M56" s="6"/>
      <c r="N56" s="7" t="s">
        <v>167</v>
      </c>
      <c r="Q56" s="38"/>
      <c r="R56" s="38"/>
      <c r="S56" s="38"/>
      <c r="T56" s="38"/>
      <c r="U56" s="38"/>
    </row>
    <row r="57" spans="1:21" s="4" customFormat="1" ht="18.95" customHeight="1">
      <c r="G57" s="5"/>
      <c r="H57" s="183" t="s">
        <v>4</v>
      </c>
      <c r="I57" s="183"/>
      <c r="J57" s="183"/>
      <c r="K57" s="6"/>
      <c r="L57" s="183" t="s">
        <v>5</v>
      </c>
      <c r="M57" s="183"/>
      <c r="N57" s="183"/>
      <c r="P57" s="169"/>
      <c r="Q57" s="62"/>
      <c r="R57" s="62"/>
      <c r="S57" s="62"/>
      <c r="T57" s="62"/>
      <c r="U57" s="62"/>
    </row>
    <row r="58" spans="1:21" s="4" customFormat="1" ht="18.95" customHeight="1">
      <c r="G58" s="5"/>
      <c r="H58" s="64" t="s">
        <v>76</v>
      </c>
      <c r="I58" s="5"/>
      <c r="J58" s="64" t="s">
        <v>77</v>
      </c>
      <c r="K58" s="5"/>
      <c r="L58" s="64" t="s">
        <v>76</v>
      </c>
      <c r="M58" s="5"/>
      <c r="N58" s="64" t="s">
        <v>77</v>
      </c>
      <c r="P58" s="169"/>
      <c r="Q58" s="62"/>
      <c r="R58" s="62"/>
      <c r="S58" s="62"/>
      <c r="T58" s="62"/>
      <c r="U58" s="62"/>
    </row>
    <row r="59" spans="1:21" ht="18.95" customHeight="1">
      <c r="A59" s="148" t="s">
        <v>168</v>
      </c>
      <c r="B59" s="147"/>
      <c r="C59" s="34"/>
      <c r="D59" s="50"/>
      <c r="E59" s="50"/>
      <c r="H59" s="13"/>
      <c r="I59" s="13"/>
      <c r="J59" s="13"/>
      <c r="K59" s="13"/>
      <c r="L59" s="13"/>
      <c r="M59" s="13"/>
      <c r="N59" s="13"/>
      <c r="O59" s="13"/>
      <c r="Q59" s="38"/>
      <c r="R59" s="38"/>
      <c r="S59" s="38"/>
      <c r="T59" s="38"/>
      <c r="U59" s="38"/>
    </row>
    <row r="60" spans="1:21" ht="18.95" customHeight="1">
      <c r="A60" s="34" t="s">
        <v>195</v>
      </c>
      <c r="B60" s="147"/>
      <c r="C60" s="34"/>
      <c r="D60" s="50"/>
      <c r="E60" s="50"/>
      <c r="H60" s="28">
        <v>0</v>
      </c>
      <c r="I60" s="19"/>
      <c r="J60" s="67">
        <v>0</v>
      </c>
      <c r="K60" s="67"/>
      <c r="L60" s="67">
        <v>-67000000</v>
      </c>
      <c r="M60" s="67"/>
      <c r="N60" s="36">
        <v>-60000000</v>
      </c>
      <c r="O60" s="13"/>
      <c r="Q60" s="38"/>
      <c r="R60" s="149"/>
      <c r="S60" s="38"/>
      <c r="T60" s="38"/>
      <c r="U60" s="38"/>
    </row>
    <row r="61" spans="1:21" ht="18.95" customHeight="1">
      <c r="A61" s="34" t="s">
        <v>169</v>
      </c>
      <c r="B61" s="147"/>
      <c r="C61" s="34"/>
      <c r="D61" s="34"/>
      <c r="E61" s="34"/>
      <c r="H61" s="28">
        <v>0</v>
      </c>
      <c r="I61" s="19"/>
      <c r="J61" s="28">
        <v>0</v>
      </c>
      <c r="K61" s="36"/>
      <c r="L61" s="28">
        <v>-101250000</v>
      </c>
      <c r="M61" s="36"/>
      <c r="N61" s="28">
        <v>0</v>
      </c>
      <c r="O61" s="13"/>
      <c r="Q61" s="38"/>
      <c r="R61" s="149"/>
      <c r="S61" s="38"/>
      <c r="T61" s="38"/>
      <c r="U61" s="38"/>
    </row>
    <row r="62" spans="1:21" ht="18.95" customHeight="1">
      <c r="A62" s="34" t="s">
        <v>170</v>
      </c>
      <c r="B62" s="147"/>
      <c r="C62" s="34"/>
      <c r="D62" s="50"/>
      <c r="E62" s="50"/>
      <c r="H62" s="28">
        <v>-490000</v>
      </c>
      <c r="I62" s="19"/>
      <c r="J62" s="28">
        <v>0</v>
      </c>
      <c r="K62" s="36"/>
      <c r="L62" s="36">
        <v>-490000</v>
      </c>
      <c r="M62" s="36"/>
      <c r="N62" s="28">
        <v>0</v>
      </c>
      <c r="O62" s="13"/>
      <c r="Q62" s="38"/>
      <c r="R62" s="149"/>
      <c r="S62" s="38"/>
      <c r="T62" s="38"/>
      <c r="U62" s="38"/>
    </row>
    <row r="63" spans="1:21" ht="18.95" customHeight="1">
      <c r="A63" s="34" t="s">
        <v>171</v>
      </c>
      <c r="B63" s="147"/>
      <c r="C63" s="34"/>
      <c r="D63" s="50"/>
      <c r="E63" s="50"/>
      <c r="H63" s="19">
        <v>-969679183</v>
      </c>
      <c r="I63" s="13"/>
      <c r="J63" s="19">
        <v>-220728720</v>
      </c>
      <c r="K63" s="36"/>
      <c r="L63" s="36">
        <v>-761010422</v>
      </c>
      <c r="M63" s="36"/>
      <c r="N63" s="36">
        <v>-163874945</v>
      </c>
      <c r="O63" s="13"/>
      <c r="Q63" s="167"/>
      <c r="R63" s="149"/>
      <c r="S63" s="165"/>
      <c r="T63" s="38"/>
      <c r="U63" s="38"/>
    </row>
    <row r="64" spans="1:21" ht="18.95" customHeight="1">
      <c r="A64" s="34" t="s">
        <v>172</v>
      </c>
      <c r="B64" s="147"/>
      <c r="C64" s="34"/>
      <c r="D64" s="34"/>
      <c r="E64" s="34"/>
      <c r="H64" s="19">
        <v>7541311</v>
      </c>
      <c r="I64" s="13"/>
      <c r="J64" s="19">
        <v>8472484</v>
      </c>
      <c r="K64" s="36"/>
      <c r="L64" s="36">
        <v>31739128</v>
      </c>
      <c r="M64" s="36"/>
      <c r="N64" s="36">
        <v>8472484</v>
      </c>
      <c r="O64" s="13"/>
      <c r="Q64" s="38"/>
      <c r="R64" s="149"/>
      <c r="S64" s="38"/>
      <c r="T64" s="38"/>
      <c r="U64" s="38"/>
    </row>
    <row r="65" spans="1:21" ht="18.95" customHeight="1">
      <c r="A65" s="34" t="s">
        <v>173</v>
      </c>
      <c r="B65" s="147"/>
      <c r="C65" s="34"/>
      <c r="D65" s="50"/>
      <c r="E65" s="50"/>
      <c r="H65" s="15">
        <v>-2489494</v>
      </c>
      <c r="I65" s="13"/>
      <c r="J65" s="15">
        <v>-326050</v>
      </c>
      <c r="K65" s="36"/>
      <c r="L65" s="36">
        <v>-2482995</v>
      </c>
      <c r="M65" s="36"/>
      <c r="N65" s="36">
        <v>-300050</v>
      </c>
      <c r="O65" s="13"/>
      <c r="Q65" s="38"/>
      <c r="R65" s="149"/>
      <c r="S65" s="38"/>
      <c r="T65" s="38"/>
      <c r="U65" s="38"/>
    </row>
    <row r="66" spans="1:21" ht="18.95" customHeight="1">
      <c r="A66" s="3" t="s">
        <v>227</v>
      </c>
      <c r="B66" s="147"/>
      <c r="C66" s="34"/>
      <c r="D66" s="50"/>
      <c r="E66" s="50"/>
      <c r="H66" s="28">
        <v>1000000</v>
      </c>
      <c r="I66" s="13"/>
      <c r="J66" s="28">
        <v>-1000000</v>
      </c>
      <c r="K66" s="36"/>
      <c r="L66" s="28">
        <v>1000000</v>
      </c>
      <c r="M66" s="36"/>
      <c r="N66" s="28">
        <v>-1000000</v>
      </c>
      <c r="O66" s="13"/>
      <c r="Q66" s="38"/>
      <c r="S66" s="38"/>
      <c r="T66" s="38"/>
      <c r="U66" s="38"/>
    </row>
    <row r="67" spans="1:21" ht="18.95" customHeight="1">
      <c r="A67" s="3" t="s">
        <v>174</v>
      </c>
      <c r="B67" s="147"/>
      <c r="C67" s="34"/>
      <c r="D67" s="50"/>
      <c r="E67" s="50"/>
      <c r="H67" s="19">
        <v>43995213</v>
      </c>
      <c r="I67" s="13"/>
      <c r="J67" s="19">
        <v>79581463</v>
      </c>
      <c r="K67" s="36"/>
      <c r="L67" s="36">
        <v>49298449</v>
      </c>
      <c r="M67" s="36"/>
      <c r="N67" s="36">
        <v>113469369</v>
      </c>
      <c r="O67" s="13"/>
      <c r="Q67" s="38"/>
      <c r="R67" s="149"/>
      <c r="S67" s="38"/>
      <c r="T67" s="38"/>
      <c r="U67" s="38"/>
    </row>
    <row r="68" spans="1:21" ht="18.95" customHeight="1">
      <c r="A68" s="34" t="s">
        <v>175</v>
      </c>
      <c r="B68" s="147"/>
      <c r="C68" s="34"/>
      <c r="D68" s="50"/>
      <c r="H68" s="15">
        <v>349940</v>
      </c>
      <c r="I68" s="13"/>
      <c r="J68" s="15">
        <v>349940</v>
      </c>
      <c r="K68" s="36"/>
      <c r="L68" s="36">
        <v>150349925</v>
      </c>
      <c r="M68" s="36"/>
      <c r="N68" s="36">
        <v>20349925</v>
      </c>
      <c r="O68" s="13"/>
      <c r="Q68" s="38"/>
      <c r="R68" s="167"/>
      <c r="S68" s="38"/>
      <c r="T68" s="38"/>
      <c r="U68" s="38"/>
    </row>
    <row r="69" spans="1:21" ht="18.95" customHeight="1">
      <c r="A69" s="148" t="s">
        <v>222</v>
      </c>
      <c r="B69" s="147"/>
      <c r="C69" s="34"/>
      <c r="D69" s="50"/>
      <c r="H69" s="29">
        <f>SUM(H60:H68)</f>
        <v>-919772213</v>
      </c>
      <c r="I69" s="13"/>
      <c r="J69" s="29">
        <f>SUM(J60:J68)</f>
        <v>-133650883</v>
      </c>
      <c r="K69" s="19"/>
      <c r="L69" s="29">
        <f>SUM(L60:L68)</f>
        <v>-699845915</v>
      </c>
      <c r="M69" s="19"/>
      <c r="N69" s="29">
        <f>SUM(N60:N68)</f>
        <v>-82883217</v>
      </c>
      <c r="O69" s="13"/>
      <c r="Q69" s="38"/>
      <c r="R69" s="68"/>
      <c r="S69" s="38"/>
      <c r="T69" s="38"/>
      <c r="U69" s="38"/>
    </row>
    <row r="70" spans="1:21" ht="18.95" customHeight="1">
      <c r="A70" s="148" t="s">
        <v>176</v>
      </c>
      <c r="B70" s="147"/>
      <c r="C70" s="34"/>
      <c r="D70" s="50"/>
      <c r="H70" s="13"/>
      <c r="I70" s="13"/>
      <c r="J70" s="13"/>
      <c r="K70" s="13"/>
      <c r="L70" s="13"/>
      <c r="M70" s="52"/>
      <c r="N70" s="13"/>
      <c r="O70" s="13"/>
      <c r="Q70" s="38"/>
      <c r="R70" s="38"/>
      <c r="S70" s="38"/>
      <c r="T70" s="38"/>
      <c r="U70" s="38"/>
    </row>
    <row r="71" spans="1:21" ht="18.95" customHeight="1">
      <c r="A71" s="34" t="s">
        <v>177</v>
      </c>
      <c r="B71" s="147"/>
      <c r="C71" s="34"/>
      <c r="D71" s="163"/>
      <c r="H71" s="13">
        <v>250359564</v>
      </c>
      <c r="I71" s="13"/>
      <c r="J71" s="13">
        <v>128080436</v>
      </c>
      <c r="K71" s="13"/>
      <c r="L71" s="13">
        <v>171640000</v>
      </c>
      <c r="M71" s="13"/>
      <c r="N71" s="13">
        <v>271100000</v>
      </c>
      <c r="O71" s="13"/>
      <c r="Q71" s="38"/>
      <c r="R71" s="149"/>
      <c r="S71" s="38"/>
      <c r="T71" s="38"/>
      <c r="U71" s="38"/>
    </row>
    <row r="72" spans="1:21" ht="18.95" customHeight="1">
      <c r="A72" s="34" t="s">
        <v>200</v>
      </c>
      <c r="B72" s="147"/>
      <c r="C72" s="34"/>
      <c r="D72" s="163"/>
      <c r="H72" s="13">
        <v>-133569930</v>
      </c>
      <c r="I72" s="13"/>
      <c r="J72" s="13">
        <v>302604380</v>
      </c>
      <c r="K72" s="13"/>
      <c r="L72" s="13">
        <v>-207569930</v>
      </c>
      <c r="M72" s="13"/>
      <c r="N72" s="13">
        <v>476604380</v>
      </c>
      <c r="O72" s="13"/>
      <c r="Q72" s="38"/>
      <c r="R72" s="149"/>
      <c r="S72" s="38"/>
      <c r="T72" s="38"/>
      <c r="U72" s="38"/>
    </row>
    <row r="73" spans="1:21" ht="18.95" customHeight="1">
      <c r="A73" s="34" t="s">
        <v>178</v>
      </c>
      <c r="B73" s="147"/>
      <c r="C73" s="34"/>
      <c r="D73" s="163"/>
      <c r="H73" s="13">
        <v>259957297</v>
      </c>
      <c r="I73" s="13"/>
      <c r="J73" s="13">
        <v>150773321</v>
      </c>
      <c r="K73" s="13"/>
      <c r="L73" s="13">
        <v>259957297</v>
      </c>
      <c r="M73" s="13"/>
      <c r="N73" s="13">
        <v>150773321</v>
      </c>
      <c r="O73" s="13"/>
      <c r="Q73" s="38"/>
      <c r="R73" s="149"/>
      <c r="S73" s="38"/>
      <c r="T73" s="38"/>
      <c r="U73" s="38"/>
    </row>
    <row r="74" spans="1:21" ht="18.95" customHeight="1">
      <c r="A74" s="34" t="s">
        <v>179</v>
      </c>
      <c r="B74" s="147"/>
      <c r="C74" s="34"/>
      <c r="D74" s="163"/>
      <c r="H74" s="19">
        <v>-34322892</v>
      </c>
      <c r="I74" s="13"/>
      <c r="J74" s="19">
        <v>-30697304</v>
      </c>
      <c r="K74" s="13"/>
      <c r="L74" s="19">
        <v>-34151377</v>
      </c>
      <c r="M74" s="13"/>
      <c r="N74" s="19">
        <v>-29981753</v>
      </c>
      <c r="O74" s="13"/>
      <c r="Q74" s="38"/>
      <c r="R74" s="149"/>
      <c r="S74" s="38"/>
      <c r="T74" s="38"/>
      <c r="U74" s="38"/>
    </row>
    <row r="75" spans="1:21" ht="18.95" customHeight="1">
      <c r="A75" s="34" t="s">
        <v>180</v>
      </c>
      <c r="B75" s="147"/>
      <c r="C75" s="34"/>
      <c r="D75" s="163"/>
      <c r="H75" s="19">
        <v>650880000</v>
      </c>
      <c r="I75" s="13"/>
      <c r="J75" s="19">
        <v>177530690</v>
      </c>
      <c r="K75" s="13"/>
      <c r="L75" s="19">
        <v>650880000</v>
      </c>
      <c r="M75" s="13"/>
      <c r="N75" s="19">
        <v>177530690</v>
      </c>
      <c r="O75" s="13"/>
      <c r="Q75" s="38"/>
      <c r="R75" s="149"/>
      <c r="S75" s="38"/>
      <c r="T75" s="38"/>
      <c r="U75" s="38"/>
    </row>
    <row r="76" spans="1:21" ht="18.95" customHeight="1">
      <c r="A76" s="34" t="s">
        <v>181</v>
      </c>
      <c r="B76" s="147"/>
      <c r="C76" s="34"/>
      <c r="D76" s="163"/>
      <c r="H76" s="19">
        <v>-990919570</v>
      </c>
      <c r="I76" s="13"/>
      <c r="J76" s="19">
        <v>-1226610000</v>
      </c>
      <c r="K76" s="13"/>
      <c r="L76" s="19">
        <v>-688395070</v>
      </c>
      <c r="M76" s="13"/>
      <c r="N76" s="19">
        <v>-930610000</v>
      </c>
      <c r="O76" s="13"/>
      <c r="Q76" s="38"/>
      <c r="R76" s="149"/>
      <c r="S76" s="38"/>
      <c r="T76" s="38"/>
      <c r="U76" s="38"/>
    </row>
    <row r="77" spans="1:21" ht="18.95" customHeight="1">
      <c r="A77" s="34" t="s">
        <v>182</v>
      </c>
      <c r="B77" s="147"/>
      <c r="C77" s="34"/>
      <c r="D77" s="163"/>
      <c r="H77" s="19">
        <v>-169370275</v>
      </c>
      <c r="I77" s="13"/>
      <c r="J77" s="19">
        <v>-172735145</v>
      </c>
      <c r="K77" s="13"/>
      <c r="L77" s="19">
        <v>-164236240</v>
      </c>
      <c r="M77" s="13"/>
      <c r="N77" s="19">
        <v>-153679892</v>
      </c>
      <c r="O77" s="13"/>
      <c r="Q77" s="38"/>
      <c r="R77" s="149"/>
      <c r="S77" s="38"/>
      <c r="T77" s="38"/>
      <c r="U77" s="38"/>
    </row>
    <row r="78" spans="1:21" ht="18.95" customHeight="1">
      <c r="A78" s="34" t="s">
        <v>183</v>
      </c>
      <c r="B78" s="147"/>
      <c r="C78" s="34"/>
      <c r="D78" s="163"/>
      <c r="H78" s="28">
        <v>-71997600</v>
      </c>
      <c r="I78" s="13"/>
      <c r="J78" s="28">
        <v>0</v>
      </c>
      <c r="K78" s="13"/>
      <c r="L78" s="28">
        <v>-71997600</v>
      </c>
      <c r="M78" s="13"/>
      <c r="N78" s="28">
        <v>0</v>
      </c>
      <c r="O78" s="13"/>
      <c r="Q78" s="38"/>
      <c r="R78" s="149"/>
      <c r="S78" s="38"/>
      <c r="T78" s="38"/>
      <c r="U78" s="38"/>
    </row>
    <row r="79" spans="1:21" ht="18.95" customHeight="1">
      <c r="A79" s="148" t="s">
        <v>223</v>
      </c>
      <c r="B79" s="147"/>
      <c r="C79" s="34"/>
      <c r="D79" s="163"/>
      <c r="H79" s="29">
        <f>SUM(H71:H78)</f>
        <v>-238983406</v>
      </c>
      <c r="I79" s="19"/>
      <c r="J79" s="29">
        <f>SUM(J71:J78)</f>
        <v>-671053622</v>
      </c>
      <c r="K79" s="19"/>
      <c r="L79" s="29">
        <f>SUM(L71:L78)</f>
        <v>-83872920</v>
      </c>
      <c r="M79" s="19"/>
      <c r="N79" s="29">
        <f>SUM(N71:N78)</f>
        <v>-38263254</v>
      </c>
      <c r="O79" s="13"/>
      <c r="Q79" s="38"/>
      <c r="R79" s="68"/>
      <c r="S79" s="38"/>
      <c r="T79" s="38"/>
      <c r="U79" s="38"/>
    </row>
    <row r="80" spans="1:21" ht="18.95" customHeight="1">
      <c r="A80" s="148" t="s">
        <v>224</v>
      </c>
      <c r="B80" s="147"/>
      <c r="C80" s="34"/>
      <c r="D80" s="163"/>
      <c r="H80" s="15">
        <f>SUM(H50+H69+H79)</f>
        <v>-15785807</v>
      </c>
      <c r="I80" s="13"/>
      <c r="J80" s="15">
        <f>SUM(J50+J69+J79)</f>
        <v>-168832049</v>
      </c>
      <c r="K80" s="15"/>
      <c r="L80" s="15">
        <f>SUM(L50+L69+L79)</f>
        <v>-23479544</v>
      </c>
      <c r="M80" s="52"/>
      <c r="N80" s="15">
        <f>SUM(N50+N69+N79)</f>
        <v>-29121685</v>
      </c>
      <c r="O80" s="13"/>
      <c r="Q80" s="38"/>
      <c r="R80" s="68"/>
      <c r="S80" s="38"/>
      <c r="T80" s="38"/>
      <c r="U80" s="38"/>
    </row>
    <row r="81" spans="1:21" ht="18.95" customHeight="1">
      <c r="A81" s="34" t="s">
        <v>234</v>
      </c>
      <c r="B81" s="147"/>
      <c r="C81" s="34"/>
      <c r="D81" s="163"/>
      <c r="H81" s="19">
        <f>BS!J9</f>
        <v>63738783</v>
      </c>
      <c r="I81" s="13"/>
      <c r="J81" s="19">
        <v>232570832</v>
      </c>
      <c r="K81" s="13"/>
      <c r="L81" s="19">
        <f>BS!N9</f>
        <v>46383247</v>
      </c>
      <c r="M81" s="13"/>
      <c r="N81" s="19">
        <v>75504932</v>
      </c>
      <c r="O81" s="13"/>
      <c r="Q81" s="158"/>
      <c r="R81" s="158"/>
      <c r="S81" s="38"/>
      <c r="T81" s="38"/>
      <c r="U81" s="38"/>
    </row>
    <row r="82" spans="1:21" ht="18.95" customHeight="1" thickBot="1">
      <c r="A82" s="148" t="s">
        <v>235</v>
      </c>
      <c r="B82" s="147"/>
      <c r="C82" s="34"/>
      <c r="D82" s="163"/>
      <c r="H82" s="73">
        <f>SUM(H80:H81)</f>
        <v>47952976</v>
      </c>
      <c r="I82" s="13"/>
      <c r="J82" s="73">
        <f>SUM(J80:J81)</f>
        <v>63738783</v>
      </c>
      <c r="K82" s="52"/>
      <c r="L82" s="73">
        <f>SUM(L80:L81)</f>
        <v>22903703</v>
      </c>
      <c r="M82" s="52"/>
      <c r="N82" s="73">
        <f>SUM(N80:N81)</f>
        <v>46383247</v>
      </c>
      <c r="O82" s="13"/>
      <c r="Q82" s="38"/>
      <c r="R82" s="38"/>
      <c r="S82" s="38"/>
      <c r="T82" s="38"/>
      <c r="U82" s="38"/>
    </row>
    <row r="83" spans="1:21" ht="18.95" customHeight="1" thickTop="1">
      <c r="A83" s="148"/>
      <c r="B83" s="147"/>
      <c r="C83" s="34"/>
      <c r="D83" s="163"/>
      <c r="H83" s="13">
        <f>H82-BS!H9</f>
        <v>0</v>
      </c>
      <c r="I83" s="13">
        <v>0</v>
      </c>
      <c r="J83" s="13">
        <f>J82-BS!J9</f>
        <v>0</v>
      </c>
      <c r="K83" s="13"/>
      <c r="L83" s="13">
        <f>L82-BS!L9</f>
        <v>0</v>
      </c>
      <c r="M83" s="13"/>
      <c r="N83" s="13">
        <f>N82-BS!N9</f>
        <v>0</v>
      </c>
      <c r="O83" s="13"/>
      <c r="Q83" s="38"/>
      <c r="R83" s="68"/>
      <c r="S83" s="38"/>
      <c r="T83" s="38"/>
      <c r="U83" s="38"/>
    </row>
    <row r="84" spans="1:21" ht="18.95" customHeight="1">
      <c r="A84" s="148" t="s">
        <v>184</v>
      </c>
      <c r="B84" s="147"/>
      <c r="C84" s="34"/>
      <c r="D84" s="163"/>
      <c r="H84" s="13"/>
      <c r="I84" s="13"/>
      <c r="J84" s="13"/>
      <c r="K84" s="13"/>
      <c r="L84" s="13"/>
      <c r="M84" s="52"/>
      <c r="N84" s="13"/>
      <c r="O84" s="13"/>
      <c r="Q84" s="38"/>
      <c r="R84" s="66"/>
      <c r="S84" s="38"/>
      <c r="T84" s="38"/>
      <c r="U84" s="38"/>
    </row>
    <row r="85" spans="1:21" ht="18.95" customHeight="1">
      <c r="A85" s="34" t="s">
        <v>185</v>
      </c>
      <c r="B85" s="147"/>
      <c r="C85" s="34"/>
      <c r="D85" s="163"/>
      <c r="H85" s="13"/>
      <c r="I85" s="15"/>
      <c r="J85" s="13"/>
      <c r="K85" s="15"/>
      <c r="L85" s="15"/>
      <c r="M85" s="15"/>
      <c r="N85" s="15"/>
      <c r="O85" s="13"/>
      <c r="Q85" s="38"/>
      <c r="R85" s="164"/>
      <c r="S85" s="38"/>
      <c r="T85" s="38"/>
      <c r="U85" s="38"/>
    </row>
    <row r="86" spans="1:21" ht="18.95" customHeight="1">
      <c r="B86" s="34" t="s">
        <v>186</v>
      </c>
      <c r="C86" s="147"/>
      <c r="D86" s="163"/>
      <c r="E86" s="38"/>
      <c r="H86" s="13">
        <v>361765481</v>
      </c>
      <c r="I86" s="13"/>
      <c r="J86" s="13">
        <v>116898007</v>
      </c>
      <c r="K86" s="36"/>
      <c r="L86" s="36">
        <v>299816045</v>
      </c>
      <c r="M86" s="36"/>
      <c r="N86" s="36">
        <v>25732616</v>
      </c>
      <c r="O86" s="13"/>
      <c r="P86" s="172"/>
      <c r="Q86" s="167"/>
      <c r="R86" s="38"/>
      <c r="S86" s="38"/>
      <c r="T86" s="38"/>
      <c r="U86" s="38"/>
    </row>
    <row r="87" spans="1:21" ht="18.95" customHeight="1">
      <c r="B87" s="34" t="s">
        <v>187</v>
      </c>
      <c r="C87" s="147"/>
      <c r="D87" s="163"/>
      <c r="E87" s="38"/>
      <c r="H87" s="13">
        <v>10071515</v>
      </c>
      <c r="I87" s="13"/>
      <c r="J87" s="13">
        <v>33842402</v>
      </c>
      <c r="K87" s="36"/>
      <c r="L87" s="36">
        <v>10071515</v>
      </c>
      <c r="M87" s="36"/>
      <c r="N87" s="36">
        <v>33842402</v>
      </c>
      <c r="O87" s="13"/>
      <c r="P87" s="172"/>
      <c r="Q87" s="38"/>
      <c r="R87" s="38"/>
      <c r="S87" s="38"/>
      <c r="T87" s="38"/>
      <c r="U87" s="38"/>
    </row>
    <row r="88" spans="1:21" ht="18.95" customHeight="1">
      <c r="B88" s="34" t="s">
        <v>188</v>
      </c>
      <c r="C88" s="147"/>
      <c r="D88" s="163"/>
      <c r="E88" s="38"/>
      <c r="H88" s="28">
        <v>0</v>
      </c>
      <c r="I88" s="13"/>
      <c r="J88" s="15" t="s">
        <v>197</v>
      </c>
      <c r="K88" s="36"/>
      <c r="L88" s="36">
        <v>77999976</v>
      </c>
      <c r="M88" s="36"/>
      <c r="N88" s="36">
        <v>59999990</v>
      </c>
      <c r="O88" s="13"/>
      <c r="P88" s="172"/>
      <c r="Q88" s="38"/>
      <c r="R88" s="38"/>
      <c r="S88" s="38"/>
      <c r="T88" s="38"/>
      <c r="U88" s="38"/>
    </row>
    <row r="89" spans="1:21" ht="18.95" customHeight="1">
      <c r="B89" s="34" t="s">
        <v>189</v>
      </c>
      <c r="C89" s="147"/>
      <c r="D89" s="163"/>
      <c r="E89" s="38"/>
      <c r="H89" s="28">
        <v>0</v>
      </c>
      <c r="I89" s="13"/>
      <c r="J89" s="13">
        <v>3670162</v>
      </c>
      <c r="K89" s="36"/>
      <c r="L89" s="28">
        <v>0</v>
      </c>
      <c r="M89" s="36"/>
      <c r="N89" s="28">
        <v>0</v>
      </c>
      <c r="O89" s="13"/>
      <c r="P89" s="172"/>
      <c r="Q89" s="38"/>
      <c r="R89" s="38"/>
      <c r="S89" s="38"/>
      <c r="T89" s="38"/>
      <c r="U89" s="38"/>
    </row>
    <row r="90" spans="1:21" ht="18.95" customHeight="1">
      <c r="B90" s="34" t="s">
        <v>196</v>
      </c>
      <c r="C90" s="147"/>
      <c r="D90" s="163"/>
      <c r="E90" s="38"/>
      <c r="H90" s="13">
        <v>4269891</v>
      </c>
      <c r="I90" s="13"/>
      <c r="J90" s="28">
        <v>0</v>
      </c>
      <c r="K90" s="36"/>
      <c r="L90" s="36">
        <v>4269891</v>
      </c>
      <c r="M90" s="36"/>
      <c r="N90" s="28">
        <v>0</v>
      </c>
      <c r="O90" s="13"/>
      <c r="P90" s="172"/>
      <c r="Q90" s="38"/>
      <c r="R90" s="38"/>
      <c r="S90" s="38"/>
      <c r="T90" s="38"/>
      <c r="U90" s="38"/>
    </row>
    <row r="91" spans="1:21" ht="18.95" customHeight="1">
      <c r="B91" s="34" t="s">
        <v>190</v>
      </c>
      <c r="C91" s="147"/>
      <c r="D91" s="163"/>
      <c r="E91" s="38"/>
      <c r="H91" s="28">
        <v>0</v>
      </c>
      <c r="I91" s="13"/>
      <c r="J91" s="13">
        <v>7523213</v>
      </c>
      <c r="K91" s="36"/>
      <c r="L91" s="28">
        <v>0</v>
      </c>
      <c r="M91" s="36"/>
      <c r="N91" s="28">
        <v>0</v>
      </c>
      <c r="O91" s="13"/>
      <c r="P91" s="172"/>
      <c r="Q91" s="38"/>
      <c r="R91" s="38"/>
      <c r="S91" s="38"/>
      <c r="T91" s="38"/>
      <c r="U91" s="38"/>
    </row>
    <row r="92" spans="1:21" ht="18.95" customHeight="1">
      <c r="B92" s="34" t="s">
        <v>191</v>
      </c>
      <c r="C92" s="147"/>
      <c r="D92" s="163"/>
      <c r="E92" s="38"/>
      <c r="H92" s="28">
        <v>0</v>
      </c>
      <c r="I92" s="13"/>
      <c r="J92" s="13">
        <v>28115</v>
      </c>
      <c r="K92" s="36"/>
      <c r="L92" s="28">
        <v>0</v>
      </c>
      <c r="M92" s="36"/>
      <c r="N92" s="28">
        <v>0</v>
      </c>
      <c r="O92" s="13"/>
      <c r="P92" s="172"/>
      <c r="Q92" s="38"/>
      <c r="R92" s="38"/>
      <c r="S92" s="38"/>
      <c r="T92" s="38"/>
      <c r="U92" s="38"/>
    </row>
    <row r="93" spans="1:21" ht="18.95" customHeight="1">
      <c r="B93" s="34" t="s">
        <v>192</v>
      </c>
      <c r="C93" s="147"/>
      <c r="D93" s="163"/>
      <c r="E93" s="38"/>
      <c r="H93" s="13"/>
      <c r="I93" s="13"/>
      <c r="J93" s="13"/>
      <c r="K93" s="36"/>
      <c r="L93" s="36"/>
      <c r="M93" s="36"/>
      <c r="N93" s="36"/>
      <c r="O93" s="13"/>
      <c r="P93" s="172"/>
      <c r="Q93" s="38"/>
      <c r="R93" s="38"/>
      <c r="S93" s="38"/>
      <c r="T93" s="38"/>
      <c r="U93" s="38"/>
    </row>
    <row r="94" spans="1:21" ht="18.95" customHeight="1">
      <c r="B94" s="34"/>
      <c r="C94" s="173" t="s">
        <v>193</v>
      </c>
      <c r="D94" s="163"/>
      <c r="E94" s="38"/>
      <c r="H94" s="13">
        <v>680000</v>
      </c>
      <c r="I94" s="13"/>
      <c r="J94" s="13">
        <v>1655000</v>
      </c>
      <c r="K94" s="36"/>
      <c r="L94" s="36">
        <v>680000</v>
      </c>
      <c r="M94" s="36"/>
      <c r="N94" s="36">
        <v>1655000</v>
      </c>
      <c r="O94" s="13"/>
      <c r="P94" s="172"/>
      <c r="Q94" s="38"/>
      <c r="R94" s="38"/>
      <c r="S94" s="38"/>
      <c r="T94" s="38"/>
      <c r="U94" s="38"/>
    </row>
    <row r="95" spans="1:21" ht="18.95" customHeight="1">
      <c r="B95" s="34" t="s">
        <v>194</v>
      </c>
      <c r="C95" s="147"/>
      <c r="D95" s="163"/>
      <c r="E95" s="38"/>
      <c r="H95" s="28">
        <v>39133245</v>
      </c>
      <c r="I95" s="52"/>
      <c r="J95" s="28">
        <v>574985705</v>
      </c>
      <c r="K95" s="36"/>
      <c r="L95" s="28">
        <v>39133245</v>
      </c>
      <c r="M95" s="36"/>
      <c r="N95" s="28">
        <v>574985705</v>
      </c>
      <c r="O95" s="13"/>
      <c r="P95" s="172"/>
      <c r="Q95" s="38"/>
      <c r="R95" s="38"/>
      <c r="S95" s="38"/>
      <c r="T95" s="38"/>
      <c r="U95" s="38"/>
    </row>
    <row r="96" spans="1:21" ht="18.95" customHeight="1">
      <c r="B96" s="34" t="s">
        <v>225</v>
      </c>
      <c r="C96" s="147"/>
      <c r="D96" s="163"/>
      <c r="E96" s="38"/>
      <c r="H96" s="28"/>
      <c r="I96" s="52"/>
      <c r="J96" s="28"/>
      <c r="K96" s="36"/>
      <c r="L96" s="28"/>
      <c r="M96" s="36"/>
      <c r="N96" s="28"/>
      <c r="O96" s="13"/>
      <c r="P96" s="172"/>
      <c r="Q96" s="38"/>
      <c r="R96" s="38"/>
      <c r="S96" s="38"/>
      <c r="T96" s="38"/>
      <c r="U96" s="38"/>
    </row>
    <row r="97" spans="1:21" ht="18.95" customHeight="1">
      <c r="C97" s="34" t="s">
        <v>214</v>
      </c>
      <c r="D97" s="163"/>
      <c r="E97" s="38"/>
      <c r="H97" s="28">
        <v>410730619</v>
      </c>
      <c r="I97" s="52"/>
      <c r="J97" s="28">
        <v>0</v>
      </c>
      <c r="K97" s="36"/>
      <c r="L97" s="28">
        <v>410730619</v>
      </c>
      <c r="M97" s="36"/>
      <c r="N97" s="28">
        <v>0</v>
      </c>
      <c r="O97" s="13"/>
      <c r="P97" s="172"/>
      <c r="Q97" s="38"/>
      <c r="R97" s="38"/>
      <c r="S97" s="38"/>
      <c r="T97" s="38"/>
      <c r="U97" s="38"/>
    </row>
    <row r="98" spans="1:21" ht="18.95" customHeight="1">
      <c r="A98" s="34"/>
      <c r="B98" s="147"/>
      <c r="C98" s="34"/>
      <c r="D98" s="163"/>
      <c r="E98" s="38"/>
      <c r="H98" s="13"/>
      <c r="I98" s="52"/>
      <c r="J98" s="13"/>
      <c r="K98" s="13"/>
      <c r="L98" s="13"/>
      <c r="M98" s="13"/>
      <c r="N98" s="13"/>
      <c r="O98" s="13"/>
      <c r="P98" s="172"/>
      <c r="Q98" s="38"/>
      <c r="R98" s="38"/>
      <c r="S98" s="38"/>
      <c r="T98" s="38"/>
      <c r="U98" s="38"/>
    </row>
    <row r="99" spans="1:21" ht="18.95" customHeight="1">
      <c r="A99" s="34" t="s">
        <v>36</v>
      </c>
      <c r="B99" s="147"/>
      <c r="C99" s="34"/>
      <c r="D99" s="34"/>
      <c r="E99" s="34"/>
      <c r="F99" s="34"/>
      <c r="G99" s="34"/>
      <c r="H99" s="13"/>
      <c r="I99" s="13"/>
      <c r="J99" s="13"/>
      <c r="K99" s="13"/>
      <c r="L99" s="13"/>
      <c r="M99" s="13"/>
      <c r="N99" s="13"/>
      <c r="P99" s="172"/>
      <c r="Q99" s="38"/>
      <c r="R99" s="38"/>
      <c r="S99" s="38"/>
      <c r="T99" s="38"/>
      <c r="U99" s="38"/>
    </row>
    <row r="100" spans="1:21" ht="18.95" customHeight="1">
      <c r="H100" s="19"/>
      <c r="I100" s="13"/>
      <c r="J100" s="19"/>
      <c r="K100" s="19"/>
      <c r="L100" s="19"/>
      <c r="M100" s="19"/>
      <c r="N100" s="19"/>
      <c r="Q100" s="38"/>
      <c r="R100" s="38"/>
      <c r="S100" s="38"/>
      <c r="T100" s="38"/>
      <c r="U100" s="38"/>
    </row>
    <row r="101" spans="1:21" ht="18.95" customHeight="1">
      <c r="Q101" s="38"/>
      <c r="R101" s="38"/>
      <c r="S101" s="38"/>
      <c r="T101" s="38"/>
      <c r="U101" s="38"/>
    </row>
    <row r="102" spans="1:21" ht="18.95" customHeight="1">
      <c r="Q102" s="38"/>
      <c r="R102" s="38"/>
      <c r="S102" s="38"/>
      <c r="T102" s="38"/>
      <c r="U102" s="38"/>
    </row>
  </sheetData>
  <mergeCells count="4">
    <mergeCell ref="H5:J5"/>
    <mergeCell ref="L5:N5"/>
    <mergeCell ref="H57:J57"/>
    <mergeCell ref="L57:N57"/>
  </mergeCells>
  <pageMargins left="0.78740157480314965" right="0.39370078740157483" top="0.78740157480314965" bottom="0.19685039370078741" header="0.19685039370078741" footer="0.19685039370078741"/>
  <pageSetup paperSize="9" scale="81" fitToWidth="0" fitToHeight="0" orientation="portrait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Banjong Jokloy</cp:lastModifiedBy>
  <cp:lastPrinted>2020-02-25T11:22:52Z</cp:lastPrinted>
  <dcterms:created xsi:type="dcterms:W3CDTF">2020-02-10T08:31:15Z</dcterms:created>
  <dcterms:modified xsi:type="dcterms:W3CDTF">2020-02-26T01:17:59Z</dcterms:modified>
</cp:coreProperties>
</file>