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25" yWindow="32760" windowWidth="10050" windowHeight="8430" tabRatio="805"/>
  </bookViews>
  <sheets>
    <sheet name="Page 6-8" sheetId="14" r:id="rId1"/>
    <sheet name="Page 9" sheetId="21" r:id="rId2"/>
    <sheet name="page 10" sheetId="12" r:id="rId3"/>
    <sheet name="Page 11" sheetId="19" r:id="rId4"/>
    <sheet name="Page 12" sheetId="20" r:id="rId5"/>
  </sheets>
  <externalReferences>
    <externalReference r:id="rId6"/>
  </externalReferences>
  <calcPr calcId="125725"/>
  <fileRecoveryPr autoRecover="0"/>
</workbook>
</file>

<file path=xl/calcChain.xml><?xml version="1.0" encoding="utf-8"?>
<calcChain xmlns="http://schemas.openxmlformats.org/spreadsheetml/2006/main">
  <c r="F53" i="14"/>
  <c r="F60"/>
  <c r="F21"/>
  <c r="F22"/>
  <c r="F14"/>
  <c r="E26" i="20"/>
  <c r="E12"/>
  <c r="F59" i="14"/>
  <c r="G19" i="12"/>
  <c r="E18"/>
  <c r="D18"/>
  <c r="F17"/>
  <c r="G14"/>
  <c r="F13"/>
  <c r="F15"/>
  <c r="E13"/>
  <c r="E15"/>
  <c r="E20"/>
  <c r="F81" i="14"/>
  <c r="D13" i="12"/>
  <c r="D15"/>
  <c r="G12"/>
  <c r="G11"/>
  <c r="G10"/>
  <c r="A2"/>
  <c r="A2" i="19"/>
  <c r="A2" i="20" s="1"/>
  <c r="H59" i="14"/>
  <c r="F21" i="21"/>
  <c r="E21" i="20"/>
  <c r="G12"/>
  <c r="F10" i="21"/>
  <c r="F15"/>
  <c r="H21"/>
  <c r="A38" i="14"/>
  <c r="A71"/>
  <c r="H84"/>
  <c r="H14"/>
  <c r="H22"/>
  <c r="H10" i="21"/>
  <c r="H15"/>
  <c r="G21" i="20"/>
  <c r="H53" i="14"/>
  <c r="H60"/>
  <c r="H39"/>
  <c r="H72"/>
  <c r="A37"/>
  <c r="A70"/>
  <c r="A36"/>
  <c r="A69"/>
  <c r="H21"/>
  <c r="H73"/>
  <c r="H40"/>
  <c r="A4" i="20"/>
  <c r="F40" i="14"/>
  <c r="F73"/>
  <c r="F17" i="21"/>
  <c r="E9" i="19"/>
  <c r="E21" s="1"/>
  <c r="E33" s="1"/>
  <c r="E37" s="1"/>
  <c r="E25" i="20" s="1"/>
  <c r="E27" s="1"/>
  <c r="H17" i="21"/>
  <c r="H22"/>
  <c r="H24"/>
  <c r="G9" i="19"/>
  <c r="G21" s="1"/>
  <c r="G33" s="1"/>
  <c r="G37" s="1"/>
  <c r="G25" i="20" s="1"/>
  <c r="G27" s="1"/>
  <c r="H85" i="14"/>
  <c r="H86"/>
  <c r="F16" i="12"/>
  <c r="F18" s="1"/>
  <c r="F20" s="1"/>
  <c r="F22" i="21"/>
  <c r="G13" i="12"/>
  <c r="D20"/>
  <c r="F80" i="14"/>
  <c r="F24" i="21" s="1"/>
  <c r="G15" i="12"/>
  <c r="G17"/>
  <c r="F83" i="14" l="1"/>
  <c r="F84" s="1"/>
  <c r="F85" s="1"/>
  <c r="F86" s="1"/>
  <c r="G20" i="12"/>
  <c r="G16"/>
  <c r="G18" s="1"/>
</calcChain>
</file>

<file path=xl/sharedStrings.xml><?xml version="1.0" encoding="utf-8"?>
<sst xmlns="http://schemas.openxmlformats.org/spreadsheetml/2006/main" count="182" uniqueCount="137">
  <si>
    <t>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</si>
  <si>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</si>
  <si>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</si>
  <si>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</si>
  <si>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</si>
  <si>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</si>
  <si>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</si>
  <si>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</si>
  <si>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</si>
  <si>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</si>
  <si>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</si>
  <si>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</si>
  <si>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</si>
  <si>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</si>
  <si>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</si>
  <si>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</si>
  <si>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</si>
  <si>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</si>
  <si>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</si>
  <si>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</si>
  <si>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หนี้สินหมุนเวียนอื่น</t>
  </si>
  <si>
    <t>รวมหนี้สินหมุนเวียน</t>
  </si>
  <si>
    <t>เงินกู้ยืมระยะยาวจากสถาบันการเงิน</t>
  </si>
  <si>
    <t>รวมหนี้สินไม่หมุนเวียน</t>
  </si>
  <si>
    <t xml:space="preserve">     รวมหนี้สิน</t>
  </si>
  <si>
    <t xml:space="preserve">   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</si>
  <si>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</si>
  <si>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</si>
  <si>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</si>
  <si>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</si>
  <si>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 xml:space="preserve">          รวมหนี้สินและส่วนของผู้ถือหุ้น</t>
  </si>
  <si>
    <t>รายได้อื่น</t>
  </si>
  <si>
    <t>ค่าเสื่อมราคา</t>
  </si>
  <si>
    <t>ค่าใช้จ่ายในการบริหาร</t>
  </si>
  <si>
    <t>ต้นทุนทางการเงิน</t>
  </si>
  <si>
    <t>ข้อมูลกระแสเงินสดเปิดเผยเพิ่มเติม</t>
  </si>
  <si>
    <t>หมายเหตุ</t>
  </si>
  <si>
    <t>ดอกเบี้ยจ่าย</t>
  </si>
  <si>
    <t>ผู้ถือหุ้น</t>
  </si>
  <si>
    <t>งบแสดงฐานะการเงิน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</si>
  <si>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</si>
  <si>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</si>
  <si>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</si>
  <si>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</si>
  <si>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ทุนที่ออก</t>
  </si>
  <si>
    <t>และชำระแล้ว</t>
  </si>
  <si>
    <t>ค่าใช้จ่ายผลประโยชน์พนักงาน</t>
  </si>
  <si>
    <t>ส่วนของหนี้สินระยะยาวที่ถึงกำหนดชำระภายในหนึ่งปี</t>
  </si>
  <si>
    <t xml:space="preserve">   ส่วนเกินมูลค่าหุ้น</t>
  </si>
  <si>
    <t>ส่วนเกิน</t>
  </si>
  <si>
    <t>มูลค่าหุ้น</t>
  </si>
  <si>
    <t>บริษัท ที.เอ็ม.ซี.อุตสาหกรรม จำกัด (มหาชน)</t>
  </si>
  <si>
    <t>เงินฝากธนาคารที่มีภาระค้ำประกัน</t>
  </si>
  <si>
    <t>เงินลงทุนระยะยาว</t>
  </si>
  <si>
    <t>สินทรัพย์ไม่มีตัวตน</t>
  </si>
  <si>
    <t>ประมาณการหนี้สิน</t>
  </si>
  <si>
    <t>หุ้นสามัญ   543,750,000 หุ้น มูลค่าหุ้นละ 1.00 บาท</t>
  </si>
  <si>
    <t>ค่าใช้จ่ายในการขาย</t>
  </si>
  <si>
    <t>ยังไม่ได้ตรวจสอบ</t>
  </si>
  <si>
    <t>ตรวจสอบแล้ว</t>
  </si>
  <si>
    <t>ค่าตัดจำหน่ายสินทรัพย์ไม่มีตัวตน</t>
  </si>
  <si>
    <t>ที่ดิน อาคารและอุปกรณ์</t>
  </si>
  <si>
    <t>เงินกู้ยืมระยะสั้นจากสถาบันการเงิน</t>
  </si>
  <si>
    <t>รายได้จากการขายและบริการ</t>
  </si>
  <si>
    <t>ต้นทุนขายและบริการ</t>
  </si>
  <si>
    <t xml:space="preserve">   สินทรัพย์ดำเนินงาน(เพิ่มขึ้น)ลดลง</t>
  </si>
  <si>
    <t xml:space="preserve">   หนี้สินดำเนินงานเพิ่มขึ้น(ลดลง)</t>
  </si>
  <si>
    <t>กำไรขั้นต้น</t>
  </si>
  <si>
    <t>ขาดทุนก่อนภาษีเงินได้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</si>
  <si>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</si>
  <si>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</si>
  <si>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(กำไร)ขาดทุนจากการจำหน่ายและตัดจำหน่ายสินทรัพย์</t>
  </si>
  <si>
    <t>หนี้สินตามสัญญาเช่าทางการเงิน</t>
  </si>
  <si>
    <t xml:space="preserve">   ปรับกระทบขาดทุนก่อนภาษีเงินได้เป็นเงินสดรับ(จ่าย)จากการดำเนินงาน</t>
  </si>
  <si>
    <t>เงินสดจ่ายหนี้สินตามสัญญาเช่าทางการเงิน</t>
  </si>
  <si>
    <t>รายการที่ไม่เป็นตัวเงินที่มีสาระสำคัญในงบการเงิน มีดังนี้</t>
  </si>
  <si>
    <t>(หน่วย : 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</si>
  <si>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</si>
  <si>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</si>
  <si>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กำไรขาดทุนเบ็ดเสร็จอื่นสำหรับปี-สุทธิจากภาษีเงินได้</t>
  </si>
  <si>
    <t>...........................................................................</t>
  </si>
  <si>
    <t>..........................................................................</t>
  </si>
  <si>
    <t>ขาดทุนสำหรับปี</t>
  </si>
  <si>
    <t>(..................................................)</t>
  </si>
  <si>
    <t>(................................................)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</si>
  <si>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</si>
  <si>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</si>
  <si>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ขาดทุนต่อหุ้นขั้นพื้นฐาน</t>
  </si>
  <si>
    <t>หุ้นสามัญ   458,773,722 หุ้น มูลค่าหุ้นละ 1.00 บาท</t>
  </si>
  <si>
    <t>เงินกู้ยืมระยะสั้นจากบุคคลหรือกิจการที่เกี่ยวข้องกัน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</si>
  <si>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</si>
  <si>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</si>
  <si>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โอนสินทรัพย์ระหว่างก่อสร้างเป็นค่าใช้จ่าย</t>
  </si>
  <si>
    <t>ขาดทุนจากค่าเผื่อการลดมูลค่าสินค้าคงเหลือ</t>
  </si>
  <si>
    <t>เงินสดและรายการเทียบเท่าเงินสดเพิ่มขึ้น(ลดลง)สุทธิ</t>
  </si>
  <si>
    <t>ผลกระทบจากการเปลี่ยนแปลงอัตราแลกเปลี่ยนที่มีต่อเงินสดและรายการเทียบเท่าเงินสด</t>
  </si>
  <si>
    <t>ยอดคงเหลือ ณ วันที่ 31 ธันวาคม 2561</t>
  </si>
  <si>
    <t>เงินฝากธนาคารที่มีภาระค้ำประกันเพิ่มขึ้น</t>
  </si>
  <si>
    <t>เงินสดสุทธิได้มาจาก(ใช้ไปใน)กิจกรรมจัดหาเงิน</t>
  </si>
  <si>
    <t>31 ธันวาคม 2561</t>
  </si>
  <si>
    <t>หนี้สงสัยจะสูญ (โอนกลับรายการ)</t>
  </si>
  <si>
    <t>ค่าใช้จ่ายภาษีเงินได้</t>
  </si>
  <si>
    <t>……………………………………..กรรมการผู้จัดการ</t>
  </si>
  <si>
    <t xml:space="preserve">                (นายสุรเชษฐ์   กมลมงคลสุข)</t>
  </si>
  <si>
    <t>- โอนทรัพย์สินไม่หมุนเวียนที่ถือไว้เพื่อขายเป็นที่ดิน อาคาร และอุปกรณ์</t>
  </si>
  <si>
    <t>เงินสดจ่ายดอกเบี้ยจ่าย</t>
  </si>
  <si>
    <t>เงินสดรับภาษีเงินได้</t>
  </si>
  <si>
    <t>เงินสดจ่ายภาษีเงินได้</t>
  </si>
  <si>
    <t>- ซื้อที่ดิน อาคารและอุปกรณ์ซึ่งยังไม่ได้จ่ายชำระ</t>
  </si>
  <si>
    <t xml:space="preserve">โอนส่วนเกินมูลค่าหุ้นล้างผลขาดทุนสะสม </t>
  </si>
  <si>
    <t>ณ วันที่ 31 ธันวาคม 2562</t>
  </si>
  <si>
    <t>31 ธันวาคม 2562</t>
  </si>
  <si>
    <t>หนี้สินไม่หมุนเวียนอื่น</t>
  </si>
  <si>
    <t xml:space="preserve">   ขาดทุนสะสม</t>
  </si>
  <si>
    <t>สำหรับปีสิ้นสุดวันที่ 31 ธันวาคม 2562</t>
  </si>
  <si>
    <t>ยอดคงเหลือ ณ วันที่ 1 มกราคม 2561</t>
  </si>
  <si>
    <t>ยอดคงเหลือ ณ วันที่ 31 ธันวาคม 2562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</si>
  <si>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</si>
  <si>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เงินสดจ่ายซื้อที่ดิน อาคาร และอุปกรณ์</t>
  </si>
  <si>
    <t>เงินสดสุทธิใช้ไปในกิจกรรมลงทุน</t>
  </si>
  <si>
    <t>เงินสดจ่ายเงินกู้ยืมระยะยาวจากสถาบันการเงิน</t>
  </si>
  <si>
    <t>- ซื้อสินทรัพย์โดยการทำสัญญาเช่าระยะยาว</t>
  </si>
  <si>
    <t>- ที่ดิน อาคารและอุปกรณ์ลดลงจากการหักกลบกับเจ้าหนี้เงินประกันผลงาน</t>
  </si>
  <si>
    <t>เงินกู้ยืมระยะสั้นจากบุคคลหรือกิจการอื่น</t>
  </si>
  <si>
    <t>4.1 และ 13</t>
  </si>
  <si>
    <t>(กำไร)ขาดทุนที่ยังไม่เกิดขึ้นจากอัตราแลกเปลี่ยน</t>
  </si>
  <si>
    <t>เพิ่มขึ้นในเงินกู้ยืมระยะสั้นจากสถาบันการเงิน</t>
  </si>
  <si>
    <t>เงินสดรับจากเงินกู้ยืมระยะสั้นจากบุคคลหรือกิจการอื่น</t>
  </si>
  <si>
    <t>เงินสดจ่ายจากการดำเนินงาน</t>
  </si>
  <si>
    <t>เงินสดจ่ายเงินกู้ยืมระยะสั้นจากบุคคลหรือกิจการที่เกี่ยวข้องกัน</t>
  </si>
  <si>
    <t xml:space="preserve">เงินสดสุทธิใช้ไปในกิจกรรมดำเนินงาน </t>
  </si>
  <si>
    <t>ผลขาดทุนจากการประมาณการตามหลักคณิตศาสตร์ประกันภัย</t>
  </si>
  <si>
    <t xml:space="preserve">              (นางสาวพัชรวลัย   กมลมงคลสุข)</t>
  </si>
  <si>
    <t>………………………………….....กรรมการ</t>
  </si>
  <si>
    <t>ประมาณการหนี้สินเพิ่มขึ้น</t>
  </si>
  <si>
    <t>กำไร(ขาดทุน)สะสม</t>
  </si>
  <si>
    <t>รวมส่วนของ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</si>
</sst>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_-* #,##0.00000_-;\-* #,##0.00000_-;_-* &quot;-&quot;??_-;_-@_-"/>
  </numFmts>
  <fonts count="20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4"/>
      <name val="CordiaUPC"/>
      <family val="2"/>
    </font>
    <font>
      <b/>
      <sz val="16"/>
      <color indexed="8"/>
      <name val="Angsana New"/>
      <family val="1"/>
    </font>
    <font>
      <sz val="17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13" fillId="0" borderId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/>
    <xf numFmtId="0" fontId="3" fillId="0" borderId="1" xfId="0" applyFont="1" applyBorder="1" applyAlignment="1">
      <alignment horizontal="center"/>
    </xf>
    <xf numFmtId="164" fontId="4" fillId="0" borderId="0" xfId="1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/>
    <xf numFmtId="164" fontId="4" fillId="0" borderId="0" xfId="1" applyFont="1" applyBorder="1"/>
    <xf numFmtId="0" fontId="4" fillId="0" borderId="1" xfId="0" applyFont="1" applyBorder="1"/>
    <xf numFmtId="165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4" fontId="4" fillId="0" borderId="0" xfId="1" applyFont="1" applyFill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0" fontId="4" fillId="0" borderId="0" xfId="0" applyFont="1" applyFill="1" applyAlignment="1">
      <alignment horizontal="center"/>
    </xf>
    <xf numFmtId="164" fontId="4" fillId="0" borderId="0" xfId="1" applyFont="1" applyFill="1" applyBorder="1" applyAlignment="1">
      <alignment horizontal="right"/>
    </xf>
    <xf numFmtId="0" fontId="4" fillId="0" borderId="0" xfId="6" applyFont="1"/>
    <xf numFmtId="41" fontId="4" fillId="0" borderId="0" xfId="1" applyNumberFormat="1" applyFont="1" applyFill="1"/>
    <xf numFmtId="168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Continuous"/>
    </xf>
    <xf numFmtId="166" fontId="8" fillId="0" borderId="0" xfId="1" applyNumberFormat="1" applyFont="1" applyBorder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8" fillId="0" borderId="3" xfId="1" applyNumberFormat="1" applyFont="1" applyFill="1" applyBorder="1"/>
    <xf numFmtId="166" fontId="4" fillId="0" borderId="0" xfId="1" applyNumberFormat="1" applyFont="1" applyFill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4" fillId="0" borderId="0" xfId="1" applyNumberFormat="1" applyFon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right"/>
    </xf>
    <xf numFmtId="0" fontId="2" fillId="0" borderId="0" xfId="0" applyFont="1" applyFill="1" applyAlignment="1"/>
    <xf numFmtId="166" fontId="4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164" fontId="4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/>
    <xf numFmtId="166" fontId="4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1" xfId="0" quotePrefix="1" applyFont="1" applyFill="1" applyBorder="1" applyAlignment="1">
      <alignment horizontal="center"/>
    </xf>
    <xf numFmtId="0" fontId="4" fillId="0" borderId="0" xfId="0" applyFont="1" applyFill="1" applyBorder="1"/>
    <xf numFmtId="1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7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/>
    <xf numFmtId="0" fontId="3" fillId="0" borderId="0" xfId="0" applyFont="1" applyFill="1" applyBorder="1"/>
    <xf numFmtId="164" fontId="4" fillId="0" borderId="0" xfId="1" applyFont="1" applyFill="1" applyBorder="1" applyAlignment="1">
      <alignment horizontal="center"/>
    </xf>
    <xf numFmtId="165" fontId="8" fillId="0" borderId="1" xfId="1" applyNumberFormat="1" applyFont="1" applyFill="1" applyBorder="1"/>
    <xf numFmtId="168" fontId="4" fillId="0" borderId="0" xfId="4" applyNumberFormat="1" applyFont="1" applyBorder="1" applyAlignment="1"/>
    <xf numFmtId="0" fontId="3" fillId="0" borderId="0" xfId="0" applyFont="1"/>
    <xf numFmtId="0" fontId="4" fillId="0" borderId="0" xfId="7" applyFont="1"/>
    <xf numFmtId="0" fontId="15" fillId="0" borderId="0" xfId="0" applyFont="1"/>
    <xf numFmtId="169" fontId="4" fillId="0" borderId="1" xfId="0" applyNumberFormat="1" applyFont="1" applyBorder="1" applyAlignment="1">
      <alignment horizontal="centerContinuous"/>
    </xf>
    <xf numFmtId="169" fontId="4" fillId="0" borderId="0" xfId="1" applyNumberFormat="1" applyFont="1" applyFill="1"/>
    <xf numFmtId="169" fontId="4" fillId="0" borderId="0" xfId="0" applyNumberFormat="1" applyFont="1"/>
    <xf numFmtId="169" fontId="4" fillId="0" borderId="1" xfId="0" applyNumberFormat="1" applyFont="1" applyBorder="1" applyAlignment="1">
      <alignment horizontal="center"/>
    </xf>
    <xf numFmtId="165" fontId="4" fillId="0" borderId="2" xfId="1" applyNumberFormat="1" applyFont="1" applyFill="1" applyBorder="1"/>
    <xf numFmtId="165" fontId="4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Border="1"/>
    <xf numFmtId="165" fontId="4" fillId="0" borderId="5" xfId="1" applyNumberFormat="1" applyFont="1" applyFill="1" applyBorder="1" applyAlignment="1">
      <alignment horizontal="center"/>
    </xf>
    <xf numFmtId="165" fontId="15" fillId="0" borderId="0" xfId="1" applyNumberFormat="1" applyFont="1" applyFill="1" applyBorder="1"/>
    <xf numFmtId="1" fontId="16" fillId="0" borderId="0" xfId="0" applyNumberFormat="1" applyFont="1" applyFill="1" applyBorder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65" fontId="17" fillId="0" borderId="0" xfId="1" applyNumberFormat="1" applyFont="1" applyFill="1" applyBorder="1"/>
    <xf numFmtId="165" fontId="4" fillId="0" borderId="1" xfId="0" applyNumberFormat="1" applyFont="1" applyFill="1" applyBorder="1" applyAlignment="1">
      <alignment horizontal="center"/>
    </xf>
    <xf numFmtId="165" fontId="3" fillId="0" borderId="1" xfId="0" quotePrefix="1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left"/>
    </xf>
    <xf numFmtId="165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0" xfId="0" quotePrefix="1" applyFont="1"/>
    <xf numFmtId="166" fontId="4" fillId="0" borderId="0" xfId="0" applyNumberFormat="1" applyFont="1" applyFill="1"/>
    <xf numFmtId="166" fontId="4" fillId="0" borderId="1" xfId="0" applyNumberFormat="1" applyFont="1" applyFill="1" applyBorder="1"/>
    <xf numFmtId="166" fontId="4" fillId="0" borderId="0" xfId="1" applyNumberFormat="1" applyFont="1" applyFill="1"/>
    <xf numFmtId="166" fontId="2" fillId="0" borderId="0" xfId="0" applyNumberFormat="1" applyFont="1" applyFill="1"/>
    <xf numFmtId="166" fontId="2" fillId="0" borderId="0" xfId="0" applyNumberFormat="1" applyFont="1" applyFill="1" applyAlignment="1"/>
    <xf numFmtId="165" fontId="4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center"/>
    </xf>
    <xf numFmtId="0" fontId="5" fillId="0" borderId="0" xfId="0" applyFont="1"/>
    <xf numFmtId="0" fontId="19" fillId="0" borderId="0" xfId="0" applyFont="1" applyFill="1" applyAlignment="1">
      <alignment horizontal="center"/>
    </xf>
    <xf numFmtId="165" fontId="19" fillId="0" borderId="0" xfId="1" applyNumberFormat="1" applyFont="1" applyFill="1"/>
    <xf numFmtId="164" fontId="19" fillId="0" borderId="0" xfId="1" applyFont="1" applyFill="1"/>
    <xf numFmtId="164" fontId="4" fillId="0" borderId="0" xfId="7" applyNumberFormat="1" applyFont="1"/>
    <xf numFmtId="0" fontId="17" fillId="0" borderId="0" xfId="0" applyFont="1" applyFill="1" applyAlignment="1">
      <alignment horizontal="center"/>
    </xf>
    <xf numFmtId="165" fontId="8" fillId="0" borderId="4" xfId="1" applyNumberFormat="1" applyFont="1" applyFill="1" applyBorder="1"/>
    <xf numFmtId="166" fontId="8" fillId="0" borderId="2" xfId="1" applyNumberFormat="1" applyFont="1" applyFill="1" applyBorder="1"/>
    <xf numFmtId="168" fontId="4" fillId="0" borderId="4" xfId="1" applyNumberFormat="1" applyFont="1" applyFill="1" applyBorder="1" applyAlignment="1">
      <alignment horizontal="right"/>
    </xf>
    <xf numFmtId="165" fontId="4" fillId="0" borderId="4" xfId="1" applyNumberFormat="1" applyFont="1" applyFill="1" applyBorder="1"/>
    <xf numFmtId="0" fontId="15" fillId="0" borderId="0" xfId="0" applyFont="1" applyFill="1"/>
    <xf numFmtId="0" fontId="15" fillId="0" borderId="1" xfId="0" applyFont="1" applyFill="1" applyBorder="1"/>
    <xf numFmtId="0" fontId="18" fillId="0" borderId="1" xfId="0" applyFont="1" applyFill="1" applyBorder="1" applyAlignment="1">
      <alignment horizontal="center"/>
    </xf>
    <xf numFmtId="41" fontId="15" fillId="0" borderId="0" xfId="1" applyNumberFormat="1" applyFont="1" applyFill="1"/>
    <xf numFmtId="166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right"/>
    </xf>
    <xf numFmtId="168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166" fontId="15" fillId="0" borderId="1" xfId="1" applyNumberFormat="1" applyFont="1" applyFill="1" applyBorder="1" applyAlignment="1">
      <alignment horizontal="right"/>
    </xf>
    <xf numFmtId="168" fontId="15" fillId="0" borderId="2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right"/>
    </xf>
    <xf numFmtId="0" fontId="11" fillId="0" borderId="0" xfId="0" applyFont="1" applyFill="1"/>
    <xf numFmtId="0" fontId="17" fillId="0" borderId="0" xfId="0" applyFont="1" applyFill="1" applyAlignment="1">
      <alignment horizontal="center"/>
    </xf>
    <xf numFmtId="168" fontId="8" fillId="0" borderId="0" xfId="1" applyNumberFormat="1" applyFont="1" applyFill="1" applyBorder="1"/>
    <xf numFmtId="41" fontId="8" fillId="0" borderId="0" xfId="1" applyNumberFormat="1" applyFont="1" applyFill="1" applyBorder="1"/>
    <xf numFmtId="0" fontId="4" fillId="0" borderId="0" xfId="7" applyFont="1" applyBorder="1"/>
    <xf numFmtId="0" fontId="3" fillId="0" borderId="0" xfId="0" applyFont="1" applyAlignment="1">
      <alignment horizontal="center"/>
    </xf>
    <xf numFmtId="2" fontId="4" fillId="0" borderId="0" xfId="0" applyNumberFormat="1" applyFont="1" applyFill="1"/>
    <xf numFmtId="2" fontId="3" fillId="0" borderId="1" xfId="0" applyNumberFormat="1" applyFont="1" applyFill="1" applyBorder="1" applyAlignment="1">
      <alignment horizontal="right"/>
    </xf>
    <xf numFmtId="2" fontId="3" fillId="0" borderId="1" xfId="0" quotePrefix="1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4" fillId="0" borderId="0" xfId="1" applyNumberFormat="1" applyFont="1" applyFill="1" applyAlignment="1">
      <alignment horizontal="center"/>
    </xf>
    <xf numFmtId="2" fontId="4" fillId="0" borderId="0" xfId="1" applyNumberFormat="1" applyFont="1" applyFill="1"/>
    <xf numFmtId="2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horizontal="center"/>
    </xf>
    <xf numFmtId="165" fontId="3" fillId="0" borderId="1" xfId="1" quotePrefix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left"/>
    </xf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" fontId="3" fillId="0" borderId="1" xfId="0" quotePrefix="1" applyNumberFormat="1" applyFont="1" applyFill="1" applyBorder="1" applyAlignment="1">
      <alignment horizontal="center"/>
    </xf>
    <xf numFmtId="168" fontId="15" fillId="0" borderId="1" xfId="1" applyNumberFormat="1" applyFont="1" applyFill="1" applyBorder="1" applyAlignment="1">
      <alignment horizontal="right"/>
    </xf>
    <xf numFmtId="168" fontId="15" fillId="0" borderId="0" xfId="1" applyNumberFormat="1" applyFont="1" applyFill="1" applyBorder="1" applyAlignment="1">
      <alignment horizontal="right"/>
    </xf>
    <xf numFmtId="168" fontId="15" fillId="0" borderId="3" xfId="1" applyNumberFormat="1" applyFont="1" applyFill="1" applyBorder="1" applyAlignment="1">
      <alignment horizontal="right"/>
    </xf>
    <xf numFmtId="168" fontId="15" fillId="0" borderId="4" xfId="1" applyNumberFormat="1" applyFont="1" applyFill="1" applyBorder="1" applyAlignment="1">
      <alignment horizontal="right"/>
    </xf>
    <xf numFmtId="43" fontId="15" fillId="0" borderId="0" xfId="1" applyNumberFormat="1" applyFont="1" applyFill="1" applyBorder="1" applyAlignment="1">
      <alignment horizontal="right"/>
    </xf>
    <xf numFmtId="2" fontId="17" fillId="0" borderId="0" xfId="1" applyNumberFormat="1" applyFont="1" applyFill="1" applyBorder="1"/>
    <xf numFmtId="2" fontId="16" fillId="0" borderId="0" xfId="0" applyNumberFormat="1" applyFont="1" applyFill="1" applyBorder="1" applyAlignment="1">
      <alignment horizontal="center"/>
    </xf>
    <xf numFmtId="2" fontId="17" fillId="0" borderId="0" xfId="1" applyNumberFormat="1" applyFont="1" applyFill="1"/>
    <xf numFmtId="2" fontId="4" fillId="0" borderId="5" xfId="1" applyNumberFormat="1" applyFont="1" applyFill="1" applyBorder="1" applyAlignment="1">
      <alignment horizontal="center"/>
    </xf>
    <xf numFmtId="2" fontId="19" fillId="0" borderId="0" xfId="1" applyNumberFormat="1" applyFont="1" applyFill="1"/>
    <xf numFmtId="2" fontId="4" fillId="0" borderId="0" xfId="0" applyNumberFormat="1" applyFont="1" applyFill="1" applyAlignment="1">
      <alignment horizontal="center"/>
    </xf>
    <xf numFmtId="170" fontId="4" fillId="0" borderId="0" xfId="1" applyNumberFormat="1" applyFont="1" applyFill="1" applyAlignment="1">
      <alignment horizontal="center"/>
    </xf>
    <xf numFmtId="170" fontId="4" fillId="0" borderId="1" xfId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left"/>
    </xf>
    <xf numFmtId="170" fontId="8" fillId="0" borderId="1" xfId="1" applyNumberFormat="1" applyFont="1" applyFill="1" applyBorder="1"/>
    <xf numFmtId="170" fontId="4" fillId="0" borderId="0" xfId="1" applyNumberFormat="1" applyFont="1" applyFill="1" applyAlignment="1">
      <alignment horizontal="right"/>
    </xf>
    <xf numFmtId="170" fontId="15" fillId="0" borderId="0" xfId="1" applyNumberFormat="1" applyFont="1" applyFill="1" applyBorder="1"/>
    <xf numFmtId="170" fontId="8" fillId="0" borderId="0" xfId="1" applyNumberFormat="1" applyFont="1" applyFill="1" applyBorder="1"/>
    <xf numFmtId="170" fontId="4" fillId="0" borderId="0" xfId="1" applyNumberFormat="1" applyFont="1" applyFill="1" applyBorder="1"/>
    <xf numFmtId="170" fontId="17" fillId="0" borderId="0" xfId="1" applyNumberFormat="1" applyFont="1" applyFill="1" applyBorder="1"/>
    <xf numFmtId="170" fontId="4" fillId="0" borderId="0" xfId="1" applyNumberFormat="1" applyFont="1" applyFill="1"/>
    <xf numFmtId="1" fontId="4" fillId="0" borderId="0" xfId="0" applyNumberFormat="1" applyFont="1" applyFill="1"/>
    <xf numFmtId="0" fontId="15" fillId="0" borderId="0" xfId="0" applyFont="1" applyFill="1" applyAlignment="1"/>
    <xf numFmtId="0" fontId="4" fillId="0" borderId="0" xfId="0" applyFont="1" applyFill="1" applyAlignment="1"/>
    <xf numFmtId="16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16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5" fontId="4" fillId="0" borderId="0" xfId="0" applyNumberFormat="1" applyFont="1"/>
    <xf numFmtId="164" fontId="8" fillId="0" borderId="0" xfId="1" applyFont="1" applyFill="1" applyBorder="1"/>
    <xf numFmtId="43" fontId="4" fillId="0" borderId="0" xfId="0" applyNumberFormat="1" applyFont="1"/>
    <xf numFmtId="165" fontId="17" fillId="0" borderId="0" xfId="1" applyNumberFormat="1" applyFont="1" applyFill="1"/>
    <xf numFmtId="164" fontId="17" fillId="0" borderId="0" xfId="1" applyFont="1" applyFill="1"/>
    <xf numFmtId="165" fontId="11" fillId="0" borderId="0" xfId="1" applyNumberFormat="1" applyFont="1" applyFill="1"/>
    <xf numFmtId="0" fontId="11" fillId="0" borderId="0" xfId="0" applyFont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0" xfId="0" applyFont="1" applyAlignment="1"/>
    <xf numFmtId="164" fontId="4" fillId="0" borderId="0" xfId="1" applyFont="1" applyAlignment="1"/>
    <xf numFmtId="0" fontId="1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8">
    <cellStyle name="Comma" xfId="1" builtinId="3"/>
    <cellStyle name="Comma 10_1 เงินสดและเงินฝากธนาคาร" xfId="2"/>
    <cellStyle name="Comma 13 3" xfId="3"/>
    <cellStyle name="Comma 2" xfId="4"/>
    <cellStyle name="Comma 2 11" xfId="5"/>
    <cellStyle name="Normal" xfId="0" builtinId="0"/>
    <cellStyle name="Normal 2" xfId="6"/>
    <cellStyle name="Normal_Ub-q2'53T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raiporn%20Janthon\Desktop\New%20folder%20(3)\TMC-q4'62T2..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6-8"/>
      <sheetName val="Page 9"/>
      <sheetName val="page 10"/>
      <sheetName val="Page 11"/>
      <sheetName val="Page 12"/>
    </sheetNames>
    <sheetDataSet>
      <sheetData sheetId="0" refreshError="1">
        <row r="68">
          <cell r="A68" t="str">
            <v>บริษัท ที.เอ็ม.ซี.อุตสาหกรรม จำกัด (มหาชน)</v>
          </cell>
        </row>
      </sheetData>
      <sheetData sheetId="1" refreshError="1">
        <row r="21">
          <cell r="F21">
            <v>-16659655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zoomScaleNormal="100" zoomScaleSheetLayoutView="80" workbookViewId="0"/>
  </sheetViews>
  <sheetFormatPr defaultColWidth="20.140625" defaultRowHeight="24" customHeight="1"/>
  <cols>
    <col min="1" max="3" width="2.7109375" style="8" customWidth="1"/>
    <col min="4" max="4" width="41" style="8" customWidth="1"/>
    <col min="5" max="5" width="9.7109375" style="18" bestFit="1" customWidth="1"/>
    <col min="6" max="6" width="17.7109375" style="57" customWidth="1"/>
    <col min="7" max="7" width="1.28515625" style="18" customWidth="1"/>
    <col min="8" max="8" width="17.7109375" style="124" customWidth="1"/>
    <col min="9" max="16384" width="20.140625" style="8"/>
  </cols>
  <sheetData>
    <row r="1" spans="1:8" ht="23.25">
      <c r="H1" s="158">
        <v>6</v>
      </c>
    </row>
    <row r="2" spans="1:8" ht="24" customHeight="1">
      <c r="A2" s="173" t="s">
        <v>51</v>
      </c>
      <c r="B2" s="173"/>
      <c r="C2" s="173"/>
      <c r="D2" s="173"/>
      <c r="E2" s="173"/>
      <c r="F2" s="173"/>
      <c r="G2" s="173"/>
      <c r="H2" s="173"/>
    </row>
    <row r="3" spans="1:8" ht="24" customHeight="1">
      <c r="A3" s="173" t="s">
        <v>39</v>
      </c>
      <c r="B3" s="173"/>
      <c r="C3" s="173"/>
      <c r="D3" s="173"/>
      <c r="E3" s="173"/>
      <c r="F3" s="173"/>
      <c r="G3" s="173"/>
      <c r="H3" s="173"/>
    </row>
    <row r="4" spans="1:8" ht="24" customHeight="1">
      <c r="A4" s="173" t="s">
        <v>110</v>
      </c>
      <c r="B4" s="173"/>
      <c r="C4" s="173"/>
      <c r="D4" s="173"/>
      <c r="E4" s="173"/>
      <c r="F4" s="173"/>
      <c r="G4" s="173"/>
      <c r="H4" s="173"/>
    </row>
    <row r="5" spans="1:8" ht="24" customHeight="1">
      <c r="A5" s="27"/>
      <c r="B5" s="27"/>
      <c r="C5" s="27"/>
      <c r="D5" s="27"/>
      <c r="E5" s="47"/>
      <c r="F5" s="81"/>
      <c r="G5" s="47"/>
      <c r="H5" s="125" t="s">
        <v>76</v>
      </c>
    </row>
    <row r="6" spans="1:8" ht="24" customHeight="1">
      <c r="A6" s="33"/>
      <c r="B6" s="33"/>
      <c r="C6" s="33"/>
      <c r="D6" s="33"/>
      <c r="E6" s="34" t="s">
        <v>36</v>
      </c>
      <c r="F6" s="82" t="s">
        <v>111</v>
      </c>
      <c r="G6" s="49"/>
      <c r="H6" s="126" t="s">
        <v>99</v>
      </c>
    </row>
    <row r="7" spans="1:8" ht="24" customHeight="1">
      <c r="A7" s="50"/>
      <c r="B7" s="50"/>
      <c r="C7" s="50"/>
      <c r="D7" s="50"/>
      <c r="E7" s="42"/>
      <c r="F7" s="83"/>
      <c r="G7" s="51"/>
      <c r="H7" s="127"/>
    </row>
    <row r="8" spans="1:8" ht="23.25">
      <c r="A8" s="174" t="s">
        <v>14</v>
      </c>
      <c r="B8" s="174"/>
      <c r="C8" s="174"/>
      <c r="D8" s="174"/>
      <c r="E8" s="52"/>
      <c r="F8" s="58"/>
      <c r="G8" s="52"/>
    </row>
    <row r="9" spans="1:8" ht="24.75" customHeight="1">
      <c r="A9" s="8" t="s">
        <v>0</v>
      </c>
    </row>
    <row r="10" spans="1:8" ht="24.75" customHeight="1">
      <c r="B10" s="8" t="s">
        <v>15</v>
      </c>
      <c r="E10" s="18">
        <v>5</v>
      </c>
      <c r="F10" s="17">
        <v>9802013</v>
      </c>
      <c r="G10" s="54"/>
      <c r="H10" s="17">
        <v>9099451</v>
      </c>
    </row>
    <row r="11" spans="1:8" ht="24.75" customHeight="1">
      <c r="B11" s="8" t="s">
        <v>41</v>
      </c>
      <c r="E11" s="18">
        <v>6</v>
      </c>
      <c r="F11" s="17">
        <v>144817623</v>
      </c>
      <c r="G11" s="54"/>
      <c r="H11" s="17">
        <v>32990225</v>
      </c>
    </row>
    <row r="12" spans="1:8" ht="24.75" customHeight="1">
      <c r="B12" s="8" t="s">
        <v>11</v>
      </c>
      <c r="E12" s="18">
        <v>7</v>
      </c>
      <c r="F12" s="17">
        <v>85081750</v>
      </c>
      <c r="G12" s="54"/>
      <c r="H12" s="17">
        <v>128222677</v>
      </c>
    </row>
    <row r="13" spans="1:8" ht="24.75" customHeight="1">
      <c r="B13" s="8" t="s">
        <v>12</v>
      </c>
      <c r="F13" s="17">
        <v>1111207</v>
      </c>
      <c r="G13" s="36"/>
      <c r="H13" s="17">
        <v>1216941</v>
      </c>
    </row>
    <row r="14" spans="1:8" ht="24.75" customHeight="1">
      <c r="C14" s="8" t="s">
        <v>16</v>
      </c>
      <c r="F14" s="72">
        <f>SUM(F10:F13)</f>
        <v>240812593</v>
      </c>
      <c r="G14" s="55"/>
      <c r="H14" s="72">
        <f>SUM(H10:H13)</f>
        <v>171529294</v>
      </c>
    </row>
    <row r="15" spans="1:8" ht="24.75" customHeight="1">
      <c r="A15" s="8" t="s">
        <v>1</v>
      </c>
      <c r="F15" s="54"/>
      <c r="G15" s="52"/>
      <c r="H15" s="129"/>
    </row>
    <row r="16" spans="1:8" ht="24.75" customHeight="1">
      <c r="B16" s="8" t="s">
        <v>52</v>
      </c>
      <c r="E16" s="18">
        <v>8</v>
      </c>
      <c r="F16" s="54">
        <v>14287314</v>
      </c>
      <c r="G16" s="52"/>
      <c r="H16" s="54">
        <v>14146740</v>
      </c>
    </row>
    <row r="17" spans="1:8" ht="24.75" customHeight="1">
      <c r="B17" s="8" t="s">
        <v>53</v>
      </c>
      <c r="E17" s="18">
        <v>9</v>
      </c>
      <c r="F17" s="12">
        <v>19998000</v>
      </c>
      <c r="G17" s="36"/>
      <c r="H17" s="12">
        <v>19998000</v>
      </c>
    </row>
    <row r="18" spans="1:8" ht="24.75" customHeight="1">
      <c r="B18" s="8" t="s">
        <v>61</v>
      </c>
      <c r="E18" s="18">
        <v>10</v>
      </c>
      <c r="F18" s="12">
        <v>600799384</v>
      </c>
      <c r="G18" s="36"/>
      <c r="H18" s="12">
        <v>628132611</v>
      </c>
    </row>
    <row r="19" spans="1:8" ht="24.75" customHeight="1">
      <c r="B19" s="8" t="s">
        <v>54</v>
      </c>
      <c r="E19" s="18">
        <v>11</v>
      </c>
      <c r="F19" s="12">
        <v>2098920</v>
      </c>
      <c r="G19" s="36"/>
      <c r="H19" s="12">
        <v>4138693</v>
      </c>
    </row>
    <row r="20" spans="1:8" ht="24.75" customHeight="1">
      <c r="B20" s="8" t="s">
        <v>13</v>
      </c>
      <c r="F20" s="12">
        <v>3795214</v>
      </c>
      <c r="G20" s="36"/>
      <c r="H20" s="12">
        <v>4333634</v>
      </c>
    </row>
    <row r="21" spans="1:8" ht="24.75" customHeight="1">
      <c r="C21" s="8" t="s">
        <v>17</v>
      </c>
      <c r="E21" s="56"/>
      <c r="F21" s="72">
        <f>SUM(F16:F20)</f>
        <v>640978832</v>
      </c>
      <c r="G21" s="55"/>
      <c r="H21" s="72">
        <f>SUM(H16:H20)</f>
        <v>670749678</v>
      </c>
    </row>
    <row r="22" spans="1:8" ht="24.75" customHeight="1" thickBot="1">
      <c r="D22" s="8" t="s">
        <v>18</v>
      </c>
      <c r="F22" s="105">
        <f>+F14+F21</f>
        <v>881791425</v>
      </c>
      <c r="G22" s="55"/>
      <c r="H22" s="105">
        <f>+H14+H21</f>
        <v>842278972</v>
      </c>
    </row>
    <row r="23" spans="1:8" ht="24" customHeight="1" thickTop="1">
      <c r="F23" s="55"/>
      <c r="G23" s="55"/>
      <c r="H23" s="130"/>
    </row>
    <row r="24" spans="1:8" ht="24" customHeight="1">
      <c r="F24" s="55"/>
      <c r="G24" s="55"/>
      <c r="H24" s="130"/>
    </row>
    <row r="25" spans="1:8" ht="24" customHeight="1">
      <c r="A25" s="78"/>
      <c r="B25" s="78"/>
      <c r="C25" s="78"/>
      <c r="D25" s="78"/>
      <c r="E25" s="79"/>
      <c r="F25" s="80"/>
      <c r="G25" s="80"/>
      <c r="H25" s="142"/>
    </row>
    <row r="26" spans="1:8" ht="24" customHeight="1">
      <c r="A26" s="175" t="s">
        <v>80</v>
      </c>
      <c r="B26" s="175"/>
      <c r="C26" s="175"/>
      <c r="D26" s="175"/>
      <c r="E26" s="175" t="s">
        <v>81</v>
      </c>
      <c r="F26" s="175"/>
      <c r="G26" s="175"/>
      <c r="H26" s="175"/>
    </row>
    <row r="27" spans="1:8" ht="24" customHeight="1">
      <c r="A27" s="175" t="s">
        <v>83</v>
      </c>
      <c r="B27" s="175"/>
      <c r="C27" s="175"/>
      <c r="D27" s="175"/>
      <c r="E27" s="175" t="s">
        <v>84</v>
      </c>
      <c r="F27" s="175"/>
      <c r="G27" s="175"/>
      <c r="H27" s="175"/>
    </row>
    <row r="28" spans="1:8" ht="23.25">
      <c r="F28" s="55"/>
      <c r="G28" s="55"/>
      <c r="H28" s="130"/>
    </row>
    <row r="29" spans="1:8" ht="23.25">
      <c r="F29" s="55"/>
      <c r="G29" s="55"/>
      <c r="H29" s="130"/>
    </row>
    <row r="30" spans="1:8" ht="23.25">
      <c r="F30" s="55"/>
      <c r="G30" s="55"/>
      <c r="H30" s="130"/>
    </row>
    <row r="31" spans="1:8" ht="23.25">
      <c r="F31" s="55"/>
      <c r="G31" s="55"/>
      <c r="H31" s="130"/>
    </row>
    <row r="32" spans="1:8" ht="23.25">
      <c r="F32" s="55"/>
      <c r="G32" s="55"/>
      <c r="H32" s="130"/>
    </row>
    <row r="33" spans="1:8" ht="10.5" customHeight="1">
      <c r="F33" s="55"/>
      <c r="G33" s="55"/>
      <c r="H33" s="130"/>
    </row>
    <row r="34" spans="1:8" ht="29.25" customHeight="1">
      <c r="A34" s="8" t="s">
        <v>2</v>
      </c>
    </row>
    <row r="35" spans="1:8" ht="23.25">
      <c r="H35" s="158">
        <v>7</v>
      </c>
    </row>
    <row r="36" spans="1:8" ht="24" customHeight="1">
      <c r="A36" s="173" t="str">
        <f>+A2</f>
        <v>บริษัท ที.เอ็ม.ซี.อุตสาหกรรม จำกัด (มหาชน)</v>
      </c>
      <c r="B36" s="173"/>
      <c r="C36" s="173"/>
      <c r="D36" s="173"/>
      <c r="E36" s="173"/>
      <c r="F36" s="173"/>
      <c r="G36" s="173"/>
      <c r="H36" s="173"/>
    </row>
    <row r="37" spans="1:8" ht="23.25">
      <c r="A37" s="173" t="str">
        <f>+A3</f>
        <v>งบแสดงฐานะการเงิน</v>
      </c>
      <c r="B37" s="173"/>
      <c r="C37" s="173"/>
      <c r="D37" s="173"/>
      <c r="E37" s="173"/>
      <c r="F37" s="173"/>
      <c r="G37" s="173"/>
      <c r="H37" s="173"/>
    </row>
    <row r="38" spans="1:8" ht="24" customHeight="1">
      <c r="A38" s="173" t="str">
        <f>+A4</f>
        <v>ณ วันที่ 31 ธันวาคม 2562</v>
      </c>
      <c r="B38" s="173"/>
      <c r="C38" s="173"/>
      <c r="D38" s="173"/>
      <c r="E38" s="173"/>
      <c r="F38" s="173"/>
      <c r="G38" s="173"/>
      <c r="H38" s="173"/>
    </row>
    <row r="39" spans="1:8" s="59" customFormat="1" ht="23.25">
      <c r="A39" s="27"/>
      <c r="B39" s="27"/>
      <c r="C39" s="27"/>
      <c r="D39" s="27"/>
      <c r="E39" s="34"/>
      <c r="F39" s="84"/>
      <c r="G39" s="34"/>
      <c r="H39" s="125" t="str">
        <f>+H5</f>
        <v>(หน่วย : บาท)</v>
      </c>
    </row>
    <row r="40" spans="1:8" s="59" customFormat="1" ht="23.25">
      <c r="A40" s="60"/>
      <c r="B40" s="60"/>
      <c r="C40" s="60"/>
      <c r="D40" s="60"/>
      <c r="E40" s="34" t="s">
        <v>36</v>
      </c>
      <c r="F40" s="82" t="str">
        <f>F6</f>
        <v>31 ธันวาคม 2562</v>
      </c>
      <c r="G40" s="49"/>
      <c r="H40" s="126" t="str">
        <f>H6</f>
        <v>31 ธันวาคม 2561</v>
      </c>
    </row>
    <row r="41" spans="1:8" s="59" customFormat="1" ht="23.25">
      <c r="A41" s="61"/>
      <c r="B41" s="61"/>
      <c r="C41" s="61"/>
      <c r="D41" s="61"/>
      <c r="E41" s="42"/>
      <c r="F41" s="85" t="s">
        <v>58</v>
      </c>
      <c r="G41" s="77"/>
      <c r="H41" s="143" t="s">
        <v>59</v>
      </c>
    </row>
    <row r="42" spans="1:8" ht="24.75" customHeight="1">
      <c r="A42" s="174" t="s">
        <v>19</v>
      </c>
      <c r="B42" s="174"/>
      <c r="C42" s="174"/>
      <c r="D42" s="174"/>
    </row>
    <row r="43" spans="1:8" ht="24.75" customHeight="1">
      <c r="A43" s="8" t="s">
        <v>3</v>
      </c>
    </row>
    <row r="44" spans="1:8" ht="24.75" customHeight="1">
      <c r="B44" s="8" t="s">
        <v>62</v>
      </c>
      <c r="E44" s="18">
        <v>12</v>
      </c>
      <c r="F44" s="54">
        <v>164279683</v>
      </c>
      <c r="G44" s="54"/>
      <c r="H44" s="54">
        <v>152584071</v>
      </c>
    </row>
    <row r="45" spans="1:8" ht="24.75" customHeight="1">
      <c r="B45" s="8" t="s">
        <v>42</v>
      </c>
      <c r="E45" s="18" t="s">
        <v>124</v>
      </c>
      <c r="F45" s="54">
        <v>131594159</v>
      </c>
      <c r="G45" s="54"/>
      <c r="H45" s="54">
        <v>90186645</v>
      </c>
    </row>
    <row r="46" spans="1:8" ht="24.75" customHeight="1">
      <c r="B46" s="8" t="s">
        <v>89</v>
      </c>
      <c r="E46" s="18">
        <v>4.0999999999999996</v>
      </c>
      <c r="F46" s="54">
        <v>10000000</v>
      </c>
      <c r="G46" s="54"/>
      <c r="H46" s="54">
        <v>10000000</v>
      </c>
    </row>
    <row r="47" spans="1:8" ht="24.75" customHeight="1">
      <c r="B47" s="8" t="s">
        <v>123</v>
      </c>
      <c r="E47" s="18">
        <v>14</v>
      </c>
      <c r="F47" s="54">
        <v>47000000</v>
      </c>
      <c r="G47" s="54"/>
      <c r="H47" s="54">
        <v>0</v>
      </c>
    </row>
    <row r="48" spans="1:8" ht="24.75" customHeight="1">
      <c r="B48" s="8" t="s">
        <v>47</v>
      </c>
      <c r="F48" s="54"/>
      <c r="G48" s="58"/>
      <c r="H48" s="54"/>
    </row>
    <row r="49" spans="1:8" ht="24.75" customHeight="1">
      <c r="C49" s="8" t="s">
        <v>22</v>
      </c>
      <c r="E49" s="18">
        <v>15</v>
      </c>
      <c r="F49" s="54">
        <v>48000000</v>
      </c>
      <c r="G49" s="36"/>
      <c r="H49" s="54">
        <v>21500000</v>
      </c>
    </row>
    <row r="50" spans="1:8" ht="24.75" customHeight="1">
      <c r="C50" s="8" t="s">
        <v>72</v>
      </c>
      <c r="E50" s="18">
        <v>16</v>
      </c>
      <c r="F50" s="54">
        <v>351882</v>
      </c>
      <c r="G50" s="58"/>
      <c r="H50" s="54">
        <v>0</v>
      </c>
    </row>
    <row r="51" spans="1:8" ht="24.75" customHeight="1">
      <c r="B51" s="8" t="s">
        <v>55</v>
      </c>
      <c r="E51" s="18">
        <v>17</v>
      </c>
      <c r="F51" s="54">
        <v>11149087</v>
      </c>
      <c r="G51" s="58"/>
      <c r="H51" s="54">
        <v>8875257</v>
      </c>
    </row>
    <row r="52" spans="1:8" ht="24.75" customHeight="1">
      <c r="B52" s="8" t="s">
        <v>20</v>
      </c>
      <c r="F52" s="54">
        <v>6392115</v>
      </c>
      <c r="G52" s="58"/>
      <c r="H52" s="54">
        <v>1413252</v>
      </c>
    </row>
    <row r="53" spans="1:8" ht="24.75" customHeight="1">
      <c r="D53" s="8" t="s">
        <v>21</v>
      </c>
      <c r="F53" s="72">
        <f>SUM(F44:F52)</f>
        <v>418766926</v>
      </c>
      <c r="G53" s="55"/>
      <c r="H53" s="72">
        <f>SUM(H44:H52)</f>
        <v>284559225</v>
      </c>
    </row>
    <row r="54" spans="1:8" ht="24.75" customHeight="1">
      <c r="A54" s="8" t="s">
        <v>4</v>
      </c>
      <c r="F54" s="54"/>
      <c r="G54" s="52"/>
      <c r="H54" s="129"/>
    </row>
    <row r="55" spans="1:8" ht="24.75" customHeight="1">
      <c r="B55" s="8" t="s">
        <v>22</v>
      </c>
      <c r="E55" s="18">
        <v>15</v>
      </c>
      <c r="F55" s="54">
        <v>0</v>
      </c>
      <c r="G55" s="36"/>
      <c r="H55" s="54">
        <v>46000000</v>
      </c>
    </row>
    <row r="56" spans="1:8" ht="24.75" customHeight="1">
      <c r="B56" s="3" t="s">
        <v>72</v>
      </c>
      <c r="E56" s="18">
        <v>16</v>
      </c>
      <c r="F56" s="54">
        <v>943239</v>
      </c>
      <c r="G56" s="36"/>
      <c r="H56" s="54">
        <v>0</v>
      </c>
    </row>
    <row r="57" spans="1:8" ht="24.75" customHeight="1">
      <c r="B57" s="8" t="s">
        <v>43</v>
      </c>
      <c r="E57" s="18">
        <v>18</v>
      </c>
      <c r="F57" s="54">
        <v>37686427</v>
      </c>
      <c r="G57" s="36"/>
      <c r="H57" s="54">
        <v>11680019</v>
      </c>
    </row>
    <row r="58" spans="1:8" ht="24.75" customHeight="1">
      <c r="B58" s="8" t="s">
        <v>112</v>
      </c>
      <c r="F58" s="54">
        <v>186916</v>
      </c>
      <c r="G58" s="36"/>
      <c r="H58" s="54">
        <v>0</v>
      </c>
    </row>
    <row r="59" spans="1:8" ht="24.75" customHeight="1">
      <c r="D59" s="8" t="s">
        <v>23</v>
      </c>
      <c r="F59" s="72">
        <f>SUM(F55:F58)</f>
        <v>38816582</v>
      </c>
      <c r="G59" s="55"/>
      <c r="H59" s="72">
        <f>SUM(H55:H58)</f>
        <v>57680019</v>
      </c>
    </row>
    <row r="60" spans="1:8" ht="24.75" customHeight="1">
      <c r="D60" s="8" t="s">
        <v>24</v>
      </c>
      <c r="F60" s="72">
        <f>+F53+F59</f>
        <v>457583508</v>
      </c>
      <c r="G60" s="55"/>
      <c r="H60" s="72">
        <f>+H53+H59</f>
        <v>342239244</v>
      </c>
    </row>
    <row r="61" spans="1:8" ht="23.25">
      <c r="G61" s="52"/>
      <c r="H61" s="130"/>
    </row>
    <row r="62" spans="1:8" ht="23.25">
      <c r="H62" s="129"/>
    </row>
    <row r="63" spans="1:8" ht="23.25">
      <c r="A63" s="175" t="s">
        <v>83</v>
      </c>
      <c r="B63" s="175"/>
      <c r="C63" s="175"/>
      <c r="D63" s="175"/>
      <c r="E63" s="175" t="s">
        <v>84</v>
      </c>
      <c r="F63" s="175"/>
      <c r="G63" s="175"/>
      <c r="H63" s="175"/>
    </row>
    <row r="64" spans="1:8" ht="23.25">
      <c r="A64" s="78"/>
      <c r="B64" s="78"/>
      <c r="C64" s="78"/>
      <c r="D64" s="78"/>
      <c r="E64" s="79"/>
      <c r="F64" s="86"/>
      <c r="G64" s="101"/>
      <c r="H64" s="144"/>
    </row>
    <row r="65" spans="1:10" ht="23.25">
      <c r="H65" s="129"/>
    </row>
    <row r="66" spans="1:10" ht="23.25">
      <c r="H66" s="129"/>
    </row>
    <row r="67" spans="1:10" ht="38.25" customHeight="1">
      <c r="A67" s="8" t="s">
        <v>2</v>
      </c>
    </row>
    <row r="68" spans="1:10" ht="23.25">
      <c r="H68" s="158">
        <v>8</v>
      </c>
    </row>
    <row r="69" spans="1:10" ht="24" customHeight="1">
      <c r="A69" s="173" t="str">
        <f>+A36</f>
        <v>บริษัท ที.เอ็ม.ซี.อุตสาหกรรม จำกัด (มหาชน)</v>
      </c>
      <c r="B69" s="173"/>
      <c r="C69" s="173"/>
      <c r="D69" s="173"/>
      <c r="E69" s="173"/>
      <c r="F69" s="173"/>
      <c r="G69" s="173"/>
      <c r="H69" s="173"/>
    </row>
    <row r="70" spans="1:10" ht="23.25">
      <c r="A70" s="173" t="str">
        <f>+A37</f>
        <v>งบแสดงฐานะการเงิน</v>
      </c>
      <c r="B70" s="173"/>
      <c r="C70" s="173"/>
      <c r="D70" s="173"/>
      <c r="E70" s="173"/>
      <c r="F70" s="173"/>
      <c r="G70" s="173"/>
      <c r="H70" s="173"/>
    </row>
    <row r="71" spans="1:10" ht="23.25">
      <c r="A71" s="173" t="str">
        <f>+A38</f>
        <v>ณ วันที่ 31 ธันวาคม 2562</v>
      </c>
      <c r="B71" s="173"/>
      <c r="C71" s="173"/>
      <c r="D71" s="173"/>
      <c r="E71" s="173"/>
      <c r="F71" s="173"/>
      <c r="G71" s="173"/>
      <c r="H71" s="173"/>
    </row>
    <row r="72" spans="1:10" s="59" customFormat="1" ht="23.25">
      <c r="A72" s="27"/>
      <c r="B72" s="27"/>
      <c r="C72" s="27"/>
      <c r="D72" s="27"/>
      <c r="E72" s="34"/>
      <c r="F72" s="84"/>
      <c r="G72" s="34"/>
      <c r="H72" s="125" t="str">
        <f>+H39</f>
        <v>(หน่วย : บาท)</v>
      </c>
    </row>
    <row r="73" spans="1:10" s="59" customFormat="1" ht="23.25">
      <c r="A73" s="60"/>
      <c r="B73" s="60"/>
      <c r="C73" s="60"/>
      <c r="D73" s="60"/>
      <c r="E73" s="34" t="s">
        <v>36</v>
      </c>
      <c r="F73" s="82" t="str">
        <f>F40</f>
        <v>31 ธันวาคม 2562</v>
      </c>
      <c r="G73" s="49"/>
      <c r="H73" s="126" t="str">
        <f>H6</f>
        <v>31 ธันวาคม 2561</v>
      </c>
    </row>
    <row r="74" spans="1:10" s="59" customFormat="1" ht="23.25">
      <c r="A74" s="61"/>
      <c r="B74" s="61"/>
      <c r="C74" s="61"/>
      <c r="D74" s="61"/>
      <c r="E74" s="42"/>
      <c r="F74" s="85" t="s">
        <v>58</v>
      </c>
      <c r="G74" s="77"/>
      <c r="H74" s="143" t="s">
        <v>59</v>
      </c>
    </row>
    <row r="75" spans="1:10" ht="24.75" customHeight="1">
      <c r="A75" s="8" t="s">
        <v>5</v>
      </c>
      <c r="F75" s="53"/>
      <c r="G75" s="51"/>
      <c r="H75" s="128"/>
    </row>
    <row r="76" spans="1:10" ht="24.75" customHeight="1">
      <c r="A76" s="8" t="s">
        <v>25</v>
      </c>
      <c r="E76" s="18">
        <v>19</v>
      </c>
      <c r="H76" s="128"/>
    </row>
    <row r="77" spans="1:10" ht="24.75" customHeight="1">
      <c r="B77" s="8" t="s">
        <v>26</v>
      </c>
    </row>
    <row r="78" spans="1:10" ht="24.75" customHeight="1">
      <c r="C78" s="8" t="s">
        <v>56</v>
      </c>
      <c r="F78" s="55">
        <v>543750000</v>
      </c>
      <c r="G78" s="55"/>
      <c r="H78" s="55">
        <v>543750000</v>
      </c>
    </row>
    <row r="79" spans="1:10" ht="24.75" customHeight="1">
      <c r="B79" s="8" t="s">
        <v>27</v>
      </c>
      <c r="F79" s="75"/>
      <c r="G79" s="62"/>
      <c r="H79" s="145"/>
    </row>
    <row r="80" spans="1:10" ht="24.75" customHeight="1">
      <c r="C80" s="8" t="s">
        <v>88</v>
      </c>
      <c r="F80" s="54">
        <f>+'page 10'!D20</f>
        <v>458773722</v>
      </c>
      <c r="G80" s="62"/>
      <c r="H80" s="54">
        <v>458773722</v>
      </c>
      <c r="J80" s="15"/>
    </row>
    <row r="81" spans="1:10" ht="24.75" customHeight="1">
      <c r="A81" s="8" t="s">
        <v>48</v>
      </c>
      <c r="E81" s="18">
        <v>20</v>
      </c>
      <c r="F81" s="54">
        <f>+'page 10'!E20</f>
        <v>41266006</v>
      </c>
      <c r="G81" s="55"/>
      <c r="H81" s="54">
        <v>109417060</v>
      </c>
      <c r="J81" s="15"/>
    </row>
    <row r="82" spans="1:10" ht="24.75" customHeight="1">
      <c r="A82" s="8" t="s">
        <v>113</v>
      </c>
      <c r="F82" s="54"/>
      <c r="G82" s="52"/>
      <c r="H82" s="128"/>
      <c r="J82" s="15"/>
    </row>
    <row r="83" spans="1:10" ht="24.75" customHeight="1">
      <c r="B83" s="8" t="s">
        <v>28</v>
      </c>
      <c r="F83" s="137">
        <f>+'page 10'!F20</f>
        <v>-75831811</v>
      </c>
      <c r="G83" s="36"/>
      <c r="H83" s="137">
        <v>-68151054</v>
      </c>
      <c r="J83" s="15"/>
    </row>
    <row r="84" spans="1:10" ht="24.75" customHeight="1">
      <c r="D84" s="8" t="s">
        <v>29</v>
      </c>
      <c r="F84" s="55">
        <f>SUM(F80:F83)</f>
        <v>424207917</v>
      </c>
      <c r="G84" s="55"/>
      <c r="H84" s="55">
        <f>SUM(H80:H83)</f>
        <v>500039728</v>
      </c>
      <c r="J84" s="15"/>
    </row>
    <row r="85" spans="1:10" ht="24.75" customHeight="1" thickBot="1">
      <c r="D85" s="8" t="s">
        <v>30</v>
      </c>
      <c r="F85" s="73">
        <f>+F60+F84</f>
        <v>881791425</v>
      </c>
      <c r="G85" s="16"/>
      <c r="H85" s="73">
        <f>+H60+H84</f>
        <v>842278972</v>
      </c>
    </row>
    <row r="86" spans="1:10" thickTop="1">
      <c r="F86" s="169">
        <f>+F85-F22</f>
        <v>0</v>
      </c>
      <c r="G86" s="169"/>
      <c r="H86" s="170">
        <f>+H85-H22</f>
        <v>0</v>
      </c>
    </row>
    <row r="87" spans="1:10" ht="23.25">
      <c r="E87" s="97"/>
      <c r="F87" s="98"/>
      <c r="G87" s="99"/>
      <c r="H87" s="146"/>
    </row>
    <row r="88" spans="1:10" ht="23.25">
      <c r="E88" s="97"/>
      <c r="F88" s="98"/>
      <c r="G88" s="99"/>
      <c r="H88" s="146"/>
    </row>
    <row r="89" spans="1:10" ht="23.25">
      <c r="G89" s="52"/>
      <c r="H89" s="147"/>
    </row>
    <row r="90" spans="1:10" ht="23.25">
      <c r="G90" s="52"/>
      <c r="H90" s="147"/>
    </row>
    <row r="91" spans="1:10" ht="23.25">
      <c r="G91" s="52"/>
      <c r="H91" s="147"/>
    </row>
    <row r="92" spans="1:10" ht="23.25">
      <c r="G92" s="52"/>
      <c r="H92" s="147"/>
    </row>
    <row r="93" spans="1:10" ht="23.25">
      <c r="G93" s="52"/>
      <c r="H93" s="147"/>
    </row>
    <row r="94" spans="1:10" ht="23.25">
      <c r="G94" s="52"/>
      <c r="H94" s="147"/>
    </row>
    <row r="95" spans="1:10" ht="25.5" customHeight="1">
      <c r="G95" s="52"/>
      <c r="H95" s="147"/>
    </row>
    <row r="96" spans="1:10" ht="23.25">
      <c r="A96" s="179" t="s">
        <v>102</v>
      </c>
      <c r="B96" s="179"/>
      <c r="C96" s="179"/>
      <c r="D96" s="179"/>
      <c r="E96" s="178" t="s">
        <v>133</v>
      </c>
      <c r="F96" s="178"/>
      <c r="G96" s="178"/>
      <c r="H96" s="178"/>
      <c r="I96" s="5"/>
    </row>
    <row r="97" spans="1:9" ht="23.25">
      <c r="A97" s="176" t="s">
        <v>103</v>
      </c>
      <c r="B97" s="176"/>
      <c r="C97" s="176"/>
      <c r="D97" s="176"/>
      <c r="E97" s="177" t="s">
        <v>132</v>
      </c>
      <c r="F97" s="177"/>
      <c r="G97" s="177"/>
      <c r="H97" s="177"/>
      <c r="I97" s="5"/>
    </row>
    <row r="98" spans="1:9" ht="23.25">
      <c r="G98" s="52"/>
      <c r="H98" s="147"/>
    </row>
    <row r="99" spans="1:9" ht="23.25">
      <c r="G99" s="52"/>
      <c r="H99" s="147"/>
    </row>
    <row r="100" spans="1:9" ht="23.25">
      <c r="G100" s="52"/>
      <c r="H100" s="147"/>
    </row>
    <row r="101" spans="1:9" ht="26.25" customHeight="1">
      <c r="A101" s="8" t="s">
        <v>2</v>
      </c>
      <c r="G101" s="52"/>
      <c r="H101" s="129"/>
    </row>
  </sheetData>
  <mergeCells count="21">
    <mergeCell ref="A97:D97"/>
    <mergeCell ref="E97:H97"/>
    <mergeCell ref="A38:H38"/>
    <mergeCell ref="A63:D63"/>
    <mergeCell ref="E63:H63"/>
    <mergeCell ref="A42:D42"/>
    <mergeCell ref="E96:H96"/>
    <mergeCell ref="A70:H70"/>
    <mergeCell ref="A69:H69"/>
    <mergeCell ref="A96:D96"/>
    <mergeCell ref="A71:H71"/>
    <mergeCell ref="A2:H2"/>
    <mergeCell ref="A3:H3"/>
    <mergeCell ref="A36:H36"/>
    <mergeCell ref="A37:H37"/>
    <mergeCell ref="A8:D8"/>
    <mergeCell ref="E26:H26"/>
    <mergeCell ref="A4:H4"/>
    <mergeCell ref="A26:D26"/>
    <mergeCell ref="E27:H27"/>
    <mergeCell ref="A27:D27"/>
  </mergeCells>
  <phoneticPr fontId="0" type="noConversion"/>
  <pageMargins left="0.9" right="0.5" top="0.5" bottom="0.6" header="0.1" footer="0.1"/>
  <pageSetup paperSize="9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zoomScaleNormal="100" zoomScaleSheetLayoutView="80" workbookViewId="0"/>
  </sheetViews>
  <sheetFormatPr defaultRowHeight="23.25"/>
  <cols>
    <col min="1" max="1" width="2.5703125" style="8" customWidth="1"/>
    <col min="2" max="2" width="2.28515625" style="8" customWidth="1"/>
    <col min="3" max="3" width="2.140625" style="8" customWidth="1"/>
    <col min="4" max="4" width="52.7109375" style="8" customWidth="1"/>
    <col min="5" max="5" width="9.85546875" style="18" customWidth="1"/>
    <col min="6" max="6" width="13.28515625" style="148" customWidth="1"/>
    <col min="7" max="7" width="1.28515625" style="54" customWidth="1"/>
    <col min="8" max="8" width="13.28515625" style="17" customWidth="1"/>
    <col min="9" max="9" width="9.140625" style="3"/>
    <col min="10" max="10" width="8.85546875" style="3" customWidth="1"/>
    <col min="11" max="16384" width="9.140625" style="3"/>
  </cols>
  <sheetData>
    <row r="1" spans="1:14" ht="24.75">
      <c r="H1" s="171">
        <v>9</v>
      </c>
    </row>
    <row r="2" spans="1:14">
      <c r="A2" s="173" t="s">
        <v>51</v>
      </c>
      <c r="B2" s="173"/>
      <c r="C2" s="173"/>
      <c r="D2" s="173"/>
      <c r="E2" s="173"/>
      <c r="F2" s="173"/>
      <c r="G2" s="173"/>
      <c r="H2" s="173"/>
    </row>
    <row r="3" spans="1:14">
      <c r="A3" s="173" t="s">
        <v>40</v>
      </c>
      <c r="B3" s="173"/>
      <c r="C3" s="173"/>
      <c r="D3" s="173"/>
      <c r="E3" s="173"/>
      <c r="F3" s="173"/>
      <c r="G3" s="173"/>
      <c r="H3" s="173"/>
    </row>
    <row r="4" spans="1:14">
      <c r="A4" s="173" t="s">
        <v>114</v>
      </c>
      <c r="B4" s="173"/>
      <c r="C4" s="173"/>
      <c r="D4" s="173"/>
      <c r="E4" s="173"/>
      <c r="F4" s="173"/>
      <c r="G4" s="173"/>
      <c r="H4" s="173"/>
    </row>
    <row r="5" spans="1:14" s="65" customFormat="1">
      <c r="A5" s="27"/>
      <c r="B5" s="27"/>
      <c r="C5" s="27"/>
      <c r="D5" s="27"/>
      <c r="E5" s="47"/>
      <c r="F5" s="149"/>
      <c r="G5" s="131"/>
      <c r="H5" s="134" t="s">
        <v>76</v>
      </c>
    </row>
    <row r="6" spans="1:14" s="65" customFormat="1">
      <c r="A6" s="33"/>
      <c r="B6" s="33"/>
      <c r="C6" s="33"/>
      <c r="D6" s="33"/>
      <c r="E6" s="34" t="s">
        <v>36</v>
      </c>
      <c r="F6" s="136">
        <v>2562</v>
      </c>
      <c r="G6" s="132"/>
      <c r="H6" s="136">
        <v>2561</v>
      </c>
    </row>
    <row r="7" spans="1:14" s="65" customFormat="1">
      <c r="A7" s="50"/>
      <c r="B7" s="50"/>
      <c r="C7" s="50"/>
      <c r="D7" s="50"/>
      <c r="E7" s="42"/>
      <c r="F7" s="150"/>
      <c r="G7" s="133"/>
      <c r="H7" s="135"/>
    </row>
    <row r="8" spans="1:14" s="66" customFormat="1" ht="24.75" customHeight="1">
      <c r="A8" s="50" t="s">
        <v>63</v>
      </c>
      <c r="B8" s="50"/>
      <c r="C8" s="50"/>
      <c r="D8" s="50"/>
      <c r="E8" s="42"/>
      <c r="F8" s="55">
        <v>542452954</v>
      </c>
      <c r="G8" s="133"/>
      <c r="H8" s="55">
        <v>346156551</v>
      </c>
    </row>
    <row r="9" spans="1:14" s="66" customFormat="1" ht="24.75" customHeight="1">
      <c r="A9" s="50" t="s">
        <v>64</v>
      </c>
      <c r="B9" s="50"/>
      <c r="C9" s="50"/>
      <c r="D9" s="50"/>
      <c r="E9" s="52">
        <v>7</v>
      </c>
      <c r="F9" s="137">
        <v>-505071930</v>
      </c>
      <c r="G9" s="36"/>
      <c r="H9" s="137">
        <v>-319674369</v>
      </c>
    </row>
    <row r="10" spans="1:14" s="66" customFormat="1" ht="24.75" customHeight="1">
      <c r="A10" s="8" t="s">
        <v>67</v>
      </c>
      <c r="B10" s="8"/>
      <c r="C10" s="8"/>
      <c r="D10" s="8"/>
      <c r="E10" s="18"/>
      <c r="F10" s="55">
        <f>+F8+F9</f>
        <v>37381024</v>
      </c>
      <c r="G10" s="36"/>
      <c r="H10" s="55">
        <f>+H8+H9</f>
        <v>26482182</v>
      </c>
    </row>
    <row r="11" spans="1:14" s="66" customFormat="1" ht="24.75" customHeight="1">
      <c r="A11" s="8" t="s">
        <v>31</v>
      </c>
      <c r="B11" s="8"/>
      <c r="C11" s="8"/>
      <c r="D11" s="8"/>
      <c r="E11" s="18"/>
      <c r="F11" s="54">
        <v>1719756</v>
      </c>
      <c r="G11" s="54"/>
      <c r="H11" s="54">
        <v>3465093</v>
      </c>
    </row>
    <row r="12" spans="1:14" s="66" customFormat="1" ht="24.75" customHeight="1">
      <c r="A12" s="8" t="s">
        <v>57</v>
      </c>
      <c r="B12" s="8"/>
      <c r="C12" s="8"/>
      <c r="D12" s="8"/>
      <c r="E12" s="18"/>
      <c r="F12" s="138">
        <v>-22238032</v>
      </c>
      <c r="G12" s="54"/>
      <c r="H12" s="138">
        <v>-21090990</v>
      </c>
    </row>
    <row r="13" spans="1:14" s="66" customFormat="1" ht="24.75" customHeight="1">
      <c r="A13" s="8" t="s">
        <v>33</v>
      </c>
      <c r="B13" s="8"/>
      <c r="C13" s="8"/>
      <c r="D13" s="8"/>
      <c r="E13" s="18"/>
      <c r="F13" s="138">
        <v>-63257752</v>
      </c>
      <c r="G13" s="54"/>
      <c r="H13" s="138">
        <v>-67541142</v>
      </c>
      <c r="J13" s="100"/>
    </row>
    <row r="14" spans="1:14" s="66" customFormat="1" ht="24.75" customHeight="1">
      <c r="A14" s="8" t="s">
        <v>34</v>
      </c>
      <c r="B14" s="8"/>
      <c r="C14" s="8"/>
      <c r="D14" s="8"/>
      <c r="E14" s="18"/>
      <c r="F14" s="137">
        <v>-12777152</v>
      </c>
      <c r="G14" s="36"/>
      <c r="H14" s="137">
        <v>-9466197</v>
      </c>
    </row>
    <row r="15" spans="1:14" s="66" customFormat="1" ht="24.75" customHeight="1">
      <c r="A15" s="8" t="s">
        <v>68</v>
      </c>
      <c r="B15" s="8"/>
      <c r="C15" s="8"/>
      <c r="D15" s="8"/>
      <c r="E15" s="18"/>
      <c r="F15" s="139">
        <f>SUM(F10:F14)</f>
        <v>-59172156</v>
      </c>
      <c r="G15" s="36"/>
      <c r="H15" s="139">
        <f>SUM(H10:H14)</f>
        <v>-68151054</v>
      </c>
      <c r="N15" s="138"/>
    </row>
    <row r="16" spans="1:14" s="66" customFormat="1" ht="24.75" customHeight="1">
      <c r="A16" s="8" t="s">
        <v>101</v>
      </c>
      <c r="B16" s="8"/>
      <c r="C16" s="8"/>
      <c r="D16" s="8"/>
      <c r="E16" s="18">
        <v>23</v>
      </c>
      <c r="F16" s="151">
        <v>0</v>
      </c>
      <c r="G16" s="36"/>
      <c r="H16" s="63">
        <v>0</v>
      </c>
      <c r="K16" s="122"/>
    </row>
    <row r="17" spans="1:8" s="66" customFormat="1" ht="24.75" customHeight="1">
      <c r="A17" s="8" t="s">
        <v>82</v>
      </c>
      <c r="B17" s="8"/>
      <c r="C17" s="8"/>
      <c r="D17" s="8"/>
      <c r="E17" s="18"/>
      <c r="F17" s="115">
        <f>SUM(F15:F15)</f>
        <v>-59172156</v>
      </c>
      <c r="G17" s="36"/>
      <c r="H17" s="115">
        <f>SUM(H15:H15)</f>
        <v>-68151054</v>
      </c>
    </row>
    <row r="18" spans="1:8" s="66" customFormat="1" ht="24.75" customHeight="1">
      <c r="A18" s="8" t="s">
        <v>77</v>
      </c>
      <c r="B18" s="8"/>
      <c r="C18" s="8"/>
      <c r="D18" s="8"/>
      <c r="E18" s="18"/>
      <c r="F18" s="148"/>
      <c r="G18" s="36"/>
      <c r="H18" s="17"/>
    </row>
    <row r="19" spans="1:8" s="66" customFormat="1" ht="24.75" customHeight="1">
      <c r="A19" s="8"/>
      <c r="B19" s="8" t="s">
        <v>78</v>
      </c>
      <c r="C19" s="8"/>
      <c r="D19" s="8"/>
      <c r="E19" s="18"/>
      <c r="F19" s="152"/>
      <c r="G19" s="36"/>
      <c r="H19" s="36"/>
    </row>
    <row r="20" spans="1:8" s="66" customFormat="1" ht="24.75" customHeight="1">
      <c r="A20" s="8"/>
      <c r="B20" s="8"/>
      <c r="C20" s="8" t="s">
        <v>131</v>
      </c>
      <c r="E20" s="18">
        <v>18</v>
      </c>
      <c r="F20" s="137">
        <v>-16659655</v>
      </c>
      <c r="G20" s="36"/>
      <c r="H20" s="137">
        <v>0</v>
      </c>
    </row>
    <row r="21" spans="1:8" s="66" customFormat="1" ht="24.75" customHeight="1">
      <c r="A21" s="8" t="s">
        <v>79</v>
      </c>
      <c r="B21" s="8"/>
      <c r="C21" s="8"/>
      <c r="D21" s="8"/>
      <c r="E21" s="18"/>
      <c r="F21" s="137">
        <f>SUM(F20:F20)</f>
        <v>-16659655</v>
      </c>
      <c r="G21" s="36"/>
      <c r="H21" s="137">
        <f>SUM(H20:H20)</f>
        <v>0</v>
      </c>
    </row>
    <row r="22" spans="1:8" s="66" customFormat="1" ht="24.75" customHeight="1" thickBot="1">
      <c r="A22" s="8" t="s">
        <v>86</v>
      </c>
      <c r="B22" s="8"/>
      <c r="C22" s="8"/>
      <c r="D22" s="8"/>
      <c r="E22" s="56"/>
      <c r="F22" s="140">
        <f>+F17+F21</f>
        <v>-75831811</v>
      </c>
      <c r="G22" s="55"/>
      <c r="H22" s="140">
        <f>+H17+H21</f>
        <v>-68151054</v>
      </c>
    </row>
    <row r="23" spans="1:8" s="66" customFormat="1" ht="18.95" customHeight="1" thickTop="1">
      <c r="A23" s="8"/>
      <c r="B23" s="8"/>
      <c r="C23" s="8"/>
      <c r="D23" s="8"/>
      <c r="E23" s="18"/>
      <c r="F23" s="153"/>
      <c r="G23" s="76"/>
      <c r="H23" s="76"/>
    </row>
    <row r="24" spans="1:8" s="66" customFormat="1" ht="24.75" customHeight="1">
      <c r="A24" s="8" t="s">
        <v>87</v>
      </c>
      <c r="B24" s="8"/>
      <c r="C24" s="8"/>
      <c r="D24" s="8"/>
      <c r="E24" s="18">
        <v>24</v>
      </c>
      <c r="F24" s="141">
        <f>+F17/'Page 6-8'!F80</f>
        <v>-0.12897895664564676</v>
      </c>
      <c r="G24" s="55"/>
      <c r="H24" s="141">
        <f>+H22/'Page 6-8'!H80</f>
        <v>-0.14855047430114143</v>
      </c>
    </row>
    <row r="26" spans="1:8">
      <c r="F26" s="154"/>
      <c r="G26" s="55"/>
      <c r="H26" s="30"/>
    </row>
    <row r="27" spans="1:8">
      <c r="F27" s="155"/>
      <c r="G27" s="55"/>
      <c r="H27" s="55"/>
    </row>
    <row r="28" spans="1:8" s="67" customFormat="1">
      <c r="A28" s="78" t="s">
        <v>80</v>
      </c>
      <c r="B28" s="78"/>
      <c r="C28" s="78"/>
      <c r="D28" s="78"/>
      <c r="E28" s="87" t="s">
        <v>81</v>
      </c>
      <c r="F28" s="156"/>
      <c r="G28" s="55"/>
      <c r="H28" s="55"/>
    </row>
    <row r="29" spans="1:8" s="67" customFormat="1">
      <c r="A29" s="78" t="s">
        <v>83</v>
      </c>
      <c r="B29" s="78"/>
      <c r="C29" s="78"/>
      <c r="D29" s="78"/>
      <c r="E29" s="87" t="s">
        <v>84</v>
      </c>
      <c r="F29" s="156"/>
      <c r="G29" s="55"/>
      <c r="H29" s="55"/>
    </row>
    <row r="30" spans="1:8" s="67" customFormat="1">
      <c r="A30" s="78"/>
      <c r="B30" s="78"/>
      <c r="C30" s="78"/>
      <c r="D30" s="78"/>
      <c r="E30" s="119"/>
      <c r="F30" s="156"/>
      <c r="G30" s="55"/>
      <c r="H30" s="55"/>
    </row>
    <row r="31" spans="1:8" s="67" customFormat="1">
      <c r="A31" s="78"/>
      <c r="B31" s="78"/>
      <c r="C31" s="78"/>
      <c r="D31" s="78"/>
      <c r="E31" s="119"/>
      <c r="F31" s="156"/>
      <c r="G31" s="55"/>
      <c r="H31" s="55"/>
    </row>
    <row r="32" spans="1:8" s="67" customFormat="1">
      <c r="A32" s="8"/>
      <c r="B32" s="8"/>
      <c r="C32" s="8"/>
      <c r="D32" s="8"/>
      <c r="E32" s="18"/>
      <c r="F32" s="155"/>
      <c r="G32" s="55"/>
      <c r="H32" s="55"/>
    </row>
    <row r="33" spans="1:8" s="67" customFormat="1">
      <c r="A33" s="8"/>
      <c r="B33" s="8"/>
      <c r="C33" s="8"/>
      <c r="D33" s="8"/>
      <c r="E33" s="18"/>
      <c r="F33" s="155"/>
      <c r="G33" s="55"/>
      <c r="H33" s="55"/>
    </row>
    <row r="34" spans="1:8" s="67" customFormat="1" ht="17.25" customHeight="1">
      <c r="A34" s="8"/>
      <c r="B34" s="8"/>
      <c r="C34" s="8"/>
      <c r="D34" s="8"/>
      <c r="E34" s="18"/>
      <c r="F34" s="155"/>
      <c r="G34" s="55"/>
      <c r="H34" s="55"/>
    </row>
    <row r="35" spans="1:8" ht="25.5" customHeight="1">
      <c r="A35" s="8" t="s">
        <v>2</v>
      </c>
      <c r="E35" s="8"/>
      <c r="F35" s="157"/>
      <c r="G35" s="17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2"/>
  <sheetViews>
    <sheetView zoomScaleNormal="100" zoomScaleSheetLayoutView="70" workbookViewId="0"/>
  </sheetViews>
  <sheetFormatPr defaultRowHeight="23.25"/>
  <cols>
    <col min="1" max="1" width="2.28515625" style="3" customWidth="1"/>
    <col min="2" max="2" width="34.140625" style="3" customWidth="1"/>
    <col min="3" max="3" width="9.28515625" style="3" customWidth="1"/>
    <col min="4" max="5" width="12.7109375" style="3" customWidth="1"/>
    <col min="6" max="6" width="16.7109375" style="70" customWidth="1"/>
    <col min="7" max="7" width="12.5703125" style="3" bestFit="1" customWidth="1"/>
    <col min="8" max="16384" width="9.140625" style="3"/>
  </cols>
  <sheetData>
    <row r="1" spans="1:18">
      <c r="G1" s="3">
        <v>10</v>
      </c>
    </row>
    <row r="2" spans="1:18" ht="24" customHeight="1">
      <c r="A2" s="180" t="str">
        <f>+'[1]Page 6-8'!A68:H68</f>
        <v>บริษัท ที.เอ็ม.ซี.อุตสาหกรรม จำกัด (มหาชน)</v>
      </c>
      <c r="B2" s="180"/>
      <c r="C2" s="180"/>
      <c r="D2" s="180"/>
      <c r="E2" s="180"/>
      <c r="F2" s="180"/>
      <c r="G2" s="180"/>
    </row>
    <row r="3" spans="1:18" ht="24" customHeight="1">
      <c r="A3" s="180" t="s">
        <v>10</v>
      </c>
      <c r="B3" s="180"/>
      <c r="C3" s="180"/>
      <c r="D3" s="180"/>
      <c r="E3" s="180"/>
      <c r="F3" s="180"/>
      <c r="G3" s="180"/>
    </row>
    <row r="4" spans="1:18" ht="24" customHeight="1">
      <c r="A4" s="180" t="s">
        <v>114</v>
      </c>
      <c r="B4" s="180"/>
      <c r="C4" s="180"/>
      <c r="D4" s="180"/>
      <c r="E4" s="180"/>
      <c r="F4" s="180"/>
      <c r="G4" s="180"/>
    </row>
    <row r="5" spans="1:18">
      <c r="A5" s="45"/>
      <c r="B5" s="45"/>
      <c r="C5" s="45"/>
      <c r="D5" s="46"/>
      <c r="E5" s="46"/>
      <c r="F5" s="68"/>
      <c r="G5" s="25" t="s">
        <v>76</v>
      </c>
    </row>
    <row r="6" spans="1:18" s="7" customFormat="1">
      <c r="D6" s="123"/>
      <c r="E6" s="123"/>
      <c r="F6" s="4" t="s">
        <v>135</v>
      </c>
      <c r="G6" s="12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s="7" customFormat="1" ht="22.5" customHeight="1">
      <c r="D7" s="123" t="s">
        <v>44</v>
      </c>
      <c r="E7" s="123" t="s">
        <v>49</v>
      </c>
      <c r="F7" s="161" t="s">
        <v>28</v>
      </c>
      <c r="G7" s="162" t="s">
        <v>136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7" customFormat="1" ht="22.5" customHeight="1">
      <c r="A8" s="26"/>
      <c r="B8" s="26"/>
      <c r="C8" s="4" t="s">
        <v>36</v>
      </c>
      <c r="D8" s="4" t="s">
        <v>45</v>
      </c>
      <c r="E8" s="4" t="s">
        <v>50</v>
      </c>
      <c r="F8" s="71"/>
      <c r="G8" s="45" t="s">
        <v>38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s="7" customFormat="1">
      <c r="C9" s="123"/>
      <c r="D9" s="163"/>
      <c r="E9" s="163"/>
      <c r="F9" s="164"/>
      <c r="G9" s="28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24.75" customHeight="1">
      <c r="A10" s="3" t="s">
        <v>115</v>
      </c>
      <c r="D10" s="29">
        <v>458773722</v>
      </c>
      <c r="E10" s="29">
        <v>135396167</v>
      </c>
      <c r="F10" s="138">
        <v>-25979107</v>
      </c>
      <c r="G10" s="30">
        <f t="shared" ref="G10:G17" si="0">SUM(D10:F10)</f>
        <v>568190782</v>
      </c>
    </row>
    <row r="11" spans="1:18" ht="24.75" customHeight="1">
      <c r="A11" s="3" t="s">
        <v>82</v>
      </c>
      <c r="D11" s="29">
        <v>0</v>
      </c>
      <c r="E11" s="29">
        <v>0</v>
      </c>
      <c r="F11" s="138">
        <v>-68151054</v>
      </c>
      <c r="G11" s="138">
        <f t="shared" si="0"/>
        <v>-68151054</v>
      </c>
    </row>
    <row r="12" spans="1:18" ht="24.75" customHeight="1">
      <c r="A12" s="3" t="s">
        <v>85</v>
      </c>
      <c r="C12" s="7"/>
      <c r="D12" s="29">
        <v>0</v>
      </c>
      <c r="E12" s="29">
        <v>0</v>
      </c>
      <c r="F12" s="63">
        <v>0</v>
      </c>
      <c r="G12" s="63">
        <f t="shared" si="0"/>
        <v>0</v>
      </c>
    </row>
    <row r="13" spans="1:18" ht="24.75" customHeight="1">
      <c r="A13" s="165" t="s">
        <v>86</v>
      </c>
      <c r="B13" s="165"/>
      <c r="C13" s="7"/>
      <c r="D13" s="31">
        <f>SUM(D11:D12)</f>
        <v>0</v>
      </c>
      <c r="E13" s="31">
        <f>SUM(E11:E12)</f>
        <v>0</v>
      </c>
      <c r="F13" s="138">
        <f>SUM(F11:F12)</f>
        <v>-68151054</v>
      </c>
      <c r="G13" s="138">
        <f t="shared" si="0"/>
        <v>-68151054</v>
      </c>
    </row>
    <row r="14" spans="1:18" ht="24.75" customHeight="1">
      <c r="A14" s="165" t="s">
        <v>109</v>
      </c>
      <c r="B14" s="165"/>
      <c r="C14" s="7">
        <v>20</v>
      </c>
      <c r="D14" s="63"/>
      <c r="E14" s="138">
        <v>-25979107</v>
      </c>
      <c r="F14" s="63">
        <v>25979107</v>
      </c>
      <c r="G14" s="63">
        <f t="shared" si="0"/>
        <v>0</v>
      </c>
    </row>
    <row r="15" spans="1:18" ht="24.75" customHeight="1">
      <c r="A15" s="3" t="s">
        <v>96</v>
      </c>
      <c r="C15" s="7"/>
      <c r="D15" s="29">
        <f>+D10+D13+D14</f>
        <v>458773722</v>
      </c>
      <c r="E15" s="139">
        <f>+E10+E13+E14</f>
        <v>109417060</v>
      </c>
      <c r="F15" s="138">
        <f>+F10+F13+F14</f>
        <v>-68151054</v>
      </c>
      <c r="G15" s="138">
        <f t="shared" si="0"/>
        <v>500039728</v>
      </c>
    </row>
    <row r="16" spans="1:18" ht="24.75" customHeight="1">
      <c r="A16" s="3" t="s">
        <v>82</v>
      </c>
      <c r="C16" s="7"/>
      <c r="D16" s="29">
        <v>0</v>
      </c>
      <c r="E16" s="29">
        <v>0</v>
      </c>
      <c r="F16" s="138">
        <f>+'Page 9'!F17</f>
        <v>-59172156</v>
      </c>
      <c r="G16" s="138">
        <f t="shared" si="0"/>
        <v>-59172156</v>
      </c>
    </row>
    <row r="17" spans="1:7" ht="24.75" customHeight="1">
      <c r="A17" s="3" t="s">
        <v>85</v>
      </c>
      <c r="C17" s="7"/>
      <c r="D17" s="29">
        <v>0</v>
      </c>
      <c r="E17" s="29">
        <v>0</v>
      </c>
      <c r="F17" s="137">
        <f>+'[1]Page 9'!F21</f>
        <v>-16659655</v>
      </c>
      <c r="G17" s="137">
        <f t="shared" si="0"/>
        <v>-16659655</v>
      </c>
    </row>
    <row r="18" spans="1:7" ht="24.75" customHeight="1">
      <c r="A18" s="165" t="s">
        <v>86</v>
      </c>
      <c r="B18" s="165"/>
      <c r="C18" s="7"/>
      <c r="D18" s="31">
        <f>SUM(D16:D17)</f>
        <v>0</v>
      </c>
      <c r="E18" s="31">
        <f>SUM(E16:E17)</f>
        <v>0</v>
      </c>
      <c r="F18" s="138">
        <f>SUM(F16:F17)</f>
        <v>-75831811</v>
      </c>
      <c r="G18" s="138">
        <f>SUM(G16:G17)</f>
        <v>-75831811</v>
      </c>
    </row>
    <row r="19" spans="1:7" ht="24.75" customHeight="1">
      <c r="A19" s="165" t="s">
        <v>109</v>
      </c>
      <c r="B19" s="165"/>
      <c r="C19" s="7">
        <v>20</v>
      </c>
      <c r="D19" s="63">
        <v>0</v>
      </c>
      <c r="E19" s="138">
        <v>-68151054</v>
      </c>
      <c r="F19" s="63">
        <v>68151054</v>
      </c>
      <c r="G19" s="63">
        <f>SUM(D19:F19)</f>
        <v>0</v>
      </c>
    </row>
    <row r="20" spans="1:7" ht="24.75" customHeight="1" thickBot="1">
      <c r="A20" s="3" t="s">
        <v>116</v>
      </c>
      <c r="D20" s="102">
        <f>+D15+D18+D19</f>
        <v>458773722</v>
      </c>
      <c r="E20" s="102">
        <f>+E15+E18+E19</f>
        <v>41266006</v>
      </c>
      <c r="F20" s="140">
        <f>+F15+F18+F19</f>
        <v>-75831811</v>
      </c>
      <c r="G20" s="102">
        <f>+D20+E20+F20</f>
        <v>424207917</v>
      </c>
    </row>
    <row r="21" spans="1:7" ht="24" thickTop="1">
      <c r="D21" s="30"/>
      <c r="E21" s="120"/>
      <c r="F21" s="121"/>
      <c r="G21" s="167"/>
    </row>
    <row r="22" spans="1:7">
      <c r="D22" s="30"/>
      <c r="E22" s="120"/>
      <c r="F22" s="121"/>
      <c r="G22" s="167"/>
    </row>
    <row r="23" spans="1:7">
      <c r="D23" s="30"/>
      <c r="E23" s="120"/>
      <c r="F23" s="121"/>
      <c r="G23" s="167"/>
    </row>
    <row r="24" spans="1:7">
      <c r="D24" s="30"/>
      <c r="E24" s="120"/>
      <c r="F24" s="121"/>
      <c r="G24" s="167"/>
    </row>
    <row r="25" spans="1:7">
      <c r="D25" s="30"/>
      <c r="E25" s="120"/>
      <c r="F25" s="121"/>
      <c r="G25" s="167"/>
    </row>
    <row r="26" spans="1:7">
      <c r="D26" s="30"/>
      <c r="E26" s="120"/>
      <c r="F26" s="121"/>
      <c r="G26" s="167"/>
    </row>
    <row r="27" spans="1:7">
      <c r="D27" s="30"/>
      <c r="E27" s="120"/>
      <c r="F27" s="121"/>
      <c r="G27" s="167"/>
    </row>
    <row r="28" spans="1:7">
      <c r="D28" s="30"/>
      <c r="E28" s="120"/>
      <c r="F28" s="121"/>
      <c r="G28" s="167"/>
    </row>
    <row r="29" spans="1:7">
      <c r="D29" s="30"/>
      <c r="E29" s="120"/>
      <c r="F29" s="121"/>
      <c r="G29" s="167"/>
    </row>
    <row r="30" spans="1:7">
      <c r="D30" s="30"/>
      <c r="E30" s="120"/>
      <c r="F30" s="121"/>
      <c r="G30" s="167"/>
    </row>
    <row r="31" spans="1:7">
      <c r="D31" s="30"/>
      <c r="E31" s="120"/>
      <c r="F31" s="121"/>
      <c r="G31" s="167"/>
    </row>
    <row r="32" spans="1:7">
      <c r="D32" s="30"/>
      <c r="E32" s="120"/>
      <c r="F32" s="121"/>
      <c r="G32" s="167"/>
    </row>
    <row r="33" spans="1:7">
      <c r="D33" s="30"/>
      <c r="E33" s="120"/>
      <c r="F33" s="121"/>
      <c r="G33" s="167"/>
    </row>
    <row r="34" spans="1:7">
      <c r="D34" s="30"/>
      <c r="E34" s="120"/>
      <c r="F34" s="121"/>
      <c r="G34" s="167"/>
    </row>
    <row r="35" spans="1:7" ht="21" customHeight="1">
      <c r="D35" s="30"/>
      <c r="E35" s="120"/>
      <c r="F35" s="121"/>
      <c r="G35" s="167"/>
    </row>
    <row r="36" spans="1:7" ht="27" customHeight="1">
      <c r="A36" s="3" t="s">
        <v>2</v>
      </c>
      <c r="D36" s="17"/>
      <c r="E36" s="17"/>
      <c r="F36" s="69"/>
      <c r="G36" s="168"/>
    </row>
    <row r="37" spans="1:7">
      <c r="D37" s="17"/>
      <c r="E37" s="17"/>
      <c r="F37" s="69"/>
      <c r="G37" s="32"/>
    </row>
    <row r="38" spans="1:7">
      <c r="D38" s="17"/>
      <c r="E38" s="17"/>
      <c r="F38" s="69"/>
      <c r="G38" s="32"/>
    </row>
    <row r="39" spans="1:7">
      <c r="D39" s="17"/>
      <c r="E39" s="17"/>
      <c r="F39" s="69"/>
      <c r="G39" s="32"/>
    </row>
    <row r="40" spans="1:7" hidden="1">
      <c r="D40" s="17"/>
      <c r="E40" s="17"/>
      <c r="F40" s="69"/>
      <c r="G40" s="32"/>
    </row>
    <row r="41" spans="1:7" hidden="1">
      <c r="D41" s="17"/>
      <c r="E41" s="17"/>
      <c r="F41" s="69"/>
      <c r="G41" s="32"/>
    </row>
    <row r="42" spans="1:7" hidden="1">
      <c r="D42" s="17"/>
      <c r="E42" s="17"/>
      <c r="F42" s="69"/>
      <c r="G42" s="32"/>
    </row>
    <row r="43" spans="1:7" hidden="1">
      <c r="D43" s="17"/>
      <c r="E43" s="17"/>
      <c r="F43" s="69"/>
      <c r="G43" s="32"/>
    </row>
    <row r="44" spans="1:7" hidden="1">
      <c r="D44" s="17"/>
      <c r="E44" s="17"/>
      <c r="F44" s="69"/>
      <c r="G44" s="32"/>
    </row>
    <row r="45" spans="1:7">
      <c r="D45" s="17"/>
      <c r="E45" s="17"/>
      <c r="F45" s="69"/>
      <c r="G45" s="32"/>
    </row>
    <row r="46" spans="1:7">
      <c r="D46" s="17"/>
      <c r="E46" s="17"/>
      <c r="F46" s="69"/>
      <c r="G46" s="32"/>
    </row>
    <row r="47" spans="1:7">
      <c r="D47" s="17"/>
      <c r="E47" s="17"/>
      <c r="F47" s="69"/>
      <c r="G47" s="32"/>
    </row>
    <row r="48" spans="1:7">
      <c r="D48" s="17"/>
      <c r="E48" s="17"/>
      <c r="F48" s="69"/>
      <c r="G48" s="32"/>
    </row>
    <row r="49" spans="3:7" ht="22.5" customHeight="1">
      <c r="D49" s="17"/>
      <c r="E49" s="17"/>
      <c r="F49" s="69"/>
      <c r="G49" s="32"/>
    </row>
    <row r="50" spans="3:7" ht="29.25" customHeight="1">
      <c r="D50" s="166"/>
      <c r="E50" s="166"/>
    </row>
    <row r="52" spans="3:7">
      <c r="G52" s="5"/>
    </row>
    <row r="53" spans="3:7">
      <c r="G53" s="5"/>
    </row>
    <row r="54" spans="3:7">
      <c r="G54" s="5"/>
    </row>
    <row r="61" spans="3:7" ht="28.5" customHeight="1">
      <c r="C61" s="41"/>
      <c r="D61" s="41"/>
      <c r="E61" s="41"/>
    </row>
    <row r="62" spans="3:7">
      <c r="C62" s="64"/>
      <c r="D62" s="64"/>
      <c r="E62" s="64"/>
    </row>
  </sheetData>
  <mergeCells count="3">
    <mergeCell ref="A2:G2"/>
    <mergeCell ref="A3:G3"/>
    <mergeCell ref="A4:G4"/>
  </mergeCells>
  <phoneticPr fontId="0" type="noConversion"/>
  <pageMargins left="0.9" right="0.5" top="0.5" bottom="0.6" header="0.1" footer="0.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45"/>
  <sheetViews>
    <sheetView zoomScaleNormal="100" zoomScaleSheetLayoutView="90" workbookViewId="0"/>
  </sheetViews>
  <sheetFormatPr defaultColWidth="17" defaultRowHeight="23.25" customHeight="1"/>
  <cols>
    <col min="1" max="3" width="2.7109375" style="3" customWidth="1"/>
    <col min="4" max="4" width="68.5703125" style="3" customWidth="1"/>
    <col min="5" max="5" width="13" style="106" customWidth="1"/>
    <col min="6" max="6" width="1.28515625" style="8" customWidth="1"/>
    <col min="7" max="7" width="13.7109375" style="3" customWidth="1"/>
    <col min="8" max="52" width="17" style="9" customWidth="1"/>
    <col min="53" max="16384" width="17" style="3"/>
  </cols>
  <sheetData>
    <row r="1" spans="1:52" ht="25.5">
      <c r="G1" s="172">
        <v>11</v>
      </c>
    </row>
    <row r="2" spans="1:52" ht="23.25" customHeight="1">
      <c r="A2" s="180" t="str">
        <f>+'page 10'!A2:G2</f>
        <v>บริษัท ที.เอ็ม.ซี.อุตสาหกรรม จำกัด (มหาชน)</v>
      </c>
      <c r="B2" s="180"/>
      <c r="C2" s="180"/>
      <c r="D2" s="180"/>
      <c r="E2" s="180"/>
      <c r="F2" s="180"/>
      <c r="G2" s="180"/>
    </row>
    <row r="3" spans="1:52" ht="23.25" customHeight="1">
      <c r="A3" s="180" t="s">
        <v>6</v>
      </c>
      <c r="B3" s="180"/>
      <c r="C3" s="180"/>
      <c r="D3" s="180"/>
      <c r="E3" s="180"/>
      <c r="F3" s="180"/>
      <c r="G3" s="180"/>
    </row>
    <row r="4" spans="1:52" ht="23.25" customHeight="1">
      <c r="A4" s="180" t="s">
        <v>114</v>
      </c>
      <c r="B4" s="180"/>
      <c r="C4" s="180"/>
      <c r="D4" s="180"/>
      <c r="E4" s="180"/>
      <c r="F4" s="180"/>
      <c r="G4" s="180"/>
    </row>
    <row r="5" spans="1:52" ht="21" customHeight="1">
      <c r="A5" s="11"/>
      <c r="B5" s="11"/>
      <c r="C5" s="11"/>
      <c r="D5" s="11"/>
      <c r="E5" s="107"/>
      <c r="F5" s="33"/>
      <c r="G5" s="25" t="s">
        <v>76</v>
      </c>
    </row>
    <row r="6" spans="1:52" ht="22.5" customHeight="1">
      <c r="A6" s="11"/>
      <c r="B6" s="11"/>
      <c r="C6" s="11"/>
      <c r="D6" s="11"/>
      <c r="E6" s="108">
        <v>2562</v>
      </c>
      <c r="F6" s="34"/>
      <c r="G6" s="34">
        <v>2561</v>
      </c>
    </row>
    <row r="7" spans="1:52" ht="9.9499999999999993" customHeight="1">
      <c r="E7" s="109"/>
      <c r="F7" s="21"/>
      <c r="G7" s="4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ht="24">
      <c r="A8" s="3" t="s">
        <v>7</v>
      </c>
      <c r="G8" s="8"/>
    </row>
    <row r="9" spans="1:52" ht="23.25" customHeight="1">
      <c r="B9" s="3" t="s">
        <v>68</v>
      </c>
      <c r="E9" s="112">
        <f>+'Page 9'!F15</f>
        <v>-59172156</v>
      </c>
      <c r="F9" s="12"/>
      <c r="G9" s="23">
        <f>+'Page 9'!H15</f>
        <v>-68151054</v>
      </c>
    </row>
    <row r="10" spans="1:52" ht="23.25" customHeight="1">
      <c r="B10" s="8" t="s">
        <v>73</v>
      </c>
      <c r="E10" s="110"/>
      <c r="F10" s="13"/>
      <c r="G10" s="13"/>
    </row>
    <row r="11" spans="1:52" ht="24">
      <c r="B11" s="8"/>
      <c r="C11" s="8" t="s">
        <v>100</v>
      </c>
      <c r="D11" s="8"/>
      <c r="E11" s="112">
        <v>-510526</v>
      </c>
      <c r="F11" s="13"/>
      <c r="G11" s="12">
        <v>960292</v>
      </c>
    </row>
    <row r="12" spans="1:52" ht="23.25" customHeight="1">
      <c r="C12" s="8" t="s">
        <v>93</v>
      </c>
      <c r="D12" s="8"/>
      <c r="E12" s="111">
        <v>7825670</v>
      </c>
      <c r="F12" s="12"/>
      <c r="G12" s="12">
        <v>5129869</v>
      </c>
    </row>
    <row r="13" spans="1:52" s="8" customFormat="1" ht="23.25" customHeight="1">
      <c r="C13" s="8" t="s">
        <v>32</v>
      </c>
      <c r="E13" s="111">
        <v>27955079</v>
      </c>
      <c r="F13" s="12"/>
      <c r="G13" s="12">
        <v>32548114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</row>
    <row r="14" spans="1:52" s="8" customFormat="1" ht="23.25" customHeight="1">
      <c r="C14" s="8" t="s">
        <v>92</v>
      </c>
      <c r="E14" s="111">
        <v>279</v>
      </c>
      <c r="F14" s="12"/>
      <c r="G14" s="12">
        <v>458440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</row>
    <row r="15" spans="1:52" s="8" customFormat="1" ht="23.25" customHeight="1">
      <c r="C15" s="8" t="s">
        <v>60</v>
      </c>
      <c r="E15" s="111">
        <v>2039773</v>
      </c>
      <c r="F15" s="12"/>
      <c r="G15" s="12">
        <v>2230507</v>
      </c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</row>
    <row r="16" spans="1:52" ht="23.25" customHeight="1">
      <c r="B16" s="8"/>
      <c r="C16" s="8" t="s">
        <v>71</v>
      </c>
      <c r="D16" s="8"/>
      <c r="E16" s="112">
        <v>-450884</v>
      </c>
      <c r="F16" s="13"/>
      <c r="G16" s="12">
        <v>371102</v>
      </c>
    </row>
    <row r="17" spans="2:52" ht="23.25" customHeight="1">
      <c r="B17" s="8"/>
      <c r="C17" s="8" t="s">
        <v>134</v>
      </c>
      <c r="D17" s="8"/>
      <c r="E17" s="111">
        <v>9922221</v>
      </c>
      <c r="F17" s="13"/>
      <c r="G17" s="12">
        <v>8703827</v>
      </c>
    </row>
    <row r="18" spans="2:52" ht="23.25" customHeight="1">
      <c r="B18" s="8"/>
      <c r="C18" s="8" t="s">
        <v>125</v>
      </c>
      <c r="D18" s="8"/>
      <c r="E18" s="112">
        <v>-33866</v>
      </c>
      <c r="F18" s="13"/>
      <c r="G18" s="12">
        <v>2507</v>
      </c>
    </row>
    <row r="19" spans="2:52" ht="23.25" customHeight="1">
      <c r="C19" s="8" t="s">
        <v>46</v>
      </c>
      <c r="D19" s="8"/>
      <c r="E19" s="111">
        <v>9800830</v>
      </c>
      <c r="F19" s="12"/>
      <c r="G19" s="12">
        <v>1536100</v>
      </c>
    </row>
    <row r="20" spans="2:52" s="8" customFormat="1" ht="24" customHeight="1">
      <c r="C20" s="8" t="s">
        <v>37</v>
      </c>
      <c r="E20" s="113">
        <v>12777152</v>
      </c>
      <c r="F20" s="16"/>
      <c r="G20" s="14">
        <v>9466197</v>
      </c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</row>
    <row r="21" spans="2:52" ht="24" customHeight="1">
      <c r="B21" s="3" t="s">
        <v>117</v>
      </c>
      <c r="E21" s="112">
        <f>SUM(E9:E20)</f>
        <v>10153572</v>
      </c>
      <c r="F21" s="16"/>
      <c r="G21" s="28">
        <f>SUM(G9:G20)</f>
        <v>-6744099</v>
      </c>
    </row>
    <row r="22" spans="2:52" ht="24" customHeight="1">
      <c r="B22" s="3" t="s">
        <v>65</v>
      </c>
      <c r="E22" s="111"/>
      <c r="F22" s="16"/>
      <c r="G22" s="12"/>
    </row>
    <row r="23" spans="2:52" ht="24" customHeight="1">
      <c r="C23" s="3" t="s">
        <v>41</v>
      </c>
      <c r="E23" s="112">
        <v>-111316948</v>
      </c>
      <c r="F23" s="28"/>
      <c r="G23" s="12">
        <v>10623891</v>
      </c>
    </row>
    <row r="24" spans="2:52" ht="23.25" customHeight="1">
      <c r="C24" s="3" t="s">
        <v>11</v>
      </c>
      <c r="E24" s="111">
        <v>35315257</v>
      </c>
      <c r="F24" s="28"/>
      <c r="G24" s="12">
        <v>18000183</v>
      </c>
    </row>
    <row r="25" spans="2:52" ht="23.25" customHeight="1">
      <c r="C25" s="3" t="s">
        <v>12</v>
      </c>
      <c r="E25" s="112">
        <v>105734</v>
      </c>
      <c r="F25" s="16"/>
      <c r="G25" s="28">
        <v>-27305</v>
      </c>
    </row>
    <row r="26" spans="2:52" ht="23.25" customHeight="1">
      <c r="C26" s="3" t="s">
        <v>13</v>
      </c>
      <c r="E26" s="111">
        <v>110000</v>
      </c>
      <c r="F26" s="28"/>
      <c r="G26" s="12">
        <v>10800</v>
      </c>
    </row>
    <row r="27" spans="2:52" ht="24" customHeight="1">
      <c r="B27" s="3" t="s">
        <v>66</v>
      </c>
      <c r="E27" s="110"/>
      <c r="F27" s="28"/>
      <c r="G27" s="13"/>
    </row>
    <row r="28" spans="2:52" ht="24" customHeight="1">
      <c r="C28" s="3" t="s">
        <v>42</v>
      </c>
      <c r="E28" s="112">
        <v>44857919</v>
      </c>
      <c r="F28" s="28"/>
      <c r="G28" s="13">
        <v>-18830069</v>
      </c>
    </row>
    <row r="29" spans="2:52" ht="24" customHeight="1">
      <c r="C29" s="3" t="s">
        <v>55</v>
      </c>
      <c r="E29" s="112">
        <v>-7648391</v>
      </c>
      <c r="F29" s="28"/>
      <c r="G29" s="13">
        <v>-8760308</v>
      </c>
    </row>
    <row r="30" spans="2:52" ht="24" customHeight="1">
      <c r="C30" s="3" t="s">
        <v>20</v>
      </c>
      <c r="E30" s="111">
        <v>4978863</v>
      </c>
      <c r="F30" s="28"/>
      <c r="G30" s="13">
        <v>-298595</v>
      </c>
    </row>
    <row r="31" spans="2:52" ht="24" customHeight="1">
      <c r="C31" s="3" t="s">
        <v>112</v>
      </c>
      <c r="E31" s="111">
        <v>186916</v>
      </c>
      <c r="F31" s="28"/>
      <c r="G31" s="12">
        <v>0</v>
      </c>
    </row>
    <row r="32" spans="2:52" ht="23.25" customHeight="1">
      <c r="C32" s="3" t="s">
        <v>43</v>
      </c>
      <c r="E32" s="114">
        <v>-454077</v>
      </c>
      <c r="F32" s="19"/>
      <c r="G32" s="44">
        <v>-2031393</v>
      </c>
    </row>
    <row r="33" spans="1:52" ht="23.25" customHeight="1">
      <c r="B33" s="3" t="s">
        <v>128</v>
      </c>
      <c r="E33" s="112">
        <f>SUM(E21:E32)</f>
        <v>-23711155</v>
      </c>
      <c r="F33" s="22"/>
      <c r="G33" s="112">
        <f>SUM(G21:G32)</f>
        <v>-8056895</v>
      </c>
    </row>
    <row r="34" spans="1:52" s="8" customFormat="1" ht="24" customHeight="1">
      <c r="C34" s="8" t="s">
        <v>105</v>
      </c>
      <c r="E34" s="110">
        <v>-12609961</v>
      </c>
      <c r="F34" s="39"/>
      <c r="G34" s="13">
        <v>-9581935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</row>
    <row r="35" spans="1:52" ht="23.25" customHeight="1">
      <c r="C35" s="3" t="s">
        <v>106</v>
      </c>
      <c r="E35" s="111">
        <v>2328902</v>
      </c>
      <c r="F35" s="39"/>
      <c r="G35" s="12">
        <v>5333292</v>
      </c>
    </row>
    <row r="36" spans="1:52" ht="23.25" customHeight="1">
      <c r="C36" s="3" t="s">
        <v>107</v>
      </c>
      <c r="E36" s="110">
        <v>-1900482</v>
      </c>
      <c r="F36" s="39"/>
      <c r="G36" s="13">
        <v>-3307916</v>
      </c>
    </row>
    <row r="37" spans="1:52" ht="23.25" customHeight="1">
      <c r="A37" s="6" t="s">
        <v>130</v>
      </c>
      <c r="E37" s="115">
        <f>SUM(E33:E36)</f>
        <v>-35892696</v>
      </c>
      <c r="F37" s="22"/>
      <c r="G37" s="103">
        <f>SUM(G33:G36)</f>
        <v>-15613454</v>
      </c>
    </row>
    <row r="38" spans="1:52" ht="12" customHeight="1">
      <c r="A38" s="6"/>
      <c r="E38" s="138"/>
      <c r="F38" s="22"/>
      <c r="G38" s="74"/>
    </row>
    <row r="39" spans="1:52" ht="27.75" customHeight="1">
      <c r="A39" s="3" t="s">
        <v>2</v>
      </c>
      <c r="D39" s="10"/>
      <c r="E39" s="116"/>
      <c r="F39" s="36"/>
      <c r="G39" s="35"/>
    </row>
    <row r="40" spans="1:52" ht="23.25" customHeight="1">
      <c r="E40" s="117"/>
      <c r="F40" s="16"/>
    </row>
    <row r="41" spans="1:52" ht="23.25" customHeight="1">
      <c r="E41" s="110"/>
      <c r="F41" s="37"/>
    </row>
    <row r="44" spans="1:52" ht="23.25" customHeight="1">
      <c r="E44" s="159"/>
      <c r="F44" s="160"/>
    </row>
    <row r="45" spans="1:52" ht="23.25" customHeight="1">
      <c r="E45" s="159"/>
      <c r="F45" s="160"/>
    </row>
  </sheetData>
  <mergeCells count="3">
    <mergeCell ref="A2:G2"/>
    <mergeCell ref="A3:G3"/>
    <mergeCell ref="A4:G4"/>
  </mergeCells>
  <phoneticPr fontId="0" type="noConversion"/>
  <pageMargins left="0.9" right="0.5" top="0.5" bottom="0.6" header="0.1" footer="0.1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3"/>
  <sheetViews>
    <sheetView zoomScaleNormal="100" zoomScaleSheetLayoutView="100" workbookViewId="0"/>
  </sheetViews>
  <sheetFormatPr defaultColWidth="17" defaultRowHeight="24.75" customHeight="1"/>
  <cols>
    <col min="1" max="3" width="2.7109375" style="3" customWidth="1"/>
    <col min="4" max="4" width="65.7109375" style="3" customWidth="1"/>
    <col min="5" max="5" width="12.7109375" style="89" customWidth="1"/>
    <col min="6" max="6" width="1.28515625" style="8" customWidth="1"/>
    <col min="7" max="7" width="12.7109375" style="8" customWidth="1"/>
    <col min="8" max="16384" width="17" style="3"/>
  </cols>
  <sheetData>
    <row r="1" spans="1:7">
      <c r="G1" s="118">
        <v>12</v>
      </c>
    </row>
    <row r="2" spans="1:7" ht="24.75" customHeight="1">
      <c r="A2" s="180" t="str">
        <f>+'Page 11'!A2:G2</f>
        <v>บริษัท ที.เอ็ม.ซี.อุตสาหกรรม จำกัด (มหาชน)</v>
      </c>
      <c r="B2" s="180"/>
      <c r="C2" s="180"/>
      <c r="D2" s="180"/>
      <c r="E2" s="180"/>
      <c r="F2" s="180"/>
      <c r="G2" s="180"/>
    </row>
    <row r="3" spans="1:7" ht="23.25">
      <c r="A3" s="180" t="s">
        <v>6</v>
      </c>
      <c r="B3" s="180"/>
      <c r="C3" s="180"/>
      <c r="D3" s="180"/>
      <c r="E3" s="180"/>
      <c r="F3" s="180"/>
      <c r="G3" s="180"/>
    </row>
    <row r="4" spans="1:7" ht="23.25">
      <c r="A4" s="180" t="str">
        <f>'Page 11'!A4:G4</f>
        <v>สำหรับปีสิ้นสุดวันที่ 31 ธันวาคม 2562</v>
      </c>
      <c r="B4" s="180"/>
      <c r="C4" s="180"/>
      <c r="D4" s="180"/>
      <c r="E4" s="180"/>
      <c r="F4" s="180"/>
      <c r="G4" s="180"/>
    </row>
    <row r="5" spans="1:7" ht="23.25">
      <c r="A5" s="11"/>
      <c r="B5" s="11"/>
      <c r="C5" s="11"/>
      <c r="D5" s="11"/>
      <c r="E5" s="90"/>
      <c r="F5" s="33"/>
      <c r="G5" s="48" t="s">
        <v>76</v>
      </c>
    </row>
    <row r="6" spans="1:7" ht="23.25">
      <c r="A6" s="11"/>
      <c r="B6" s="11"/>
      <c r="C6" s="11"/>
      <c r="D6" s="11"/>
      <c r="E6" s="34">
        <v>2562</v>
      </c>
      <c r="F6" s="34"/>
      <c r="G6" s="34">
        <v>2561</v>
      </c>
    </row>
    <row r="7" spans="1:7" ht="9" customHeight="1">
      <c r="E7" s="91"/>
      <c r="F7" s="21"/>
      <c r="G7" s="40"/>
    </row>
    <row r="8" spans="1:7" ht="23.25" customHeight="1">
      <c r="A8" s="3" t="s">
        <v>8</v>
      </c>
      <c r="B8" s="1"/>
      <c r="C8" s="1"/>
      <c r="D8" s="1"/>
      <c r="E8" s="92"/>
      <c r="F8" s="2"/>
      <c r="G8" s="2"/>
    </row>
    <row r="9" spans="1:7" ht="24" customHeight="1">
      <c r="C9" s="3" t="s">
        <v>97</v>
      </c>
      <c r="E9" s="39">
        <v>-140574</v>
      </c>
      <c r="F9" s="16"/>
      <c r="G9" s="39">
        <v>-139190</v>
      </c>
    </row>
    <row r="10" spans="1:7" ht="23.25">
      <c r="B10" s="8"/>
      <c r="C10" s="3" t="s">
        <v>118</v>
      </c>
      <c r="E10" s="39">
        <v>-2660512</v>
      </c>
      <c r="F10" s="39"/>
      <c r="G10" s="39">
        <v>-230003</v>
      </c>
    </row>
    <row r="11" spans="1:7" ht="24" customHeight="1">
      <c r="A11" s="8"/>
      <c r="B11" s="8"/>
      <c r="C11" s="8" t="s">
        <v>69</v>
      </c>
      <c r="D11" s="8"/>
      <c r="E11" s="16">
        <v>454906</v>
      </c>
      <c r="F11" s="16"/>
      <c r="G11" s="16">
        <v>170218</v>
      </c>
    </row>
    <row r="12" spans="1:7" ht="24" customHeight="1">
      <c r="A12" s="8" t="s">
        <v>119</v>
      </c>
      <c r="B12" s="8"/>
      <c r="C12" s="8"/>
      <c r="D12" s="8"/>
      <c r="E12" s="24">
        <f>SUM(E9:E11)</f>
        <v>-2346180</v>
      </c>
      <c r="F12" s="39"/>
      <c r="G12" s="24">
        <f>SUM(G9:G11)</f>
        <v>-198975</v>
      </c>
    </row>
    <row r="13" spans="1:7" ht="9" customHeight="1">
      <c r="B13" s="8"/>
      <c r="C13" s="8"/>
      <c r="D13" s="8"/>
      <c r="E13" s="39"/>
      <c r="F13" s="39"/>
      <c r="G13" s="16"/>
    </row>
    <row r="14" spans="1:7" ht="23.25">
      <c r="A14" s="3" t="s">
        <v>9</v>
      </c>
      <c r="C14" s="8"/>
      <c r="D14" s="8"/>
      <c r="E14" s="39"/>
      <c r="F14" s="39"/>
      <c r="G14" s="39"/>
    </row>
    <row r="15" spans="1:7" ht="24" customHeight="1">
      <c r="C15" s="8" t="s">
        <v>126</v>
      </c>
      <c r="D15" s="8"/>
      <c r="E15" s="16">
        <v>11695612</v>
      </c>
      <c r="F15" s="16"/>
      <c r="G15" s="16">
        <v>12584071</v>
      </c>
    </row>
    <row r="16" spans="1:7" ht="24" customHeight="1">
      <c r="C16" s="8" t="s">
        <v>70</v>
      </c>
      <c r="D16" s="8"/>
      <c r="E16" s="39">
        <v>-97862</v>
      </c>
      <c r="F16" s="16"/>
      <c r="G16" s="39">
        <v>-184546</v>
      </c>
    </row>
    <row r="17" spans="1:7" ht="24" customHeight="1">
      <c r="C17" s="8" t="s">
        <v>129</v>
      </c>
      <c r="D17" s="8"/>
      <c r="E17" s="19">
        <v>0</v>
      </c>
      <c r="F17" s="16"/>
      <c r="G17" s="39">
        <v>-10000000</v>
      </c>
    </row>
    <row r="18" spans="1:7" ht="24" customHeight="1">
      <c r="A18" s="8"/>
      <c r="B18" s="8"/>
      <c r="C18" s="8" t="s">
        <v>127</v>
      </c>
      <c r="D18" s="8"/>
      <c r="E18" s="22">
        <v>47000000</v>
      </c>
      <c r="F18" s="16"/>
      <c r="G18" s="16">
        <v>0</v>
      </c>
    </row>
    <row r="19" spans="1:7" ht="24" customHeight="1">
      <c r="C19" s="3" t="s">
        <v>120</v>
      </c>
      <c r="E19" s="28">
        <v>-19500000</v>
      </c>
      <c r="F19" s="16"/>
      <c r="G19" s="74">
        <v>-13500000</v>
      </c>
    </row>
    <row r="20" spans="1:7" ht="24" customHeight="1">
      <c r="C20" s="3" t="s">
        <v>74</v>
      </c>
      <c r="E20" s="28">
        <v>-175629</v>
      </c>
      <c r="F20" s="16"/>
      <c r="G20" s="74">
        <v>-248218</v>
      </c>
    </row>
    <row r="21" spans="1:7" ht="24" customHeight="1">
      <c r="A21" s="3" t="s">
        <v>98</v>
      </c>
      <c r="E21" s="24">
        <f>SUM(E15:E20)</f>
        <v>38922121</v>
      </c>
      <c r="F21" s="39"/>
      <c r="G21" s="103">
        <f>SUM(G15:G20)</f>
        <v>-11348693</v>
      </c>
    </row>
    <row r="22" spans="1:7" ht="9" customHeight="1">
      <c r="E22" s="39"/>
      <c r="F22" s="16"/>
      <c r="G22" s="16"/>
    </row>
    <row r="23" spans="1:7" ht="24" customHeight="1">
      <c r="A23" s="3" t="s">
        <v>95</v>
      </c>
      <c r="E23" s="16">
        <v>19317</v>
      </c>
      <c r="F23" s="28"/>
      <c r="G23" s="39">
        <v>-25183</v>
      </c>
    </row>
    <row r="24" spans="1:7" ht="9" customHeight="1">
      <c r="E24" s="39"/>
      <c r="F24" s="28"/>
      <c r="G24" s="39"/>
    </row>
    <row r="25" spans="1:7" ht="24" customHeight="1">
      <c r="A25" s="3" t="s">
        <v>94</v>
      </c>
      <c r="E25" s="16">
        <f>+E21+E12+'Page 11'!E37+E23</f>
        <v>702562</v>
      </c>
      <c r="F25" s="28"/>
      <c r="G25" s="39">
        <f>+G21+G12+'Page 11'!G37+G23</f>
        <v>-27186305</v>
      </c>
    </row>
    <row r="26" spans="1:7" ht="24" customHeight="1">
      <c r="A26" s="3" t="s">
        <v>90</v>
      </c>
      <c r="E26" s="16">
        <f>+'Page 6-8'!H10</f>
        <v>9099451</v>
      </c>
      <c r="F26" s="19"/>
      <c r="G26" s="16">
        <v>36285756</v>
      </c>
    </row>
    <row r="27" spans="1:7" ht="23.25" customHeight="1" thickBot="1">
      <c r="A27" s="3" t="s">
        <v>91</v>
      </c>
      <c r="E27" s="104">
        <f>E25+E26</f>
        <v>9802013</v>
      </c>
      <c r="F27" s="22"/>
      <c r="G27" s="73">
        <f>G25+G26</f>
        <v>9099451</v>
      </c>
    </row>
    <row r="28" spans="1:7" ht="9" customHeight="1" thickTop="1">
      <c r="A28" s="8"/>
      <c r="B28" s="8"/>
      <c r="C28" s="8"/>
      <c r="D28" s="8"/>
      <c r="E28" s="39"/>
      <c r="F28" s="39"/>
      <c r="G28" s="39"/>
    </row>
    <row r="29" spans="1:7" ht="24" customHeight="1">
      <c r="A29" s="96" t="s">
        <v>35</v>
      </c>
      <c r="E29" s="39"/>
      <c r="F29" s="39"/>
      <c r="G29" s="16"/>
    </row>
    <row r="30" spans="1:7" ht="24" customHeight="1">
      <c r="A30" s="3" t="s">
        <v>75</v>
      </c>
      <c r="E30" s="39"/>
      <c r="F30" s="39"/>
      <c r="G30" s="39"/>
    </row>
    <row r="31" spans="1:7" s="20" customFormat="1" ht="24" customHeight="1">
      <c r="A31" s="6"/>
      <c r="B31" s="88" t="s">
        <v>108</v>
      </c>
      <c r="C31" s="3"/>
      <c r="D31" s="3"/>
      <c r="E31" s="16">
        <v>40691</v>
      </c>
      <c r="F31" s="22"/>
      <c r="G31" s="16">
        <v>28034</v>
      </c>
    </row>
    <row r="32" spans="1:7" ht="24" customHeight="1">
      <c r="B32" s="88" t="s">
        <v>121</v>
      </c>
      <c r="D32" s="10"/>
      <c r="E32" s="22">
        <v>1470750</v>
      </c>
      <c r="F32" s="36"/>
      <c r="G32" s="36">
        <v>0</v>
      </c>
    </row>
    <row r="33" spans="1:7" ht="23.25">
      <c r="B33" s="88" t="s">
        <v>104</v>
      </c>
      <c r="D33" s="10"/>
      <c r="E33" s="62">
        <v>0</v>
      </c>
      <c r="F33" s="36"/>
      <c r="G33" s="94">
        <v>422990151</v>
      </c>
    </row>
    <row r="34" spans="1:7" ht="23.25">
      <c r="B34" s="88" t="s">
        <v>122</v>
      </c>
      <c r="D34" s="10"/>
      <c r="E34" s="36">
        <v>3545800</v>
      </c>
      <c r="F34" s="36"/>
      <c r="G34" s="94">
        <v>0</v>
      </c>
    </row>
    <row r="35" spans="1:7" ht="23.25">
      <c r="B35" s="88"/>
      <c r="D35" s="10"/>
      <c r="E35" s="95"/>
      <c r="F35" s="36"/>
      <c r="G35" s="94"/>
    </row>
    <row r="36" spans="1:7" ht="23.25">
      <c r="B36" s="88"/>
      <c r="D36" s="10"/>
      <c r="E36" s="95"/>
      <c r="F36" s="36"/>
      <c r="G36" s="94"/>
    </row>
    <row r="37" spans="1:7" ht="23.25">
      <c r="B37" s="88"/>
      <c r="D37" s="10"/>
      <c r="E37" s="95"/>
      <c r="F37" s="36"/>
      <c r="G37" s="94"/>
    </row>
    <row r="38" spans="1:7" ht="23.25">
      <c r="B38" s="88"/>
      <c r="D38" s="10"/>
      <c r="E38" s="95"/>
      <c r="F38" s="36"/>
      <c r="G38" s="94"/>
    </row>
    <row r="39" spans="1:7" ht="28.5" customHeight="1">
      <c r="A39" s="3" t="s">
        <v>2</v>
      </c>
      <c r="E39" s="39"/>
      <c r="F39" s="16"/>
    </row>
    <row r="40" spans="1:7" ht="23.25">
      <c r="E40" s="37"/>
      <c r="F40" s="37"/>
    </row>
    <row r="43" spans="1:7" ht="24.75" customHeight="1">
      <c r="A43" s="1"/>
      <c r="B43" s="1"/>
      <c r="C43" s="1"/>
      <c r="D43" s="1"/>
      <c r="E43" s="93"/>
      <c r="F43" s="38"/>
      <c r="G43" s="2"/>
    </row>
    <row r="44" spans="1:7" ht="24.75" customHeight="1">
      <c r="A44" s="1"/>
      <c r="B44" s="1"/>
      <c r="C44" s="1"/>
      <c r="D44" s="1"/>
      <c r="E44" s="93"/>
      <c r="F44" s="38"/>
      <c r="G44" s="2"/>
    </row>
    <row r="82" spans="1:7" ht="24.75" customHeight="1">
      <c r="A82" s="1"/>
      <c r="B82" s="1"/>
      <c r="C82" s="1"/>
      <c r="D82" s="1"/>
      <c r="E82" s="92"/>
      <c r="F82" s="2"/>
      <c r="G82" s="2"/>
    </row>
    <row r="83" spans="1:7" ht="24.75" customHeight="1">
      <c r="A83" s="1"/>
      <c r="B83" s="1"/>
      <c r="C83" s="1"/>
      <c r="D83" s="1"/>
      <c r="E83" s="92"/>
      <c r="F83" s="2"/>
      <c r="G83" s="2"/>
    </row>
  </sheetData>
  <mergeCells count="3">
    <mergeCell ref="A2:G2"/>
    <mergeCell ref="A3:G3"/>
    <mergeCell ref="A4:G4"/>
  </mergeCells>
  <phoneticPr fontId="0" type="noConversion"/>
  <pageMargins left="0.9" right="0.5" top="0.5" bottom="0.6" header="0.1" footer="0.1"/>
  <pageSetup paperSize="9" scale="9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6-8</vt:lpstr>
      <vt:lpstr>Page 9</vt:lpstr>
      <vt:lpstr>page 10</vt:lpstr>
      <vt:lpstr>Page 11</vt:lpstr>
      <vt:lpstr>Page 12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poonyanuch</cp:lastModifiedBy>
  <cp:lastPrinted>2020-02-25T12:11:16Z</cp:lastPrinted>
  <dcterms:created xsi:type="dcterms:W3CDTF">1998-11-05T08:50:11Z</dcterms:created>
  <dcterms:modified xsi:type="dcterms:W3CDTF">2020-02-25T12:11:37Z</dcterms:modified>
</cp:coreProperties>
</file>