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2760" yWindow="32760" windowWidth="10350" windowHeight="8265"/>
  </bookViews>
  <sheets>
    <sheet name="Page 6-8" sheetId="14" r:id="rId1"/>
    <sheet name="page 9" sheetId="18" r:id="rId2"/>
    <sheet name="page 10" sheetId="12" r:id="rId3"/>
    <sheet name="Page 11" sheetId="19" r:id="rId4"/>
    <sheet name="Page 12" sheetId="20" r:id="rId5"/>
  </sheets>
  <calcPr calcId="125725"/>
  <fileRecoveryPr autoRecover="0"/>
</workbook>
</file>

<file path=xl/calcChain.xml><?xml version="1.0" encoding="utf-8"?>
<calcChain xmlns="http://schemas.openxmlformats.org/spreadsheetml/2006/main">
  <c r="F26" i="20"/>
  <c r="H21"/>
  <c r="F21" i="18"/>
  <c r="F16" i="12"/>
  <c r="G16"/>
  <c r="H59" i="14"/>
  <c r="F59"/>
  <c r="F11" i="12"/>
  <c r="G11"/>
  <c r="H21" i="18"/>
  <c r="F21" i="14"/>
  <c r="D17" i="12"/>
  <c r="F53" i="14"/>
  <c r="A4" i="12"/>
  <c r="F10" i="18"/>
  <c r="F15"/>
  <c r="F40" i="14"/>
  <c r="F73"/>
  <c r="H10" i="18"/>
  <c r="H15"/>
  <c r="G18" i="12"/>
  <c r="E17"/>
  <c r="H12" i="20"/>
  <c r="F12"/>
  <c r="G13" i="12"/>
  <c r="H39" i="14"/>
  <c r="H72"/>
  <c r="H73"/>
  <c r="A36"/>
  <c r="A69"/>
  <c r="A2" i="12"/>
  <c r="A2" i="19" s="1"/>
  <c r="A2" i="20" s="1"/>
  <c r="H6"/>
  <c r="F6"/>
  <c r="A3"/>
  <c r="F21"/>
  <c r="G9" i="12"/>
  <c r="H14" i="14"/>
  <c r="F14"/>
  <c r="A37"/>
  <c r="A70"/>
  <c r="H21"/>
  <c r="H22"/>
  <c r="D12" i="12"/>
  <c r="D14"/>
  <c r="H53" i="14"/>
  <c r="H40"/>
  <c r="E12" i="12"/>
  <c r="E14"/>
  <c r="E19"/>
  <c r="F81" i="14"/>
  <c r="A4" i="20"/>
  <c r="A38" i="14"/>
  <c r="A71"/>
  <c r="H84"/>
  <c r="F60"/>
  <c r="H60"/>
  <c r="H85"/>
  <c r="H17" i="18"/>
  <c r="H9" i="19"/>
  <c r="H21" s="1"/>
  <c r="H33" s="1"/>
  <c r="H37" s="1"/>
  <c r="H25" i="20" s="1"/>
  <c r="H27" s="1"/>
  <c r="F9" i="19"/>
  <c r="F21" s="1"/>
  <c r="F33" s="1"/>
  <c r="F37" s="1"/>
  <c r="F25" i="20" s="1"/>
  <c r="F27" s="1"/>
  <c r="F17" i="18"/>
  <c r="F22" i="14"/>
  <c r="A2" i="18"/>
  <c r="H86" i="14"/>
  <c r="F22" i="18"/>
  <c r="F15" i="12"/>
  <c r="F17"/>
  <c r="H22" i="18"/>
  <c r="F10" i="12"/>
  <c r="F12" s="1"/>
  <c r="D19"/>
  <c r="F80" i="14"/>
  <c r="G15" i="12"/>
  <c r="G17" s="1"/>
  <c r="G12" l="1"/>
  <c r="G14" s="1"/>
  <c r="G19" s="1"/>
  <c r="F14"/>
  <c r="F19" s="1"/>
  <c r="F83" i="14" s="1"/>
  <c r="F84" s="1"/>
  <c r="F85" s="1"/>
  <c r="F86" s="1"/>
  <c r="G10" i="12"/>
</calcChain>
</file>

<file path=xl/sharedStrings.xml><?xml version="1.0" encoding="utf-8"?>
<sst xmlns="http://schemas.openxmlformats.org/spreadsheetml/2006/main" count="169" uniqueCount="139">
  <si>
    <t>STATEMENT OF FINANCIAL POSITION</t>
  </si>
  <si>
    <t>Notes</t>
  </si>
  <si>
    <t>Assets</t>
  </si>
  <si>
    <t>Current assets</t>
  </si>
  <si>
    <t>Cash and cash equivalent items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</si>
  <si>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</si>
  <si>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</si>
  <si>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</si>
  <si>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</si>
  <si>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</si>
  <si>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</si>
  <si>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Long-term investment</t>
  </si>
  <si>
    <t>Intangible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</si>
  <si>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</si>
  <si>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</si>
  <si>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</si>
  <si>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</si>
  <si>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Current liabilities</t>
  </si>
  <si>
    <t>Short-term loans from financial institutions</t>
  </si>
  <si>
    <t>Trade and other payables</t>
  </si>
  <si>
    <t>Liabilities and shareholders' equity</t>
  </si>
  <si>
    <t>Long-term loans from financial institutions</t>
  </si>
  <si>
    <t>Other current liabilities</t>
  </si>
  <si>
    <t>Total current liabilites</t>
  </si>
  <si>
    <t>Non-current liabilities</t>
  </si>
  <si>
    <t xml:space="preserve">Employee benefit obligations </t>
  </si>
  <si>
    <t>Total non-current liabilities</t>
  </si>
  <si>
    <t xml:space="preserve">     Total liabilities</t>
  </si>
  <si>
    <t xml:space="preserve">Provision </t>
  </si>
  <si>
    <t>Shareholders' equity</t>
  </si>
  <si>
    <t>Authorized share capital</t>
  </si>
  <si>
    <t>Issued and paid-up share capital</t>
  </si>
  <si>
    <t>543,750,000 ordinary shares @ Baht 1.00 each</t>
  </si>
  <si>
    <t xml:space="preserve">   Share capital</t>
  </si>
  <si>
    <t xml:space="preserve">   Premiums on ordinary shares</t>
  </si>
  <si>
    <t>Unappropriated</t>
  </si>
  <si>
    <t>Total shareholders' equity</t>
  </si>
  <si>
    <t xml:space="preserve">     Total liabilities and shareholders' equity</t>
  </si>
  <si>
    <t>Cost of sales and service</t>
  </si>
  <si>
    <t>Other income</t>
  </si>
  <si>
    <t>Selling expenses</t>
  </si>
  <si>
    <t>Administrative expenses</t>
  </si>
  <si>
    <t>Finance cost</t>
  </si>
  <si>
    <t>STATEMENT OF CHANGES IN SHAREHOLDERS' EQUITY</t>
  </si>
  <si>
    <t>share capital</t>
  </si>
  <si>
    <t>Premiums on</t>
  </si>
  <si>
    <t>Total</t>
  </si>
  <si>
    <t>STATEMENT OF CASH FLOW</t>
  </si>
  <si>
    <t>Cash flow from operating activities</t>
  </si>
  <si>
    <t>Depreciation</t>
  </si>
  <si>
    <t>Employee benefits expenses</t>
  </si>
  <si>
    <t>Interest expenses</t>
  </si>
  <si>
    <t>Cash flow from investing activities</t>
  </si>
  <si>
    <t>Cash flow from financing activities</t>
  </si>
  <si>
    <t>Cash paid for purchase property, plant and equipment</t>
  </si>
  <si>
    <t>Additional disclosure</t>
  </si>
  <si>
    <t>Effects of exchange rate on cash and cash equivalents</t>
  </si>
  <si>
    <t>- Purchases of property, plant and equipment which had not yet been paid</t>
  </si>
  <si>
    <t>Amortized intangible assets</t>
  </si>
  <si>
    <t>T.M.C. INDUSTRIAL PUBLIC COMPANY LIMITED</t>
  </si>
  <si>
    <t>Resticted bank deposit</t>
  </si>
  <si>
    <t>Revenue from sales and service</t>
  </si>
  <si>
    <t>Net cash used in operating activities</t>
  </si>
  <si>
    <t>Loss before income tax</t>
  </si>
  <si>
    <t>Cash paid to payable of asset purchased</t>
  </si>
  <si>
    <t xml:space="preserve">Cash received from sales property, plant and equipment </t>
  </si>
  <si>
    <t xml:space="preserve">Gross profit </t>
  </si>
  <si>
    <t>Basic loss per share</t>
  </si>
  <si>
    <t>Liabilities under finance lease agreement</t>
  </si>
  <si>
    <t xml:space="preserve">Cash paid for long-term loans from financial institutions </t>
  </si>
  <si>
    <t>Cash paid for liabilities under finance lease agreement</t>
  </si>
  <si>
    <t>Significant non-cash items in the financial statements are as follows :-</t>
  </si>
  <si>
    <t xml:space="preserve">   Operating assets (increase) decrease </t>
  </si>
  <si>
    <t xml:space="preserve">   Operating liabilities increase (decrease) </t>
  </si>
  <si>
    <t>(Unit : Baht)</t>
  </si>
  <si>
    <t>Other comprehensive income for the year</t>
  </si>
  <si>
    <t>Total comprehensive income for the year</t>
  </si>
  <si>
    <t>Loss for the year</t>
  </si>
  <si>
    <t>...........................................................................</t>
  </si>
  <si>
    <t>(..................................................)</t>
  </si>
  <si>
    <t>..........................................................................</t>
  </si>
  <si>
    <t>(.................................................)</t>
  </si>
  <si>
    <t>(Unit :  Baht)</t>
  </si>
  <si>
    <t>Item that will not be reclassified to profit or loss</t>
  </si>
  <si>
    <t>458,773,722 ordinary shares @ Baht 1.00 each</t>
  </si>
  <si>
    <t>Short-term loans from other person and party</t>
  </si>
  <si>
    <t>Short-term loans from related person and party</t>
  </si>
  <si>
    <t>Transfer of construction in progress to expenses</t>
  </si>
  <si>
    <t>Cash and cash equivalent items increase (decrease)-net</t>
  </si>
  <si>
    <t>Cash and cash equivalent items at the beginning of the year</t>
  </si>
  <si>
    <t>Cash and cash equivalent items at the end of the year</t>
  </si>
  <si>
    <t>Income tax expenses</t>
  </si>
  <si>
    <t>Other comprehensive income for the year - net income tax</t>
  </si>
  <si>
    <t xml:space="preserve">Allowance for decline in value of inventories </t>
  </si>
  <si>
    <t>Employee benefit obligations</t>
  </si>
  <si>
    <t>Cash received for short-term loan from other person and party</t>
  </si>
  <si>
    <t xml:space="preserve"> December 31, 2018</t>
  </si>
  <si>
    <t xml:space="preserve">STATEMENT OF INCOME </t>
  </si>
  <si>
    <t>Premium on shares transferred to eliminate deficit</t>
  </si>
  <si>
    <t>Balance as at December 31, 2018</t>
  </si>
  <si>
    <t>(Gain) loss from disposal and written-off property, plant and equipment</t>
  </si>
  <si>
    <t xml:space="preserve">Increase in resticted bank deposit </t>
  </si>
  <si>
    <t>Doubtful accounts (reversal)</t>
  </si>
  <si>
    <t>Cash paid from operating activities</t>
  </si>
  <si>
    <t xml:space="preserve">- Transferred non-current assets held for sale to property, plant and equipment </t>
  </si>
  <si>
    <t xml:space="preserve">   Adjustments to reconcile loss before income tax for cash received (payment) from operations</t>
  </si>
  <si>
    <t>Cash received from income tax</t>
  </si>
  <si>
    <t>Net cash received from (used in) financing activities</t>
  </si>
  <si>
    <t>Retained earnings (deficit)</t>
  </si>
  <si>
    <t>Cash paid for income tax</t>
  </si>
  <si>
    <t>Cash paid for interest expenses</t>
  </si>
  <si>
    <t>As at  December 31, 2019</t>
  </si>
  <si>
    <t>For the year ended December 31, 2019</t>
  </si>
  <si>
    <t xml:space="preserve"> December 31, 2019</t>
  </si>
  <si>
    <t>Balance as at January 1, 2018</t>
  </si>
  <si>
    <t>Balance as at December 31, 2019</t>
  </si>
  <si>
    <t>Other non-current liabilities</t>
  </si>
  <si>
    <t>Provision</t>
  </si>
  <si>
    <t>Unrealized (gain) loss on exchange rate</t>
  </si>
  <si>
    <t>Profit (loss) from operation before changes in operating assets and liabilities</t>
  </si>
  <si>
    <t>- Purchase of asset under finance lease agreement</t>
  </si>
  <si>
    <t>Current portion of long-term liabilities</t>
  </si>
  <si>
    <t xml:space="preserve">Other comprehensive income </t>
  </si>
  <si>
    <t xml:space="preserve"> Net cash used in investing activities</t>
  </si>
  <si>
    <t>Increase in short-term loan from financial institutions</t>
  </si>
  <si>
    <t>Premium on shares  transferred to eliminate deficit</t>
  </si>
  <si>
    <t xml:space="preserve">   Deficit</t>
  </si>
  <si>
    <t>4.1 and 13</t>
  </si>
  <si>
    <t xml:space="preserve">        (Mr.Surachet   Kamolmongkolsuk)</t>
  </si>
  <si>
    <t xml:space="preserve">     ............................................................Managing Director</t>
  </si>
  <si>
    <t>- Property, plant and equipment decrease from offsetting with retention payable</t>
  </si>
  <si>
    <t>Actuarial loss arising from defined benefit plan</t>
  </si>
  <si>
    <t xml:space="preserve">Increase in provision </t>
  </si>
  <si>
    <t>Cash paid for short-term loan from related person and party</t>
  </si>
  <si>
    <t xml:space="preserve">     (Ms.Pacharawalai    Kamolmongkolsuk)</t>
  </si>
  <si>
    <t xml:space="preserve">     ........................................................................Director</t>
  </si>
  <si>
    <t xml:space="preserve">Issued and paid-up </t>
  </si>
  <si>
    <t xml:space="preserve"> ordinary shares</t>
  </si>
  <si>
    <t>shareholders' equity</t>
  </si>
</sst>
</file>

<file path=xl/styles.xml><?xml version="1.0" encoding="utf-8"?>
<styleSheet xmlns="http://schemas.openxmlformats.org/spreadsheetml/2006/main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_(* #,##0_);_(* \(#,##0\);_(* &quot;-&quot;??_);_(@_)"/>
  </numFmts>
  <fonts count="20">
    <font>
      <sz val="14"/>
      <name val="CordiaUPC"/>
      <charset val="222"/>
    </font>
    <font>
      <sz val="14"/>
      <name val="CordiaUPC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4"/>
      <name val="CordiaUPC"/>
      <family val="2"/>
    </font>
    <font>
      <b/>
      <sz val="16"/>
      <color indexed="8"/>
      <name val="Angsana New"/>
      <family val="1"/>
    </font>
    <font>
      <sz val="14"/>
      <name val="CordiaUPC"/>
      <family val="2"/>
      <charset val="222"/>
    </font>
    <font>
      <sz val="17"/>
      <name val="Angsana New"/>
      <family val="1"/>
    </font>
    <font>
      <sz val="14"/>
      <name val="AngsanaUPC"/>
      <family val="1"/>
    </font>
    <font>
      <sz val="15"/>
      <name val="Angsana New"/>
      <family val="1"/>
    </font>
    <font>
      <sz val="18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1" fillId="0" borderId="0"/>
    <xf numFmtId="0" fontId="11" fillId="0" borderId="0"/>
    <xf numFmtId="0" fontId="13" fillId="0" borderId="0"/>
    <xf numFmtId="0" fontId="1" fillId="0" borderId="0"/>
  </cellStyleXfs>
  <cellXfs count="162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/>
    </xf>
    <xf numFmtId="164" fontId="4" fillId="0" borderId="0" xfId="1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0" xfId="0" applyFont="1" applyFill="1"/>
    <xf numFmtId="0" fontId="6" fillId="0" borderId="0" xfId="0" applyFont="1"/>
    <xf numFmtId="164" fontId="4" fillId="0" borderId="0" xfId="1" applyFont="1" applyBorder="1"/>
    <xf numFmtId="0" fontId="4" fillId="0" borderId="1" xfId="0" applyFont="1" applyBorder="1"/>
    <xf numFmtId="165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4" fontId="4" fillId="0" borderId="0" xfId="1" applyFont="1" applyFill="1"/>
    <xf numFmtId="165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/>
    <xf numFmtId="165" fontId="4" fillId="0" borderId="0" xfId="1" applyNumberFormat="1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0" borderId="0" xfId="1" applyFont="1" applyFill="1" applyBorder="1" applyAlignment="1">
      <alignment horizontal="right"/>
    </xf>
    <xf numFmtId="0" fontId="4" fillId="0" borderId="0" xfId="3" applyFont="1"/>
    <xf numFmtId="0" fontId="4" fillId="0" borderId="0" xfId="3" applyFont="1" applyFill="1"/>
    <xf numFmtId="0" fontId="4" fillId="0" borderId="0" xfId="3" applyFont="1" applyBorder="1"/>
    <xf numFmtId="0" fontId="3" fillId="0" borderId="0" xfId="3" applyFont="1" applyBorder="1"/>
    <xf numFmtId="0" fontId="3" fillId="0" borderId="0" xfId="3" applyFont="1"/>
    <xf numFmtId="0" fontId="3" fillId="0" borderId="1" xfId="3" applyFont="1" applyBorder="1"/>
    <xf numFmtId="0" fontId="4" fillId="0" borderId="0" xfId="3" applyFont="1" applyFill="1" applyAlignment="1">
      <alignment horizontal="center"/>
    </xf>
    <xf numFmtId="0" fontId="5" fillId="0" borderId="0" xfId="3" applyFont="1"/>
    <xf numFmtId="41" fontId="4" fillId="0" borderId="0" xfId="1" applyNumberFormat="1" applyFont="1" applyFill="1"/>
    <xf numFmtId="41" fontId="4" fillId="0" borderId="0" xfId="1" applyNumberFormat="1" applyFont="1"/>
    <xf numFmtId="41" fontId="4" fillId="0" borderId="1" xfId="1" applyNumberFormat="1" applyFont="1" applyFill="1" applyBorder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/>
    <xf numFmtId="41" fontId="4" fillId="0" borderId="0" xfId="1" applyNumberFormat="1" applyFont="1" applyFill="1" applyBorder="1"/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/>
    <xf numFmtId="41" fontId="8" fillId="0" borderId="0" xfId="1" applyNumberFormat="1" applyFont="1" applyFill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168" fontId="4" fillId="0" borderId="2" xfId="1" applyNumberFormat="1" applyFont="1" applyFill="1" applyBorder="1" applyAlignment="1">
      <alignment horizontal="right"/>
    </xf>
    <xf numFmtId="168" fontId="4" fillId="0" borderId="0" xfId="3" applyNumberFormat="1" applyFont="1"/>
    <xf numFmtId="168" fontId="4" fillId="0" borderId="0" xfId="3" applyNumberFormat="1" applyFont="1" applyFill="1"/>
    <xf numFmtId="168" fontId="3" fillId="0" borderId="0" xfId="3" applyNumberFormat="1" applyFont="1" applyFill="1" applyBorder="1" applyAlignment="1">
      <alignment horizontal="center"/>
    </xf>
    <xf numFmtId="168" fontId="4" fillId="0" borderId="0" xfId="2" applyNumberFormat="1" applyFont="1" applyFill="1" applyBorder="1" applyAlignment="1">
      <alignment horizontal="right"/>
    </xf>
    <xf numFmtId="168" fontId="4" fillId="0" borderId="0" xfId="2" applyNumberFormat="1" applyFont="1" applyFill="1" applyAlignment="1">
      <alignment horizontal="right"/>
    </xf>
    <xf numFmtId="168" fontId="4" fillId="0" borderId="1" xfId="2" applyNumberFormat="1" applyFont="1" applyBorder="1" applyAlignment="1">
      <alignment horizontal="right"/>
    </xf>
    <xf numFmtId="168" fontId="4" fillId="0" borderId="0" xfId="2" applyNumberFormat="1" applyFont="1" applyAlignment="1">
      <alignment horizontal="right"/>
    </xf>
    <xf numFmtId="168" fontId="4" fillId="0" borderId="0" xfId="2" applyNumberFormat="1" applyFont="1" applyBorder="1"/>
    <xf numFmtId="168" fontId="4" fillId="0" borderId="3" xfId="2" applyNumberFormat="1" applyFont="1" applyBorder="1"/>
    <xf numFmtId="168" fontId="4" fillId="0" borderId="3" xfId="2" applyNumberFormat="1" applyFont="1" applyFill="1" applyBorder="1"/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Continuous"/>
    </xf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6" fontId="8" fillId="0" borderId="0" xfId="1" applyNumberFormat="1" applyFont="1" applyBorder="1"/>
    <xf numFmtId="165" fontId="8" fillId="0" borderId="0" xfId="1" applyNumberFormat="1" applyFont="1" applyFill="1"/>
    <xf numFmtId="165" fontId="8" fillId="0" borderId="0" xfId="1" applyNumberFormat="1" applyFont="1" applyFill="1" applyBorder="1"/>
    <xf numFmtId="165" fontId="8" fillId="0" borderId="4" xfId="1" applyNumberFormat="1" applyFont="1" applyFill="1" applyBorder="1"/>
    <xf numFmtId="166" fontId="4" fillId="0" borderId="0" xfId="1" applyNumberFormat="1" applyFont="1" applyFill="1" applyBorder="1"/>
    <xf numFmtId="0" fontId="4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4" fillId="0" borderId="0" xfId="1" applyNumberFormat="1" applyFont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168" fontId="4" fillId="0" borderId="1" xfId="2" applyNumberFormat="1" applyFont="1" applyFill="1" applyBorder="1" applyAlignment="1">
      <alignment horizontal="right"/>
    </xf>
    <xf numFmtId="0" fontId="4" fillId="0" borderId="0" xfId="3" applyFont="1" applyFill="1" applyBorder="1"/>
    <xf numFmtId="41" fontId="3" fillId="0" borderId="0" xfId="1" applyNumberFormat="1" applyFont="1" applyFill="1" applyAlignment="1">
      <alignment horizontal="center"/>
    </xf>
    <xf numFmtId="0" fontId="4" fillId="0" borderId="0" xfId="0" applyFont="1" applyFill="1" applyAlignment="1"/>
    <xf numFmtId="166" fontId="8" fillId="0" borderId="2" xfId="1" applyNumberFormat="1" applyFont="1" applyBorder="1"/>
    <xf numFmtId="0" fontId="3" fillId="0" borderId="0" xfId="0" applyFont="1" applyFill="1" applyBorder="1" applyAlignment="1">
      <alignment horizontal="center"/>
    </xf>
    <xf numFmtId="164" fontId="4" fillId="0" borderId="0" xfId="1" applyFont="1" applyAlignment="1"/>
    <xf numFmtId="0" fontId="6" fillId="0" borderId="0" xfId="0" applyFont="1" applyFill="1"/>
    <xf numFmtId="166" fontId="4" fillId="0" borderId="1" xfId="1" applyNumberFormat="1" applyFont="1" applyFill="1" applyBorder="1" applyAlignment="1">
      <alignment horizontal="right"/>
    </xf>
    <xf numFmtId="0" fontId="3" fillId="0" borderId="0" xfId="3" applyFont="1" applyFill="1" applyBorder="1" applyAlignment="1">
      <alignment horizontal="center"/>
    </xf>
    <xf numFmtId="164" fontId="4" fillId="0" borderId="0" xfId="1" applyFont="1" applyFill="1" applyBorder="1"/>
    <xf numFmtId="0" fontId="3" fillId="0" borderId="1" xfId="3" applyFont="1" applyBorder="1" applyAlignment="1">
      <alignment horizontal="centerContinuous"/>
    </xf>
    <xf numFmtId="0" fontId="3" fillId="0" borderId="1" xfId="3" applyFont="1" applyFill="1" applyBorder="1" applyAlignment="1">
      <alignment horizontal="centerContinuous"/>
    </xf>
    <xf numFmtId="168" fontId="3" fillId="0" borderId="1" xfId="3" applyNumberFormat="1" applyFont="1" applyBorder="1" applyAlignment="1">
      <alignment horizontal="centerContinuous"/>
    </xf>
    <xf numFmtId="43" fontId="4" fillId="0" borderId="0" xfId="2" applyNumberFormat="1" applyFont="1" applyFill="1" applyAlignment="1">
      <alignment horizontal="right"/>
    </xf>
    <xf numFmtId="0" fontId="3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3" fillId="0" borderId="1" xfId="0" applyFont="1" applyFill="1" applyBorder="1" applyAlignment="1">
      <alignment horizontal="right"/>
    </xf>
    <xf numFmtId="0" fontId="3" fillId="0" borderId="1" xfId="0" quotePrefix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/>
    <xf numFmtId="165" fontId="4" fillId="0" borderId="0" xfId="1" applyNumberFormat="1" applyFont="1" applyFill="1" applyAlignment="1">
      <alignment horizontal="center"/>
    </xf>
    <xf numFmtId="165" fontId="4" fillId="0" borderId="2" xfId="1" applyNumberFormat="1" applyFont="1" applyFill="1" applyBorder="1"/>
    <xf numFmtId="165" fontId="4" fillId="0" borderId="0" xfId="1" applyNumberFormat="1" applyFont="1" applyFill="1" applyBorder="1"/>
    <xf numFmtId="167" fontId="4" fillId="0" borderId="0" xfId="0" applyNumberFormat="1" applyFont="1" applyFill="1" applyAlignment="1">
      <alignment horizontal="center"/>
    </xf>
    <xf numFmtId="165" fontId="4" fillId="0" borderId="3" xfId="1" applyNumberFormat="1" applyFont="1" applyFill="1" applyBorder="1"/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/>
    <xf numFmtId="0" fontId="3" fillId="0" borderId="0" xfId="0" applyFont="1" applyFill="1" applyBorder="1"/>
    <xf numFmtId="164" fontId="4" fillId="0" borderId="0" xfId="0" applyNumberFormat="1" applyFont="1" applyFill="1"/>
    <xf numFmtId="164" fontId="4" fillId="0" borderId="0" xfId="1" applyFont="1" applyFill="1" applyAlignment="1">
      <alignment horizontal="center"/>
    </xf>
    <xf numFmtId="164" fontId="4" fillId="0" borderId="0" xfId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right"/>
    </xf>
    <xf numFmtId="16" fontId="3" fillId="0" borderId="1" xfId="0" applyNumberFormat="1" applyFont="1" applyFill="1" applyBorder="1" applyAlignment="1">
      <alignment horizontal="center"/>
    </xf>
    <xf numFmtId="0" fontId="16" fillId="0" borderId="0" xfId="0" applyFont="1" applyFill="1"/>
    <xf numFmtId="0" fontId="2" fillId="0" borderId="1" xfId="0" applyFont="1" applyFill="1" applyBorder="1" applyAlignment="1">
      <alignment horizontal="right"/>
    </xf>
    <xf numFmtId="166" fontId="8" fillId="0" borderId="0" xfId="1" applyNumberFormat="1" applyFont="1" applyFill="1" applyBorder="1"/>
    <xf numFmtId="166" fontId="8" fillId="0" borderId="4" xfId="1" applyNumberFormat="1" applyFont="1" applyFill="1" applyBorder="1"/>
    <xf numFmtId="0" fontId="4" fillId="0" borderId="0" xfId="5" applyFont="1" applyFill="1"/>
    <xf numFmtId="0" fontId="4" fillId="0" borderId="0" xfId="5" applyFont="1" applyFill="1" applyBorder="1"/>
    <xf numFmtId="0" fontId="16" fillId="0" borderId="0" xfId="0" applyFont="1"/>
    <xf numFmtId="0" fontId="5" fillId="0" borderId="0" xfId="5" applyFont="1" applyFill="1"/>
    <xf numFmtId="0" fontId="4" fillId="0" borderId="0" xfId="3" quotePrefix="1" applyFont="1" applyFill="1"/>
    <xf numFmtId="0" fontId="17" fillId="0" borderId="0" xfId="0" applyFont="1" applyFill="1"/>
    <xf numFmtId="0" fontId="4" fillId="0" borderId="2" xfId="0" applyFont="1" applyBorder="1"/>
    <xf numFmtId="0" fontId="17" fillId="0" borderId="0" xfId="0" applyFont="1"/>
    <xf numFmtId="0" fontId="17" fillId="0" borderId="0" xfId="0" quotePrefix="1" applyFont="1" applyFill="1"/>
    <xf numFmtId="165" fontId="4" fillId="0" borderId="5" xfId="1" applyNumberFormat="1" applyFont="1" applyFill="1" applyBorder="1"/>
    <xf numFmtId="0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1" fontId="8" fillId="0" borderId="0" xfId="1" applyNumberFormat="1" applyFont="1" applyFill="1" applyBorder="1"/>
    <xf numFmtId="168" fontId="4" fillId="0" borderId="0" xfId="2" applyNumberFormat="1" applyFont="1" applyBorder="1" applyAlignment="1">
      <alignment horizontal="right"/>
    </xf>
    <xf numFmtId="165" fontId="4" fillId="0" borderId="0" xfId="0" applyNumberFormat="1" applyFo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1"/>
    </xf>
    <xf numFmtId="0" fontId="12" fillId="0" borderId="0" xfId="0" applyFont="1"/>
    <xf numFmtId="16" fontId="3" fillId="0" borderId="1" xfId="0" quotePrefix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41" fontId="19" fillId="0" borderId="0" xfId="1" applyNumberFormat="1" applyFont="1" applyFill="1" applyAlignment="1">
      <alignment horizontal="right"/>
    </xf>
    <xf numFmtId="0" fontId="4" fillId="0" borderId="0" xfId="6" applyFont="1" applyFill="1"/>
    <xf numFmtId="41" fontId="17" fillId="0" borderId="0" xfId="1" applyNumberFormat="1" applyFont="1" applyFill="1" applyAlignment="1">
      <alignment horizontal="right"/>
    </xf>
    <xf numFmtId="0" fontId="4" fillId="0" borderId="0" xfId="0" quotePrefix="1" applyFont="1"/>
    <xf numFmtId="0" fontId="3" fillId="0" borderId="0" xfId="4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4" fontId="14" fillId="0" borderId="0" xfId="1" applyFont="1" applyFill="1" applyAlignment="1"/>
    <xf numFmtId="165" fontId="8" fillId="0" borderId="1" xfId="1" applyNumberFormat="1" applyFont="1" applyFill="1" applyBorder="1"/>
    <xf numFmtId="37" fontId="8" fillId="0" borderId="3" xfId="1" applyNumberFormat="1" applyFont="1" applyFill="1" applyBorder="1"/>
    <xf numFmtId="166" fontId="8" fillId="0" borderId="3" xfId="1" applyNumberFormat="1" applyFont="1" applyFill="1" applyBorder="1"/>
    <xf numFmtId="164" fontId="4" fillId="0" borderId="0" xfId="1" applyFont="1" applyFill="1" applyAlignment="1">
      <alignment horizontal="right"/>
    </xf>
    <xf numFmtId="164" fontId="19" fillId="0" borderId="0" xfId="1" applyFont="1" applyFill="1"/>
    <xf numFmtId="164" fontId="8" fillId="0" borderId="1" xfId="1" applyFont="1" applyFill="1" applyBorder="1"/>
    <xf numFmtId="166" fontId="4" fillId="0" borderId="0" xfId="1" applyNumberFormat="1" applyFont="1" applyBorder="1"/>
    <xf numFmtId="165" fontId="8" fillId="0" borderId="0" xfId="1" applyNumberFormat="1" applyFont="1" applyBorder="1"/>
    <xf numFmtId="165" fontId="8" fillId="0" borderId="3" xfId="1" applyNumberFormat="1" applyFont="1" applyFill="1" applyBorder="1"/>
    <xf numFmtId="168" fontId="4" fillId="0" borderId="2" xfId="2" applyNumberFormat="1" applyFont="1" applyBorder="1" applyAlignment="1">
      <alignment horizontal="right"/>
    </xf>
    <xf numFmtId="168" fontId="4" fillId="0" borderId="2" xfId="2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15" fillId="0" borderId="0" xfId="0" applyFo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Alignment="1"/>
    <xf numFmtId="0" fontId="4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0" applyFont="1" applyAlignment="1">
      <alignment horizontal="center"/>
    </xf>
  </cellXfs>
  <cellStyles count="8">
    <cellStyle name="Comma" xfId="1" builtinId="3"/>
    <cellStyle name="Comma 2" xfId="2"/>
    <cellStyle name="Normal" xfId="0" builtinId="0"/>
    <cellStyle name="Normal 2" xfId="3"/>
    <cellStyle name="Normal_Tste-q1'53E2_Page 7to10_Edited 12 May 2010" xfId="4"/>
    <cellStyle name="Normal_Tste-q1'53E2_Page 7to10_Edited 12 May 2010 2" xfId="5"/>
    <cellStyle name="Normal_Ub-q2'53T2" xfId="6"/>
    <cellStyle name="ปกติ_Tste-q1'48T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zoomScaleNormal="100" zoomScaleSheetLayoutView="100" workbookViewId="0"/>
  </sheetViews>
  <sheetFormatPr defaultColWidth="20.140625" defaultRowHeight="24" customHeight="1"/>
  <cols>
    <col min="1" max="1" width="2.28515625" style="6" customWidth="1"/>
    <col min="2" max="2" width="2.5703125" style="6" customWidth="1"/>
    <col min="3" max="3" width="2.7109375" style="6" customWidth="1"/>
    <col min="4" max="4" width="39.42578125" style="6" customWidth="1"/>
    <col min="5" max="5" width="11.7109375" style="19" customWidth="1"/>
    <col min="6" max="6" width="17.5703125" style="19" customWidth="1"/>
    <col min="7" max="7" width="1.7109375" style="19" customWidth="1"/>
    <col min="8" max="8" width="17.5703125" style="6" customWidth="1"/>
    <col min="9" max="16384" width="20.140625" style="6"/>
  </cols>
  <sheetData>
    <row r="1" spans="1:8" ht="23.25">
      <c r="A1" s="98"/>
      <c r="B1" s="98"/>
      <c r="C1" s="98"/>
      <c r="D1" s="98"/>
      <c r="E1" s="121"/>
      <c r="F1" s="121"/>
      <c r="G1" s="121"/>
      <c r="H1" s="6">
        <v>6</v>
      </c>
    </row>
    <row r="2" spans="1:8" ht="24" customHeight="1">
      <c r="A2" s="155" t="s">
        <v>59</v>
      </c>
      <c r="B2" s="155"/>
      <c r="C2" s="155"/>
      <c r="D2" s="155"/>
      <c r="E2" s="155"/>
      <c r="F2" s="155"/>
      <c r="G2" s="155"/>
      <c r="H2" s="155"/>
    </row>
    <row r="3" spans="1:8" ht="23.25">
      <c r="A3" s="155" t="s">
        <v>0</v>
      </c>
      <c r="B3" s="155"/>
      <c r="C3" s="155"/>
      <c r="D3" s="155"/>
      <c r="E3" s="155"/>
      <c r="F3" s="155"/>
      <c r="G3" s="155"/>
      <c r="H3" s="155"/>
    </row>
    <row r="4" spans="1:8" ht="24" customHeight="1">
      <c r="A4" s="155" t="s">
        <v>111</v>
      </c>
      <c r="B4" s="155"/>
      <c r="C4" s="155"/>
      <c r="D4" s="155"/>
      <c r="E4" s="155"/>
      <c r="F4" s="155"/>
      <c r="G4" s="155"/>
      <c r="H4" s="155"/>
    </row>
    <row r="5" spans="1:8" ht="24" customHeight="1">
      <c r="A5" s="62"/>
      <c r="B5" s="62"/>
      <c r="C5" s="62"/>
      <c r="D5" s="62"/>
      <c r="E5" s="62"/>
      <c r="F5" s="62"/>
      <c r="G5" s="62"/>
      <c r="H5" s="85" t="s">
        <v>74</v>
      </c>
    </row>
    <row r="6" spans="1:8" ht="24" customHeight="1">
      <c r="A6" s="99"/>
      <c r="B6" s="99"/>
      <c r="C6" s="99"/>
      <c r="D6" s="99"/>
      <c r="E6" s="62" t="s">
        <v>1</v>
      </c>
      <c r="F6" s="105" t="s">
        <v>113</v>
      </c>
      <c r="G6" s="86"/>
      <c r="H6" s="120" t="s">
        <v>96</v>
      </c>
    </row>
    <row r="7" spans="1:8" ht="23.25">
      <c r="A7" s="100"/>
      <c r="B7" s="100"/>
      <c r="C7" s="100"/>
      <c r="D7" s="100"/>
      <c r="E7" s="73"/>
      <c r="F7" s="125"/>
      <c r="G7" s="87"/>
      <c r="H7" s="121"/>
    </row>
    <row r="8" spans="1:8" ht="24" customHeight="1">
      <c r="A8" s="154" t="s">
        <v>2</v>
      </c>
      <c r="B8" s="154"/>
      <c r="C8" s="154"/>
      <c r="D8" s="154"/>
      <c r="E8" s="89"/>
      <c r="F8" s="89"/>
      <c r="G8" s="89"/>
    </row>
    <row r="9" spans="1:8" ht="24" customHeight="1">
      <c r="A9" s="6" t="s">
        <v>3</v>
      </c>
      <c r="H9" s="90"/>
    </row>
    <row r="10" spans="1:8" ht="24" customHeight="1">
      <c r="B10" s="6" t="s">
        <v>4</v>
      </c>
      <c r="E10" s="19">
        <v>5</v>
      </c>
      <c r="F10" s="17">
        <v>9802013</v>
      </c>
      <c r="G10" s="91"/>
      <c r="H10" s="91">
        <v>9099451</v>
      </c>
    </row>
    <row r="11" spans="1:8" ht="24" customHeight="1">
      <c r="B11" s="6" t="s">
        <v>5</v>
      </c>
      <c r="E11" s="19">
        <v>6</v>
      </c>
      <c r="F11" s="17">
        <v>144817623</v>
      </c>
      <c r="G11" s="91"/>
      <c r="H11" s="91">
        <v>32990225</v>
      </c>
    </row>
    <row r="12" spans="1:8" ht="24" customHeight="1">
      <c r="B12" s="6" t="s">
        <v>6</v>
      </c>
      <c r="E12" s="19">
        <v>7</v>
      </c>
      <c r="F12" s="17">
        <v>85081750</v>
      </c>
      <c r="G12" s="91"/>
      <c r="H12" s="91">
        <v>128222677</v>
      </c>
    </row>
    <row r="13" spans="1:8" ht="24" customHeight="1">
      <c r="B13" s="6" t="s">
        <v>7</v>
      </c>
      <c r="F13" s="17">
        <v>1111207</v>
      </c>
      <c r="G13" s="64"/>
      <c r="H13" s="91">
        <v>1216941</v>
      </c>
    </row>
    <row r="14" spans="1:8" ht="24" customHeight="1">
      <c r="C14" s="6" t="s">
        <v>8</v>
      </c>
      <c r="F14" s="92">
        <f>SUM(F10:F13)</f>
        <v>240812593</v>
      </c>
      <c r="G14" s="93"/>
      <c r="H14" s="92">
        <f>SUM(H10:H13)</f>
        <v>171529294</v>
      </c>
    </row>
    <row r="15" spans="1:8" ht="24" customHeight="1">
      <c r="A15" s="6" t="s">
        <v>9</v>
      </c>
      <c r="G15" s="89"/>
      <c r="H15" s="17"/>
    </row>
    <row r="16" spans="1:8" ht="24" customHeight="1">
      <c r="B16" s="6" t="s">
        <v>60</v>
      </c>
      <c r="E16" s="19">
        <v>8</v>
      </c>
      <c r="F16" s="91">
        <v>14287314</v>
      </c>
      <c r="G16" s="89"/>
      <c r="H16" s="17">
        <v>14146740</v>
      </c>
    </row>
    <row r="17" spans="1:8" ht="24" customHeight="1">
      <c r="B17" s="6" t="s">
        <v>11</v>
      </c>
      <c r="E17" s="19">
        <v>9</v>
      </c>
      <c r="F17" s="10">
        <v>19998000</v>
      </c>
      <c r="G17" s="64"/>
      <c r="H17" s="91">
        <v>19998000</v>
      </c>
    </row>
    <row r="18" spans="1:8" ht="24" customHeight="1">
      <c r="B18" s="6" t="s">
        <v>10</v>
      </c>
      <c r="E18" s="19">
        <v>10</v>
      </c>
      <c r="F18" s="10">
        <v>600799384</v>
      </c>
      <c r="G18" s="64"/>
      <c r="H18" s="91">
        <v>628132611</v>
      </c>
    </row>
    <row r="19" spans="1:8" ht="24" customHeight="1">
      <c r="B19" s="6" t="s">
        <v>12</v>
      </c>
      <c r="E19" s="19">
        <v>11</v>
      </c>
      <c r="F19" s="10">
        <v>2098920</v>
      </c>
      <c r="G19" s="64"/>
      <c r="H19" s="91">
        <v>4138693</v>
      </c>
    </row>
    <row r="20" spans="1:8" ht="24" customHeight="1">
      <c r="B20" s="6" t="s">
        <v>13</v>
      </c>
      <c r="F20" s="10">
        <v>3795214</v>
      </c>
      <c r="G20" s="64"/>
      <c r="H20" s="91">
        <v>4333634</v>
      </c>
    </row>
    <row r="21" spans="1:8" ht="24" customHeight="1">
      <c r="C21" s="6" t="s">
        <v>14</v>
      </c>
      <c r="E21" s="94"/>
      <c r="F21" s="92">
        <f>SUM(F16:F20)</f>
        <v>640978832</v>
      </c>
      <c r="G21" s="93"/>
      <c r="H21" s="92">
        <f>SUM(H16:H20)</f>
        <v>670749678</v>
      </c>
    </row>
    <row r="22" spans="1:8" ht="24" customHeight="1" thickBot="1">
      <c r="C22" s="1"/>
      <c r="D22" s="6" t="s">
        <v>15</v>
      </c>
      <c r="F22" s="95">
        <f>+F14+F21</f>
        <v>881791425</v>
      </c>
      <c r="G22" s="93"/>
      <c r="H22" s="95">
        <f>+H14+H21</f>
        <v>842278972</v>
      </c>
    </row>
    <row r="23" spans="1:8" thickTop="1">
      <c r="F23" s="96"/>
      <c r="G23" s="97"/>
      <c r="H23" s="13"/>
    </row>
    <row r="24" spans="1:8" ht="23.25">
      <c r="F24" s="96"/>
      <c r="G24" s="96"/>
      <c r="H24" s="13"/>
    </row>
    <row r="25" spans="1:8" ht="23.25">
      <c r="F25" s="96"/>
      <c r="G25" s="96"/>
      <c r="H25" s="13"/>
    </row>
    <row r="26" spans="1:8" ht="23.25">
      <c r="H26" s="13"/>
    </row>
    <row r="27" spans="1:8" ht="23.25">
      <c r="A27" s="158"/>
      <c r="B27" s="158"/>
      <c r="C27" s="158"/>
      <c r="D27" s="158"/>
      <c r="E27" s="158"/>
      <c r="F27" s="158"/>
      <c r="G27" s="158"/>
      <c r="H27" s="158"/>
    </row>
    <row r="28" spans="1:8" ht="23.25">
      <c r="G28" s="13"/>
      <c r="H28" s="78"/>
    </row>
    <row r="29" spans="1:8" ht="23.25">
      <c r="G29" s="13"/>
      <c r="H29" s="78"/>
    </row>
    <row r="30" spans="1:8" ht="23.25">
      <c r="G30" s="13"/>
      <c r="H30" s="78"/>
    </row>
    <row r="31" spans="1:8" ht="23.25">
      <c r="G31" s="13"/>
      <c r="H31" s="78"/>
    </row>
    <row r="32" spans="1:8" ht="23.25">
      <c r="G32" s="13"/>
      <c r="H32" s="78"/>
    </row>
    <row r="33" spans="1:9" ht="24.75" customHeight="1">
      <c r="G33" s="13"/>
      <c r="H33" s="78"/>
    </row>
    <row r="34" spans="1:9" ht="30.75" customHeight="1">
      <c r="A34" s="6" t="s">
        <v>16</v>
      </c>
    </row>
    <row r="35" spans="1:9" ht="23.25">
      <c r="H35" s="6">
        <v>7</v>
      </c>
    </row>
    <row r="36" spans="1:9" ht="24" customHeight="1">
      <c r="A36" s="155" t="str">
        <f>+A2</f>
        <v>T.M.C. INDUSTRIAL PUBLIC COMPANY LIMITED</v>
      </c>
      <c r="B36" s="155"/>
      <c r="C36" s="155"/>
      <c r="D36" s="155"/>
      <c r="E36" s="155"/>
      <c r="F36" s="155"/>
      <c r="G36" s="155"/>
      <c r="H36" s="155"/>
    </row>
    <row r="37" spans="1:9" ht="23.25">
      <c r="A37" s="155" t="str">
        <f>+A3</f>
        <v>STATEMENT OF FINANCIAL POSITION</v>
      </c>
      <c r="B37" s="155"/>
      <c r="C37" s="155"/>
      <c r="D37" s="155"/>
      <c r="E37" s="155"/>
      <c r="F37" s="155"/>
      <c r="G37" s="155"/>
      <c r="H37" s="155"/>
    </row>
    <row r="38" spans="1:9" ht="24" customHeight="1">
      <c r="A38" s="155" t="str">
        <f>+A4</f>
        <v>As at  December 31, 2019</v>
      </c>
      <c r="B38" s="155"/>
      <c r="C38" s="155"/>
      <c r="D38" s="155"/>
      <c r="E38" s="155"/>
      <c r="F38" s="155"/>
      <c r="G38" s="155"/>
      <c r="H38" s="155"/>
    </row>
    <row r="39" spans="1:9" s="98" customFormat="1" ht="23.25">
      <c r="A39" s="62"/>
      <c r="B39" s="62"/>
      <c r="C39" s="62"/>
      <c r="D39" s="62"/>
      <c r="E39" s="62"/>
      <c r="F39" s="62"/>
      <c r="G39" s="62"/>
      <c r="H39" s="85" t="str">
        <f>+H5</f>
        <v>(Unit : Baht)</v>
      </c>
    </row>
    <row r="40" spans="1:9" s="98" customFormat="1" ht="23.25">
      <c r="A40" s="99"/>
      <c r="B40" s="99"/>
      <c r="C40" s="99"/>
      <c r="D40" s="99"/>
      <c r="E40" s="62" t="s">
        <v>1</v>
      </c>
      <c r="F40" s="128" t="str">
        <f>F6</f>
        <v xml:space="preserve"> December 31, 2019</v>
      </c>
      <c r="G40" s="86"/>
      <c r="H40" s="86" t="str">
        <f>H6</f>
        <v xml:space="preserve"> December 31, 2018</v>
      </c>
    </row>
    <row r="41" spans="1:9" s="98" customFormat="1" ht="23.25">
      <c r="A41" s="100"/>
      <c r="B41" s="100"/>
      <c r="C41" s="100"/>
      <c r="D41" s="100"/>
      <c r="E41" s="73"/>
      <c r="F41" s="125"/>
      <c r="G41" s="87"/>
      <c r="H41" s="121"/>
    </row>
    <row r="42" spans="1:9" ht="24.75" customHeight="1">
      <c r="A42" s="154" t="s">
        <v>20</v>
      </c>
      <c r="B42" s="154"/>
      <c r="C42" s="154"/>
      <c r="D42" s="154"/>
    </row>
    <row r="43" spans="1:9" ht="24.75" customHeight="1">
      <c r="A43" s="6" t="s">
        <v>17</v>
      </c>
      <c r="E43" s="6"/>
      <c r="H43" s="90"/>
    </row>
    <row r="44" spans="1:9" ht="24.75" customHeight="1">
      <c r="B44" s="6" t="s">
        <v>18</v>
      </c>
      <c r="E44" s="19">
        <v>12</v>
      </c>
      <c r="F44" s="91">
        <v>164279683</v>
      </c>
      <c r="G44" s="91"/>
      <c r="H44" s="91">
        <v>152584071</v>
      </c>
      <c r="I44" s="13"/>
    </row>
    <row r="45" spans="1:9" ht="24.75" customHeight="1">
      <c r="B45" s="6" t="s">
        <v>19</v>
      </c>
      <c r="E45" s="19" t="s">
        <v>127</v>
      </c>
      <c r="F45" s="91">
        <v>131594159</v>
      </c>
      <c r="G45" s="91"/>
      <c r="H45" s="91">
        <v>90186645</v>
      </c>
    </row>
    <row r="46" spans="1:9" ht="24.75" customHeight="1">
      <c r="B46" s="6" t="s">
        <v>86</v>
      </c>
      <c r="E46" s="19">
        <v>4.0999999999999996</v>
      </c>
      <c r="F46" s="96">
        <v>10000000</v>
      </c>
      <c r="G46" s="97"/>
      <c r="H46" s="96">
        <v>10000000</v>
      </c>
      <c r="I46" s="13"/>
    </row>
    <row r="47" spans="1:9" ht="24.75" customHeight="1">
      <c r="B47" s="6" t="s">
        <v>85</v>
      </c>
      <c r="E47" s="19">
        <v>14</v>
      </c>
      <c r="F47" s="96">
        <v>47000000</v>
      </c>
      <c r="G47" s="97"/>
      <c r="H47" s="96">
        <v>0</v>
      </c>
      <c r="I47" s="13"/>
    </row>
    <row r="48" spans="1:9" ht="24.75" customHeight="1">
      <c r="B48" s="6" t="s">
        <v>121</v>
      </c>
      <c r="F48" s="96"/>
      <c r="G48" s="97"/>
      <c r="H48" s="96"/>
      <c r="I48" s="101"/>
    </row>
    <row r="49" spans="1:8" ht="24.75" customHeight="1">
      <c r="C49" s="6" t="s">
        <v>21</v>
      </c>
      <c r="E49" s="19">
        <v>15</v>
      </c>
      <c r="F49" s="91">
        <v>48000000</v>
      </c>
      <c r="G49" s="64"/>
      <c r="H49" s="91">
        <v>21500000</v>
      </c>
    </row>
    <row r="50" spans="1:8" ht="24.75" customHeight="1">
      <c r="C50" s="6" t="s">
        <v>68</v>
      </c>
      <c r="E50" s="19">
        <v>16</v>
      </c>
      <c r="F50" s="96">
        <v>351882</v>
      </c>
      <c r="G50" s="97"/>
      <c r="H50" s="96">
        <v>0</v>
      </c>
    </row>
    <row r="51" spans="1:8" ht="24.75" customHeight="1">
      <c r="B51" s="6" t="s">
        <v>28</v>
      </c>
      <c r="E51" s="19">
        <v>17</v>
      </c>
      <c r="F51" s="96">
        <v>11149087</v>
      </c>
      <c r="G51" s="97"/>
      <c r="H51" s="96">
        <v>8875257</v>
      </c>
    </row>
    <row r="52" spans="1:8" ht="24.75" customHeight="1">
      <c r="B52" s="6" t="s">
        <v>22</v>
      </c>
      <c r="F52" s="96">
        <v>6392115</v>
      </c>
      <c r="G52" s="97"/>
      <c r="H52" s="96">
        <v>1413252</v>
      </c>
    </row>
    <row r="53" spans="1:8" ht="24.75" customHeight="1">
      <c r="D53" s="6" t="s">
        <v>23</v>
      </c>
      <c r="F53" s="92">
        <f>SUM(F44:F52)</f>
        <v>418766926</v>
      </c>
      <c r="G53" s="93"/>
      <c r="H53" s="92">
        <f>SUM(H44:H52)</f>
        <v>284559225</v>
      </c>
    </row>
    <row r="54" spans="1:8" ht="24.75" customHeight="1">
      <c r="A54" s="6" t="s">
        <v>24</v>
      </c>
      <c r="G54" s="89"/>
      <c r="H54" s="17"/>
    </row>
    <row r="55" spans="1:8" ht="24.75" customHeight="1">
      <c r="B55" s="6" t="s">
        <v>21</v>
      </c>
      <c r="E55" s="19">
        <v>15</v>
      </c>
      <c r="F55" s="91">
        <v>0</v>
      </c>
      <c r="G55" s="64"/>
      <c r="H55" s="91">
        <v>46000000</v>
      </c>
    </row>
    <row r="56" spans="1:8" ht="24.75" customHeight="1">
      <c r="B56" s="6" t="s">
        <v>68</v>
      </c>
      <c r="E56" s="19">
        <v>16</v>
      </c>
      <c r="F56" s="91">
        <v>943239</v>
      </c>
      <c r="G56" s="64"/>
      <c r="H56" s="91">
        <v>0</v>
      </c>
    </row>
    <row r="57" spans="1:8" ht="24.75" customHeight="1">
      <c r="B57" s="6" t="s">
        <v>25</v>
      </c>
      <c r="E57" s="19">
        <v>18</v>
      </c>
      <c r="F57" s="91">
        <v>37686427</v>
      </c>
      <c r="G57" s="64"/>
      <c r="H57" s="91">
        <v>11680019</v>
      </c>
    </row>
    <row r="58" spans="1:8" ht="24.75" customHeight="1">
      <c r="B58" s="6" t="s">
        <v>116</v>
      </c>
      <c r="F58" s="91">
        <v>186916</v>
      </c>
      <c r="G58" s="64"/>
      <c r="H58" s="91">
        <v>0</v>
      </c>
    </row>
    <row r="59" spans="1:8" ht="24.75" customHeight="1">
      <c r="D59" s="6" t="s">
        <v>26</v>
      </c>
      <c r="F59" s="92">
        <f>SUM(F55:F58)</f>
        <v>38816582</v>
      </c>
      <c r="G59" s="93"/>
      <c r="H59" s="92">
        <f>SUM(H55:H58)</f>
        <v>57680019</v>
      </c>
    </row>
    <row r="60" spans="1:8" ht="24.75" customHeight="1">
      <c r="D60" s="6" t="s">
        <v>27</v>
      </c>
      <c r="F60" s="92">
        <f>+F53+F59</f>
        <v>457583508</v>
      </c>
      <c r="G60" s="93"/>
      <c r="H60" s="92">
        <f>+H53+H59</f>
        <v>342239244</v>
      </c>
    </row>
    <row r="61" spans="1:8" ht="26.25" customHeight="1">
      <c r="H61" s="13"/>
    </row>
    <row r="62" spans="1:8" ht="26.25" customHeight="1">
      <c r="H62" s="13"/>
    </row>
    <row r="63" spans="1:8" ht="26.25" customHeight="1">
      <c r="H63" s="13"/>
    </row>
    <row r="64" spans="1:8" ht="26.25" customHeight="1">
      <c r="H64" s="13"/>
    </row>
    <row r="65" spans="1:8" ht="26.25" customHeight="1">
      <c r="H65" s="13"/>
    </row>
    <row r="66" spans="1:8" ht="21.75" customHeight="1">
      <c r="H66" s="13"/>
    </row>
    <row r="67" spans="1:8" ht="25.5" customHeight="1">
      <c r="A67" s="6" t="s">
        <v>16</v>
      </c>
    </row>
    <row r="68" spans="1:8" ht="23.25">
      <c r="H68" s="6">
        <v>8</v>
      </c>
    </row>
    <row r="69" spans="1:8" ht="24" customHeight="1">
      <c r="A69" s="155" t="str">
        <f>+A36</f>
        <v>T.M.C. INDUSTRIAL PUBLIC COMPANY LIMITED</v>
      </c>
      <c r="B69" s="155"/>
      <c r="C69" s="155"/>
      <c r="D69" s="155"/>
      <c r="E69" s="155"/>
      <c r="F69" s="155"/>
      <c r="G69" s="155"/>
      <c r="H69" s="155"/>
    </row>
    <row r="70" spans="1:8" ht="23.25">
      <c r="A70" s="155" t="str">
        <f>+A37</f>
        <v>STATEMENT OF FINANCIAL POSITION</v>
      </c>
      <c r="B70" s="155"/>
      <c r="C70" s="155"/>
      <c r="D70" s="155"/>
      <c r="E70" s="155"/>
      <c r="F70" s="155"/>
      <c r="G70" s="155"/>
      <c r="H70" s="155"/>
    </row>
    <row r="71" spans="1:8" ht="23.25">
      <c r="A71" s="155" t="str">
        <f>+A38</f>
        <v>As at  December 31, 2019</v>
      </c>
      <c r="B71" s="155"/>
      <c r="C71" s="155"/>
      <c r="D71" s="155"/>
      <c r="E71" s="155"/>
      <c r="F71" s="155"/>
      <c r="G71" s="155"/>
      <c r="H71" s="155"/>
    </row>
    <row r="72" spans="1:8" s="98" customFormat="1" ht="23.25">
      <c r="A72" s="53"/>
      <c r="B72" s="53"/>
      <c r="C72" s="53"/>
      <c r="D72" s="53"/>
      <c r="E72" s="62"/>
      <c r="F72" s="62"/>
      <c r="G72" s="62"/>
      <c r="H72" s="85" t="str">
        <f>+H39</f>
        <v>(Unit : Baht)</v>
      </c>
    </row>
    <row r="73" spans="1:8" s="98" customFormat="1" ht="23.25">
      <c r="A73" s="99"/>
      <c r="B73" s="99"/>
      <c r="C73" s="99"/>
      <c r="D73" s="99"/>
      <c r="E73" s="62" t="s">
        <v>1</v>
      </c>
      <c r="F73" s="86" t="str">
        <f>F40</f>
        <v xml:space="preserve"> December 31, 2019</v>
      </c>
      <c r="G73" s="86"/>
      <c r="H73" s="86" t="str">
        <f>H6</f>
        <v xml:space="preserve"> December 31, 2018</v>
      </c>
    </row>
    <row r="74" spans="1:8" s="98" customFormat="1" ht="23.25">
      <c r="A74" s="100"/>
      <c r="B74" s="100"/>
      <c r="C74" s="100"/>
      <c r="D74" s="100"/>
      <c r="E74" s="73"/>
      <c r="F74" s="125"/>
      <c r="G74" s="87"/>
      <c r="H74" s="121"/>
    </row>
    <row r="75" spans="1:8" ht="24.75" customHeight="1">
      <c r="A75" s="6" t="s">
        <v>29</v>
      </c>
      <c r="F75" s="6"/>
      <c r="G75" s="87"/>
      <c r="H75" s="88"/>
    </row>
    <row r="76" spans="1:8" ht="24.75" customHeight="1">
      <c r="A76" s="6" t="s">
        <v>33</v>
      </c>
      <c r="E76" s="19">
        <v>19</v>
      </c>
    </row>
    <row r="77" spans="1:8" ht="24.75" customHeight="1">
      <c r="B77" s="6" t="s">
        <v>30</v>
      </c>
    </row>
    <row r="78" spans="1:8" ht="24.75" customHeight="1">
      <c r="C78" s="6" t="s">
        <v>32</v>
      </c>
      <c r="F78" s="119">
        <v>543750000</v>
      </c>
      <c r="G78" s="93"/>
      <c r="H78" s="119">
        <v>543750000</v>
      </c>
    </row>
    <row r="79" spans="1:8" ht="24.75" customHeight="1">
      <c r="B79" s="6" t="s">
        <v>31</v>
      </c>
      <c r="F79" s="102"/>
      <c r="G79" s="103"/>
      <c r="H79" s="103"/>
    </row>
    <row r="80" spans="1:8" ht="24.75" customHeight="1">
      <c r="C80" s="6" t="s">
        <v>84</v>
      </c>
      <c r="F80" s="91">
        <f>'page 10'!D19</f>
        <v>458773722</v>
      </c>
      <c r="G80" s="103"/>
      <c r="H80" s="17">
        <v>458773722</v>
      </c>
    </row>
    <row r="81" spans="1:8" ht="24.75" customHeight="1">
      <c r="A81" s="6" t="s">
        <v>34</v>
      </c>
      <c r="E81" s="19">
        <v>20</v>
      </c>
      <c r="F81" s="45">
        <f>+'page 10'!E19</f>
        <v>41266006</v>
      </c>
      <c r="G81" s="93"/>
      <c r="H81" s="17">
        <v>109417060</v>
      </c>
    </row>
    <row r="82" spans="1:8" ht="24.75" customHeight="1">
      <c r="A82" s="1" t="s">
        <v>126</v>
      </c>
      <c r="G82" s="89"/>
      <c r="H82" s="19"/>
    </row>
    <row r="83" spans="1:8" ht="24.75" customHeight="1">
      <c r="B83" s="6" t="s">
        <v>35</v>
      </c>
      <c r="F83" s="68">
        <f>'page 10'!F19</f>
        <v>-75831811</v>
      </c>
      <c r="G83" s="64"/>
      <c r="H83" s="68">
        <v>-68151054</v>
      </c>
    </row>
    <row r="84" spans="1:8" ht="24.75" customHeight="1">
      <c r="D84" s="126" t="s">
        <v>36</v>
      </c>
      <c r="E84" s="126"/>
      <c r="F84" s="93">
        <f>SUM(F80:F83)</f>
        <v>424207917</v>
      </c>
      <c r="G84" s="93"/>
      <c r="H84" s="93">
        <f>SUM(H80:H83)</f>
        <v>500039728</v>
      </c>
    </row>
    <row r="85" spans="1:8" ht="24.75" customHeight="1" thickBot="1">
      <c r="D85" s="126" t="s">
        <v>37</v>
      </c>
      <c r="E85" s="126"/>
      <c r="F85" s="104">
        <f>+F60+F84</f>
        <v>881791425</v>
      </c>
      <c r="G85" s="14"/>
      <c r="H85" s="104">
        <f>+H60+H84</f>
        <v>842278972</v>
      </c>
    </row>
    <row r="86" spans="1:8" thickTop="1">
      <c r="F86" s="145">
        <f>+F85-F22</f>
        <v>0</v>
      </c>
      <c r="G86" s="145"/>
      <c r="H86" s="145">
        <f>+H85-H22</f>
        <v>0</v>
      </c>
    </row>
    <row r="87" spans="1:8" ht="23.25">
      <c r="F87" s="13"/>
      <c r="G87" s="78"/>
      <c r="H87" s="13"/>
    </row>
    <row r="88" spans="1:8" ht="23.25">
      <c r="F88" s="96"/>
      <c r="G88" s="89"/>
      <c r="H88" s="96"/>
    </row>
    <row r="89" spans="1:8" ht="23.25">
      <c r="F89" s="96"/>
      <c r="G89" s="89"/>
      <c r="H89" s="96"/>
    </row>
    <row r="90" spans="1:8" ht="23.25">
      <c r="F90" s="96"/>
      <c r="G90" s="89"/>
      <c r="H90" s="96"/>
    </row>
    <row r="91" spans="1:8" ht="23.25">
      <c r="F91" s="96"/>
      <c r="G91" s="89"/>
      <c r="H91" s="96"/>
    </row>
    <row r="92" spans="1:8" ht="23.25">
      <c r="F92" s="96"/>
      <c r="G92" s="89"/>
      <c r="H92" s="96"/>
    </row>
    <row r="93" spans="1:8" ht="23.25">
      <c r="F93" s="96"/>
      <c r="G93" s="89"/>
      <c r="H93" s="96"/>
    </row>
    <row r="94" spans="1:8" ht="29.25" customHeight="1">
      <c r="F94" s="96"/>
      <c r="G94" s="89"/>
      <c r="H94" s="96"/>
    </row>
    <row r="95" spans="1:8" ht="23.25">
      <c r="A95" s="156" t="s">
        <v>129</v>
      </c>
      <c r="B95" s="156"/>
      <c r="C95" s="156"/>
      <c r="D95" s="156"/>
      <c r="E95" s="136" t="s">
        <v>135</v>
      </c>
      <c r="F95" s="137"/>
      <c r="G95" s="138"/>
      <c r="H95" s="139"/>
    </row>
    <row r="96" spans="1:8" ht="23.25">
      <c r="A96" s="157" t="s">
        <v>128</v>
      </c>
      <c r="B96" s="157"/>
      <c r="C96" s="157"/>
      <c r="D96" s="157"/>
      <c r="E96" s="140" t="s">
        <v>134</v>
      </c>
      <c r="F96" s="137"/>
      <c r="G96" s="138"/>
      <c r="H96" s="139"/>
    </row>
    <row r="97" spans="1:8" ht="23.25">
      <c r="F97" s="96"/>
      <c r="G97" s="89"/>
      <c r="H97" s="96"/>
    </row>
    <row r="98" spans="1:8" ht="23.25">
      <c r="F98" s="96"/>
      <c r="G98" s="89"/>
      <c r="H98" s="96"/>
    </row>
    <row r="99" spans="1:8" ht="23.25">
      <c r="F99" s="96"/>
      <c r="G99" s="89"/>
      <c r="H99" s="96"/>
    </row>
    <row r="100" spans="1:8" ht="23.25">
      <c r="F100" s="96"/>
      <c r="G100" s="89"/>
      <c r="H100" s="96"/>
    </row>
    <row r="101" spans="1:8" ht="23.25">
      <c r="A101" s="6" t="s">
        <v>16</v>
      </c>
    </row>
  </sheetData>
  <mergeCells count="14">
    <mergeCell ref="A96:D96"/>
    <mergeCell ref="A2:H2"/>
    <mergeCell ref="A3:H3"/>
    <mergeCell ref="A36:H36"/>
    <mergeCell ref="A37:H37"/>
    <mergeCell ref="A8:D8"/>
    <mergeCell ref="A38:H38"/>
    <mergeCell ref="A4:H4"/>
    <mergeCell ref="A27:H27"/>
    <mergeCell ref="A42:D42"/>
    <mergeCell ref="A71:H71"/>
    <mergeCell ref="A69:H69"/>
    <mergeCell ref="A70:H70"/>
    <mergeCell ref="A95:D95"/>
  </mergeCells>
  <phoneticPr fontId="0" type="noConversion"/>
  <pageMargins left="0.9" right="0.5" top="0.5" bottom="0.6" header="0.1" footer="0.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2"/>
  <sheetViews>
    <sheetView zoomScaleNormal="100" zoomScaleSheetLayoutView="70" workbookViewId="0"/>
  </sheetViews>
  <sheetFormatPr defaultColWidth="20.140625" defaultRowHeight="22.5" customHeight="1"/>
  <cols>
    <col min="1" max="3" width="2.7109375" style="22" customWidth="1"/>
    <col min="4" max="4" width="44.42578125" style="22" customWidth="1"/>
    <col min="5" max="5" width="11.7109375" style="23" customWidth="1"/>
    <col min="6" max="6" width="14.7109375" style="42" customWidth="1"/>
    <col min="7" max="7" width="1.7109375" style="42" customWidth="1"/>
    <col min="8" max="8" width="14.7109375" style="43" customWidth="1"/>
    <col min="9" max="16384" width="20.140625" style="22"/>
  </cols>
  <sheetData>
    <row r="1" spans="1:17" ht="23.25">
      <c r="H1" s="42">
        <v>9</v>
      </c>
    </row>
    <row r="2" spans="1:17" ht="24" customHeight="1">
      <c r="A2" s="160" t="str">
        <f>+'Page 6-8'!A69:H69</f>
        <v>T.M.C. INDUSTRIAL PUBLIC COMPANY LIMITED</v>
      </c>
      <c r="B2" s="160"/>
      <c r="C2" s="160"/>
      <c r="D2" s="160"/>
      <c r="E2" s="160"/>
      <c r="F2" s="160"/>
      <c r="G2" s="160"/>
      <c r="H2" s="160"/>
    </row>
    <row r="3" spans="1:17" ht="23.25">
      <c r="A3" s="160" t="s">
        <v>97</v>
      </c>
      <c r="B3" s="160"/>
      <c r="C3" s="160"/>
      <c r="D3" s="160"/>
      <c r="E3" s="160"/>
      <c r="F3" s="160"/>
      <c r="G3" s="160"/>
      <c r="H3" s="160"/>
    </row>
    <row r="4" spans="1:17" ht="24" customHeight="1">
      <c r="A4" s="160" t="s">
        <v>112</v>
      </c>
      <c r="B4" s="160"/>
      <c r="C4" s="160"/>
      <c r="D4" s="160"/>
      <c r="E4" s="160"/>
      <c r="F4" s="160"/>
      <c r="G4" s="160"/>
      <c r="H4" s="160"/>
    </row>
    <row r="5" spans="1:17" s="26" customFormat="1" ht="23.25">
      <c r="A5" s="79"/>
      <c r="B5" s="79"/>
      <c r="C5" s="79"/>
      <c r="D5" s="79"/>
      <c r="E5" s="80"/>
      <c r="F5" s="81"/>
      <c r="G5" s="81"/>
      <c r="H5" s="85" t="s">
        <v>74</v>
      </c>
    </row>
    <row r="6" spans="1:17" s="26" customFormat="1" ht="23.25">
      <c r="A6" s="27"/>
      <c r="B6" s="27"/>
      <c r="C6" s="27"/>
      <c r="D6" s="27"/>
      <c r="E6" s="62" t="s">
        <v>1</v>
      </c>
      <c r="F6" s="2">
        <v>2019</v>
      </c>
      <c r="G6" s="2"/>
      <c r="H6" s="2">
        <v>2018</v>
      </c>
    </row>
    <row r="7" spans="1:17" s="26" customFormat="1" ht="23.25">
      <c r="A7" s="25"/>
      <c r="B7" s="25"/>
      <c r="C7" s="25"/>
      <c r="D7" s="25"/>
      <c r="E7" s="77"/>
      <c r="F7" s="44"/>
      <c r="G7" s="44"/>
      <c r="H7" s="44"/>
    </row>
    <row r="8" spans="1:17" ht="23.25" customHeight="1">
      <c r="A8" s="22" t="s">
        <v>61</v>
      </c>
      <c r="F8" s="45">
        <v>542452954</v>
      </c>
      <c r="G8" s="45"/>
      <c r="H8" s="45">
        <v>346156551</v>
      </c>
    </row>
    <row r="9" spans="1:17" ht="23.25" customHeight="1">
      <c r="A9" s="22" t="s">
        <v>38</v>
      </c>
      <c r="E9" s="28">
        <v>7</v>
      </c>
      <c r="F9" s="47">
        <v>-505071930</v>
      </c>
      <c r="G9" s="123"/>
      <c r="H9" s="68">
        <v>-319674369</v>
      </c>
      <c r="I9" s="24"/>
      <c r="J9" s="24"/>
      <c r="K9" s="24"/>
      <c r="L9" s="24"/>
      <c r="M9" s="24"/>
      <c r="N9" s="24"/>
      <c r="O9" s="24"/>
      <c r="P9" s="24"/>
      <c r="Q9" s="24"/>
    </row>
    <row r="10" spans="1:17" ht="23.25" customHeight="1">
      <c r="A10" s="22" t="s">
        <v>66</v>
      </c>
      <c r="F10" s="46">
        <f>+F8+F9</f>
        <v>37381024</v>
      </c>
      <c r="G10" s="45"/>
      <c r="H10" s="46">
        <f>+H8++H9</f>
        <v>26482182</v>
      </c>
      <c r="I10" s="24"/>
      <c r="J10" s="24"/>
      <c r="K10" s="24"/>
      <c r="L10" s="24"/>
      <c r="M10" s="24"/>
      <c r="N10" s="24"/>
      <c r="O10" s="24"/>
      <c r="P10" s="24"/>
      <c r="Q10" s="24"/>
    </row>
    <row r="11" spans="1:17" ht="23.25" customHeight="1">
      <c r="A11" s="6" t="s">
        <v>39</v>
      </c>
      <c r="E11" s="28"/>
      <c r="F11" s="46">
        <v>1719756</v>
      </c>
      <c r="G11" s="45"/>
      <c r="H11" s="46">
        <v>3465093</v>
      </c>
      <c r="I11" s="24"/>
      <c r="J11" s="24"/>
      <c r="K11" s="24"/>
      <c r="L11" s="24"/>
      <c r="M11" s="24"/>
      <c r="N11" s="24"/>
      <c r="O11" s="24"/>
      <c r="P11" s="24"/>
      <c r="Q11" s="24"/>
    </row>
    <row r="12" spans="1:17" ht="23.25" customHeight="1">
      <c r="A12" s="6" t="s">
        <v>40</v>
      </c>
      <c r="E12" s="28"/>
      <c r="F12" s="45">
        <v>-22238032</v>
      </c>
      <c r="G12" s="45"/>
      <c r="H12" s="45">
        <v>-21090990</v>
      </c>
      <c r="I12" s="24"/>
      <c r="J12" s="24"/>
      <c r="K12" s="24"/>
      <c r="L12" s="24"/>
      <c r="M12" s="24"/>
      <c r="N12" s="24"/>
      <c r="O12" s="24"/>
      <c r="P12" s="24"/>
      <c r="Q12" s="24"/>
    </row>
    <row r="13" spans="1:17" ht="23.25" customHeight="1">
      <c r="A13" s="6" t="s">
        <v>41</v>
      </c>
      <c r="B13" s="23"/>
      <c r="C13" s="23"/>
      <c r="D13" s="23"/>
      <c r="E13" s="28"/>
      <c r="F13" s="45">
        <v>-63257752</v>
      </c>
      <c r="G13" s="45"/>
      <c r="H13" s="45">
        <v>-67541142</v>
      </c>
      <c r="I13" s="24"/>
      <c r="J13" s="24"/>
      <c r="K13" s="24"/>
      <c r="L13" s="24"/>
      <c r="M13" s="24"/>
      <c r="N13" s="24"/>
      <c r="O13" s="24"/>
      <c r="P13" s="24"/>
      <c r="Q13" s="24"/>
    </row>
    <row r="14" spans="1:17" ht="23.25" customHeight="1">
      <c r="A14" s="6" t="s">
        <v>42</v>
      </c>
      <c r="E14" s="28"/>
      <c r="F14" s="47">
        <v>-12777152</v>
      </c>
      <c r="G14" s="123"/>
      <c r="H14" s="68">
        <v>-9466197</v>
      </c>
      <c r="I14" s="24"/>
      <c r="J14" s="24"/>
      <c r="K14" s="24"/>
      <c r="L14" s="24"/>
      <c r="M14" s="24"/>
      <c r="N14" s="24"/>
      <c r="O14" s="24"/>
      <c r="P14" s="24"/>
      <c r="Q14" s="24"/>
    </row>
    <row r="15" spans="1:17" ht="23.25" customHeight="1">
      <c r="A15" s="6" t="s">
        <v>63</v>
      </c>
      <c r="E15" s="28"/>
      <c r="F15" s="48">
        <f>SUM(F10:F14)</f>
        <v>-59172156</v>
      </c>
      <c r="G15" s="123"/>
      <c r="H15" s="48">
        <f>SUM(H10:H14)</f>
        <v>-68151054</v>
      </c>
      <c r="I15" s="24"/>
      <c r="J15" s="24"/>
      <c r="K15" s="24"/>
      <c r="L15" s="24"/>
      <c r="M15" s="24"/>
      <c r="N15" s="24"/>
      <c r="O15" s="24"/>
      <c r="P15" s="24"/>
      <c r="Q15" s="24"/>
    </row>
    <row r="16" spans="1:17" s="23" customFormat="1" ht="23.25" customHeight="1">
      <c r="A16" s="23" t="s">
        <v>91</v>
      </c>
      <c r="E16" s="28">
        <v>23</v>
      </c>
      <c r="F16" s="68">
        <v>0</v>
      </c>
      <c r="G16" s="45"/>
      <c r="H16" s="68">
        <v>0</v>
      </c>
      <c r="I16" s="69"/>
      <c r="J16" s="69"/>
      <c r="K16" s="69"/>
      <c r="L16" s="69"/>
      <c r="M16" s="69"/>
      <c r="N16" s="69"/>
      <c r="O16" s="69"/>
      <c r="P16" s="69"/>
      <c r="Q16" s="69"/>
    </row>
    <row r="17" spans="1:17" ht="23.25" customHeight="1">
      <c r="A17" s="23" t="s">
        <v>77</v>
      </c>
      <c r="F17" s="150">
        <f>SUM(F15:F16)</f>
        <v>-59172156</v>
      </c>
      <c r="G17" s="123"/>
      <c r="H17" s="151">
        <f>SUM(H15:H16)</f>
        <v>-68151054</v>
      </c>
      <c r="I17" s="24"/>
      <c r="J17" s="24"/>
      <c r="K17" s="24"/>
      <c r="L17" s="24"/>
      <c r="M17" s="24"/>
      <c r="N17" s="24"/>
      <c r="O17" s="24"/>
      <c r="P17" s="24"/>
      <c r="Q17" s="24"/>
    </row>
    <row r="18" spans="1:17" ht="23.25" customHeight="1">
      <c r="A18" s="6" t="s">
        <v>122</v>
      </c>
      <c r="B18" s="6"/>
      <c r="C18" s="6"/>
      <c r="D18" s="6"/>
      <c r="F18" s="123"/>
      <c r="G18" s="123"/>
      <c r="H18" s="45"/>
      <c r="I18" s="24"/>
      <c r="J18" s="24"/>
      <c r="K18" s="24"/>
      <c r="L18" s="24"/>
      <c r="M18" s="24"/>
      <c r="N18" s="24"/>
      <c r="O18" s="24"/>
      <c r="P18" s="24"/>
      <c r="Q18" s="24"/>
    </row>
    <row r="19" spans="1:17" ht="23.25" customHeight="1">
      <c r="A19" s="6"/>
      <c r="B19" s="6" t="s">
        <v>83</v>
      </c>
      <c r="C19" s="6"/>
      <c r="D19" s="6"/>
      <c r="F19" s="123"/>
      <c r="G19" s="123"/>
      <c r="H19" s="45"/>
      <c r="I19" s="24"/>
      <c r="J19" s="24"/>
      <c r="K19" s="24"/>
      <c r="L19" s="24"/>
      <c r="M19" s="24"/>
      <c r="N19" s="24"/>
      <c r="O19" s="24"/>
      <c r="P19" s="24"/>
      <c r="Q19" s="24"/>
    </row>
    <row r="20" spans="1:17" ht="23.25" customHeight="1">
      <c r="A20" s="6"/>
      <c r="C20" s="6" t="s">
        <v>131</v>
      </c>
      <c r="D20" s="131"/>
      <c r="E20" s="28">
        <v>18</v>
      </c>
      <c r="F20" s="47">
        <v>-16659655</v>
      </c>
      <c r="G20" s="123"/>
      <c r="H20" s="68">
        <v>0</v>
      </c>
      <c r="I20" s="24"/>
      <c r="J20" s="24"/>
      <c r="K20" s="24"/>
      <c r="L20" s="24"/>
      <c r="M20" s="24"/>
      <c r="N20" s="24"/>
      <c r="O20" s="24"/>
      <c r="P20" s="24"/>
      <c r="Q20" s="24"/>
    </row>
    <row r="21" spans="1:17" ht="23.25" customHeight="1">
      <c r="A21" s="23" t="s">
        <v>92</v>
      </c>
      <c r="C21" s="29"/>
      <c r="D21" s="29"/>
      <c r="F21" s="49">
        <f>SUM(F20:F20)</f>
        <v>-16659655</v>
      </c>
      <c r="G21" s="49"/>
      <c r="H21" s="49">
        <f>SUM(H20:H20)</f>
        <v>0</v>
      </c>
      <c r="I21" s="24"/>
      <c r="J21" s="24"/>
      <c r="K21" s="24"/>
      <c r="L21" s="24"/>
      <c r="M21" s="24"/>
      <c r="N21" s="24"/>
      <c r="O21" s="24"/>
      <c r="P21" s="24"/>
      <c r="Q21" s="24"/>
    </row>
    <row r="22" spans="1:17" ht="23.25" customHeight="1" thickBot="1">
      <c r="A22" s="23" t="s">
        <v>76</v>
      </c>
      <c r="F22" s="50">
        <f>+F17+F21</f>
        <v>-75831811</v>
      </c>
      <c r="G22" s="49"/>
      <c r="H22" s="51">
        <f>+H17+H21</f>
        <v>-68151054</v>
      </c>
      <c r="I22" s="24"/>
      <c r="J22" s="24"/>
      <c r="K22" s="24"/>
      <c r="L22" s="24"/>
      <c r="M22" s="24"/>
      <c r="N22" s="24"/>
      <c r="O22" s="24"/>
      <c r="P22" s="24"/>
      <c r="Q22" s="24"/>
    </row>
    <row r="23" spans="1:17" ht="24" thickTop="1">
      <c r="F23" s="48"/>
      <c r="G23" s="48"/>
      <c r="H23" s="46"/>
      <c r="I23" s="24"/>
      <c r="J23" s="24"/>
      <c r="K23" s="24"/>
      <c r="L23" s="24"/>
      <c r="M23" s="24"/>
      <c r="N23" s="24"/>
      <c r="O23" s="24"/>
      <c r="P23" s="24"/>
      <c r="Q23" s="24"/>
    </row>
    <row r="24" spans="1:17" ht="23.25">
      <c r="A24" s="22" t="s">
        <v>67</v>
      </c>
      <c r="D24" s="23"/>
      <c r="E24" s="28">
        <v>24</v>
      </c>
      <c r="F24" s="82">
        <v>-0.13</v>
      </c>
      <c r="G24" s="46"/>
      <c r="H24" s="82">
        <v>-0.15</v>
      </c>
      <c r="I24" s="24"/>
      <c r="J24" s="24"/>
      <c r="K24" s="24"/>
      <c r="L24" s="24"/>
      <c r="M24" s="24"/>
      <c r="N24" s="24"/>
      <c r="O24" s="24"/>
      <c r="P24" s="24"/>
      <c r="Q24" s="24"/>
    </row>
    <row r="25" spans="1:17" ht="23.25">
      <c r="F25" s="23"/>
      <c r="G25" s="23"/>
      <c r="H25" s="46"/>
      <c r="I25" s="24"/>
      <c r="J25" s="24"/>
      <c r="K25" s="24"/>
      <c r="L25" s="24"/>
      <c r="M25" s="24"/>
      <c r="N25" s="24"/>
      <c r="O25" s="24"/>
      <c r="P25" s="24"/>
      <c r="Q25" s="24"/>
    </row>
    <row r="26" spans="1:17" ht="19.5" customHeight="1">
      <c r="A26" s="16"/>
      <c r="B26" s="16"/>
      <c r="C26" s="16"/>
      <c r="D26" s="16"/>
      <c r="E26" s="16"/>
      <c r="G26" s="16"/>
      <c r="H26" s="16"/>
      <c r="I26" s="24"/>
      <c r="J26" s="24"/>
      <c r="K26" s="24"/>
      <c r="L26" s="24"/>
      <c r="M26" s="24"/>
      <c r="N26" s="24"/>
      <c r="O26" s="24"/>
      <c r="P26" s="24"/>
      <c r="Q26" s="24"/>
    </row>
    <row r="27" spans="1:17" s="23" customFormat="1" ht="23.25">
      <c r="A27" s="159" t="s">
        <v>78</v>
      </c>
      <c r="B27" s="159"/>
      <c r="C27" s="159"/>
      <c r="D27" s="159"/>
      <c r="E27" s="159" t="s">
        <v>80</v>
      </c>
      <c r="F27" s="159"/>
      <c r="G27" s="159"/>
      <c r="H27" s="159"/>
      <c r="I27" s="69"/>
      <c r="J27" s="69"/>
      <c r="K27" s="69"/>
      <c r="L27" s="69"/>
      <c r="M27" s="69"/>
      <c r="N27" s="69"/>
      <c r="O27" s="69"/>
      <c r="P27" s="69"/>
      <c r="Q27" s="69"/>
    </row>
    <row r="28" spans="1:17" ht="23.25">
      <c r="A28" s="159" t="s">
        <v>79</v>
      </c>
      <c r="B28" s="159"/>
      <c r="C28" s="159"/>
      <c r="D28" s="159"/>
      <c r="E28" s="159" t="s">
        <v>81</v>
      </c>
      <c r="F28" s="159"/>
      <c r="G28" s="159"/>
      <c r="H28" s="159"/>
      <c r="I28" s="24"/>
      <c r="J28" s="24"/>
      <c r="K28" s="24"/>
      <c r="L28" s="24"/>
      <c r="M28" s="24"/>
      <c r="N28" s="24"/>
      <c r="O28" s="24"/>
      <c r="P28" s="24"/>
      <c r="Q28" s="24"/>
    </row>
    <row r="29" spans="1:17" ht="23.25">
      <c r="F29" s="48"/>
      <c r="G29" s="48"/>
      <c r="H29" s="46"/>
      <c r="I29" s="24"/>
      <c r="J29" s="24"/>
      <c r="K29" s="24"/>
      <c r="L29" s="24"/>
      <c r="M29" s="24"/>
      <c r="N29" s="24"/>
      <c r="O29" s="24"/>
      <c r="P29" s="24"/>
      <c r="Q29" s="24"/>
    </row>
    <row r="30" spans="1:17" ht="23.25">
      <c r="F30" s="48"/>
      <c r="G30" s="48"/>
      <c r="H30" s="46"/>
      <c r="I30" s="24"/>
      <c r="J30" s="24"/>
      <c r="K30" s="24"/>
      <c r="L30" s="24"/>
      <c r="M30" s="24"/>
      <c r="N30" s="24"/>
      <c r="O30" s="24"/>
      <c r="P30" s="24"/>
      <c r="Q30" s="24"/>
    </row>
    <row r="31" spans="1:17" ht="23.25">
      <c r="F31" s="48"/>
      <c r="G31" s="48"/>
      <c r="H31" s="46"/>
      <c r="I31" s="24"/>
      <c r="J31" s="24"/>
      <c r="K31" s="24"/>
      <c r="L31" s="24"/>
      <c r="M31" s="24"/>
      <c r="N31" s="24"/>
      <c r="O31" s="24"/>
      <c r="P31" s="24"/>
      <c r="Q31" s="24"/>
    </row>
    <row r="32" spans="1:17" ht="23.25">
      <c r="F32" s="48"/>
      <c r="G32" s="48"/>
      <c r="H32" s="46"/>
      <c r="I32" s="24"/>
      <c r="J32" s="24"/>
      <c r="K32" s="24"/>
      <c r="L32" s="24"/>
      <c r="M32" s="24"/>
      <c r="N32" s="24"/>
      <c r="O32" s="24"/>
      <c r="P32" s="24"/>
      <c r="Q32" s="24"/>
    </row>
    <row r="33" spans="1:17" ht="23.25">
      <c r="F33" s="48"/>
      <c r="G33" s="48"/>
      <c r="H33" s="46"/>
      <c r="I33" s="24"/>
      <c r="J33" s="24"/>
      <c r="K33" s="24"/>
      <c r="L33" s="24"/>
      <c r="M33" s="24"/>
      <c r="N33" s="24"/>
      <c r="O33" s="24"/>
      <c r="P33" s="24"/>
      <c r="Q33" s="24"/>
    </row>
    <row r="34" spans="1:17" ht="22.5" customHeight="1">
      <c r="F34" s="48"/>
      <c r="G34" s="48"/>
      <c r="H34" s="46"/>
      <c r="I34" s="24"/>
      <c r="J34" s="24"/>
      <c r="K34" s="24"/>
      <c r="L34" s="24"/>
      <c r="M34" s="24"/>
      <c r="N34" s="24"/>
      <c r="O34" s="24"/>
      <c r="P34" s="24"/>
      <c r="Q34" s="24"/>
    </row>
    <row r="35" spans="1:17" ht="26.25" customHeight="1">
      <c r="A35" s="6" t="s">
        <v>16</v>
      </c>
      <c r="F35" s="48"/>
      <c r="G35" s="48"/>
      <c r="H35" s="46"/>
      <c r="I35" s="24"/>
      <c r="J35" s="24"/>
      <c r="K35" s="24"/>
      <c r="L35" s="24"/>
      <c r="M35" s="24"/>
      <c r="N35" s="24"/>
      <c r="O35" s="24"/>
      <c r="P35" s="24"/>
      <c r="Q35" s="24"/>
    </row>
    <row r="36" spans="1:17" ht="22.5" customHeight="1">
      <c r="A36" s="26"/>
      <c r="B36" s="26"/>
      <c r="C36" s="26"/>
      <c r="D36" s="26"/>
    </row>
    <row r="37" spans="1:17" ht="22.5" customHeight="1">
      <c r="A37" s="26"/>
      <c r="B37" s="26"/>
      <c r="C37" s="26"/>
      <c r="D37" s="26"/>
    </row>
    <row r="38" spans="1:17" ht="22.5" customHeight="1">
      <c r="A38" s="26"/>
      <c r="B38" s="26"/>
      <c r="C38" s="26"/>
      <c r="D38" s="26"/>
    </row>
    <row r="39" spans="1:17" ht="18.75" customHeight="1">
      <c r="A39" s="26"/>
      <c r="B39" s="26"/>
      <c r="C39" s="26"/>
      <c r="D39" s="26"/>
    </row>
    <row r="40" spans="1:17" ht="22.5" customHeight="1">
      <c r="A40" s="26"/>
      <c r="B40" s="26"/>
      <c r="C40" s="26"/>
      <c r="D40" s="26"/>
    </row>
    <row r="41" spans="1:17" ht="22.5" customHeight="1">
      <c r="B41" s="26"/>
      <c r="C41" s="26"/>
      <c r="D41" s="26"/>
    </row>
    <row r="42" spans="1:17" ht="33" customHeight="1">
      <c r="B42" s="26"/>
      <c r="C42" s="26"/>
      <c r="D42" s="26"/>
    </row>
  </sheetData>
  <mergeCells count="7">
    <mergeCell ref="A27:D27"/>
    <mergeCell ref="A28:D28"/>
    <mergeCell ref="E27:H27"/>
    <mergeCell ref="E28:H28"/>
    <mergeCell ref="A2:H2"/>
    <mergeCell ref="A3:H3"/>
    <mergeCell ref="A4:H4"/>
  </mergeCells>
  <phoneticPr fontId="0" type="noConversion"/>
  <pageMargins left="0.9" right="0.5" top="0.5" bottom="0.6" header="0.1" footer="0.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53"/>
  <sheetViews>
    <sheetView zoomScaleNormal="100" zoomScaleSheetLayoutView="90" workbookViewId="0"/>
  </sheetViews>
  <sheetFormatPr defaultRowHeight="23.25"/>
  <cols>
    <col min="1" max="1" width="2.28515625" style="1" customWidth="1"/>
    <col min="2" max="2" width="39.85546875" style="1" customWidth="1"/>
    <col min="3" max="3" width="5.7109375" style="1" bestFit="1" customWidth="1"/>
    <col min="4" max="4" width="17.28515625" style="1" customWidth="1"/>
    <col min="5" max="5" width="14.85546875" style="1" bestFit="1" customWidth="1"/>
    <col min="6" max="6" width="24.140625" style="1" bestFit="1" customWidth="1"/>
    <col min="7" max="7" width="18.5703125" style="1" bestFit="1" customWidth="1"/>
    <col min="8" max="16384" width="9.140625" style="1"/>
  </cols>
  <sheetData>
    <row r="1" spans="1:32" ht="26.25">
      <c r="G1" s="153">
        <v>10</v>
      </c>
    </row>
    <row r="2" spans="1:32">
      <c r="A2" s="161" t="str">
        <f>+'Page 6-8'!A69:H69</f>
        <v>T.M.C. INDUSTRIAL PUBLIC COMPANY LIMITED</v>
      </c>
      <c r="B2" s="161"/>
      <c r="C2" s="161"/>
      <c r="D2" s="161"/>
      <c r="E2" s="161"/>
      <c r="F2" s="161"/>
      <c r="G2" s="161"/>
    </row>
    <row r="3" spans="1:32">
      <c r="A3" s="161" t="s">
        <v>43</v>
      </c>
      <c r="B3" s="161"/>
      <c r="C3" s="161"/>
      <c r="D3" s="161"/>
      <c r="E3" s="161"/>
      <c r="F3" s="161"/>
      <c r="G3" s="161"/>
    </row>
    <row r="4" spans="1:32">
      <c r="A4" s="161" t="str">
        <f>'Page 11'!A4:H4</f>
        <v>For the year ended December 31, 2019</v>
      </c>
      <c r="B4" s="161"/>
      <c r="C4" s="161"/>
      <c r="D4" s="161"/>
      <c r="E4" s="161"/>
      <c r="F4" s="161"/>
      <c r="G4" s="161"/>
    </row>
    <row r="5" spans="1:32" ht="21" customHeight="1">
      <c r="A5" s="83"/>
      <c r="B5" s="83"/>
      <c r="C5" s="83"/>
      <c r="D5" s="84"/>
      <c r="E5" s="84"/>
      <c r="F5" s="84"/>
      <c r="G5" s="85" t="s">
        <v>82</v>
      </c>
    </row>
    <row r="6" spans="1:32" s="5" customFormat="1" ht="22.5" customHeight="1">
      <c r="A6" s="20"/>
      <c r="B6" s="20"/>
      <c r="C6" s="20"/>
      <c r="D6" s="73" t="s">
        <v>136</v>
      </c>
      <c r="E6" s="134" t="s">
        <v>45</v>
      </c>
      <c r="F6" s="152" t="s">
        <v>108</v>
      </c>
      <c r="G6" s="73" t="s">
        <v>46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s="5" customFormat="1" ht="22.5" customHeight="1">
      <c r="A7" s="52"/>
      <c r="B7" s="52"/>
      <c r="C7" s="135" t="s">
        <v>1</v>
      </c>
      <c r="D7" s="62" t="s">
        <v>44</v>
      </c>
      <c r="E7" s="135" t="s">
        <v>137</v>
      </c>
      <c r="F7" s="135" t="s">
        <v>35</v>
      </c>
      <c r="G7" s="62" t="s">
        <v>138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s="5" customFormat="1">
      <c r="A8" s="20"/>
      <c r="B8" s="20"/>
      <c r="C8" s="73"/>
      <c r="D8" s="54"/>
      <c r="E8" s="54"/>
      <c r="F8" s="55"/>
      <c r="G8" s="5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s="6" customFormat="1">
      <c r="A9" s="6" t="s">
        <v>114</v>
      </c>
      <c r="D9" s="57">
        <v>458773722</v>
      </c>
      <c r="E9" s="57">
        <v>135396167</v>
      </c>
      <c r="F9" s="108">
        <v>-25979107</v>
      </c>
      <c r="G9" s="58">
        <f>SUM(D9:F9)</f>
        <v>568190782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s="6" customFormat="1">
      <c r="A10" s="6" t="s">
        <v>77</v>
      </c>
      <c r="D10" s="57">
        <v>0</v>
      </c>
      <c r="E10" s="57">
        <v>0</v>
      </c>
      <c r="F10" s="108">
        <f>'page 9'!H17</f>
        <v>-68151054</v>
      </c>
      <c r="G10" s="108">
        <f>SUM(D10:F10)</f>
        <v>-68151054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s="6" customFormat="1">
      <c r="A11" s="6" t="s">
        <v>75</v>
      </c>
      <c r="C11" s="19"/>
      <c r="D11" s="57">
        <v>0</v>
      </c>
      <c r="E11" s="57">
        <v>0</v>
      </c>
      <c r="F11" s="146">
        <f>+'page 9'!H21</f>
        <v>0</v>
      </c>
      <c r="G11" s="146">
        <f>SUM(D11:F11)</f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s="6" customFormat="1">
      <c r="A12" s="6" t="s">
        <v>76</v>
      </c>
      <c r="B12" s="18"/>
      <c r="C12" s="19"/>
      <c r="D12" s="59">
        <f>SUM(D10:D11)</f>
        <v>0</v>
      </c>
      <c r="E12" s="59">
        <f>SUM(E10:E11)</f>
        <v>0</v>
      </c>
      <c r="F12" s="109">
        <f>SUM(F10:F11)</f>
        <v>-68151054</v>
      </c>
      <c r="G12" s="109">
        <f>SUM(D12:F12)</f>
        <v>-68151054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s="6" customFormat="1">
      <c r="A13" s="18" t="s">
        <v>125</v>
      </c>
      <c r="C13" s="19">
        <v>20</v>
      </c>
      <c r="D13" s="58">
        <v>0</v>
      </c>
      <c r="E13" s="122">
        <v>-25979107</v>
      </c>
      <c r="F13" s="141">
        <v>25979107</v>
      </c>
      <c r="G13" s="57">
        <f>SUM(D13:F13)</f>
        <v>0</v>
      </c>
    </row>
    <row r="14" spans="1:32" s="6" customFormat="1">
      <c r="A14" s="6" t="s">
        <v>99</v>
      </c>
      <c r="C14" s="19"/>
      <c r="D14" s="59">
        <f>+D9+D12+D13</f>
        <v>458773722</v>
      </c>
      <c r="E14" s="59">
        <f>+E9+E12+E13</f>
        <v>109417060</v>
      </c>
      <c r="F14" s="108">
        <f>+F9+F12+F13</f>
        <v>-68151054</v>
      </c>
      <c r="G14" s="59">
        <f>+G9+G12+G13</f>
        <v>500039728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s="6" customFormat="1">
      <c r="A15" s="6" t="s">
        <v>77</v>
      </c>
      <c r="C15" s="19"/>
      <c r="D15" s="58">
        <v>0</v>
      </c>
      <c r="E15" s="58">
        <v>0</v>
      </c>
      <c r="F15" s="108">
        <f>+'page 9'!F17</f>
        <v>-59172156</v>
      </c>
      <c r="G15" s="108">
        <f>SUM(D15:F15)</f>
        <v>-59172156</v>
      </c>
    </row>
    <row r="16" spans="1:32" s="6" customFormat="1">
      <c r="A16" s="6" t="s">
        <v>75</v>
      </c>
      <c r="C16" s="19"/>
      <c r="D16" s="141">
        <v>0</v>
      </c>
      <c r="E16" s="141">
        <v>0</v>
      </c>
      <c r="F16" s="108">
        <f>+'page 9'!F21</f>
        <v>-16659655</v>
      </c>
      <c r="G16" s="108">
        <f>SUM(D16:F16)</f>
        <v>-16659655</v>
      </c>
    </row>
    <row r="17" spans="1:7" s="6" customFormat="1">
      <c r="A17" s="6" t="s">
        <v>76</v>
      </c>
      <c r="B17" s="18"/>
      <c r="C17" s="19"/>
      <c r="D17" s="58">
        <f>SUM(D15:D16)</f>
        <v>0</v>
      </c>
      <c r="E17" s="58">
        <f>SUM(E15:E16)</f>
        <v>0</v>
      </c>
      <c r="F17" s="109">
        <f>SUM(F15:F16)</f>
        <v>-75831811</v>
      </c>
      <c r="G17" s="109">
        <f>SUM(G15:G16)</f>
        <v>-75831811</v>
      </c>
    </row>
    <row r="18" spans="1:7" s="6" customFormat="1">
      <c r="A18" s="18" t="s">
        <v>98</v>
      </c>
      <c r="B18" s="18"/>
      <c r="C18" s="19">
        <v>20</v>
      </c>
      <c r="D18" s="58">
        <v>0</v>
      </c>
      <c r="E18" s="122">
        <v>-68151054</v>
      </c>
      <c r="F18" s="57">
        <v>68151054</v>
      </c>
      <c r="G18" s="58">
        <f>SUM(D18:F18)</f>
        <v>0</v>
      </c>
    </row>
    <row r="19" spans="1:7" s="6" customFormat="1" ht="24" thickBot="1">
      <c r="A19" s="6" t="s">
        <v>115</v>
      </c>
      <c r="B19" s="18"/>
      <c r="D19" s="142">
        <f>+D14+D17+D18</f>
        <v>458773722</v>
      </c>
      <c r="E19" s="149">
        <f>+E14+E17+E18</f>
        <v>41266006</v>
      </c>
      <c r="F19" s="143">
        <f>+F14+F17+F18</f>
        <v>-75831811</v>
      </c>
      <c r="G19" s="149">
        <f>+G14+G17+G18</f>
        <v>424207917</v>
      </c>
    </row>
    <row r="20" spans="1:7" s="6" customFormat="1" ht="24" thickTop="1">
      <c r="D20" s="17"/>
      <c r="E20" s="17"/>
      <c r="F20" s="17"/>
      <c r="G20" s="60"/>
    </row>
    <row r="21" spans="1:7" s="6" customFormat="1">
      <c r="D21" s="17"/>
      <c r="E21" s="17"/>
      <c r="F21" s="17"/>
      <c r="G21" s="60"/>
    </row>
    <row r="22" spans="1:7" s="6" customFormat="1">
      <c r="D22" s="17"/>
      <c r="E22" s="17"/>
      <c r="F22" s="17"/>
      <c r="G22" s="60"/>
    </row>
    <row r="23" spans="1:7" s="6" customFormat="1">
      <c r="D23" s="17"/>
      <c r="E23" s="17"/>
      <c r="F23" s="17"/>
      <c r="G23" s="60"/>
    </row>
    <row r="24" spans="1:7" s="6" customFormat="1">
      <c r="D24" s="17"/>
      <c r="E24" s="17"/>
      <c r="F24" s="17"/>
      <c r="G24" s="60"/>
    </row>
    <row r="25" spans="1:7" s="6" customFormat="1">
      <c r="D25" s="17"/>
      <c r="E25" s="17"/>
      <c r="F25" s="17"/>
      <c r="G25" s="60"/>
    </row>
    <row r="26" spans="1:7" s="6" customFormat="1">
      <c r="D26" s="17"/>
      <c r="E26" s="17"/>
      <c r="F26" s="17"/>
      <c r="G26" s="60"/>
    </row>
    <row r="27" spans="1:7" s="6" customFormat="1">
      <c r="D27" s="17"/>
      <c r="E27" s="17"/>
      <c r="F27" s="17"/>
      <c r="G27" s="60"/>
    </row>
    <row r="28" spans="1:7" s="6" customFormat="1">
      <c r="D28" s="17"/>
      <c r="E28" s="17"/>
      <c r="F28" s="17"/>
      <c r="G28" s="60"/>
    </row>
    <row r="29" spans="1:7" s="6" customFormat="1">
      <c r="D29" s="17"/>
      <c r="E29" s="17"/>
      <c r="F29" s="17"/>
      <c r="G29" s="60"/>
    </row>
    <row r="30" spans="1:7" s="6" customFormat="1">
      <c r="D30" s="17"/>
      <c r="E30" s="17"/>
      <c r="F30" s="17"/>
      <c r="G30" s="60"/>
    </row>
    <row r="31" spans="1:7" s="6" customFormat="1">
      <c r="D31" s="17"/>
      <c r="E31" s="17"/>
      <c r="F31" s="17"/>
      <c r="G31" s="60"/>
    </row>
    <row r="32" spans="1:7" s="6" customFormat="1">
      <c r="D32" s="17"/>
      <c r="E32" s="17"/>
      <c r="F32" s="17"/>
      <c r="G32" s="60"/>
    </row>
    <row r="33" spans="1:7" s="6" customFormat="1">
      <c r="D33" s="17"/>
      <c r="E33" s="17"/>
      <c r="F33" s="17"/>
      <c r="G33" s="60"/>
    </row>
    <row r="34" spans="1:7" s="6" customFormat="1">
      <c r="D34" s="17"/>
      <c r="E34" s="17"/>
      <c r="F34" s="17"/>
      <c r="G34" s="60"/>
    </row>
    <row r="35" spans="1:7" s="6" customFormat="1">
      <c r="D35" s="17"/>
      <c r="E35" s="17"/>
      <c r="F35" s="17"/>
      <c r="G35" s="60"/>
    </row>
    <row r="36" spans="1:7" s="6" customFormat="1">
      <c r="D36" s="17"/>
      <c r="E36" s="17"/>
      <c r="F36" s="17"/>
      <c r="G36" s="60"/>
    </row>
    <row r="37" spans="1:7" s="6" customFormat="1">
      <c r="D37" s="17"/>
      <c r="E37" s="17"/>
      <c r="F37" s="17"/>
      <c r="G37" s="60"/>
    </row>
    <row r="38" spans="1:7" s="6" customFormat="1">
      <c r="D38" s="17"/>
      <c r="E38" s="17"/>
      <c r="F38" s="17"/>
      <c r="G38" s="60"/>
    </row>
    <row r="39" spans="1:7" s="6" customFormat="1">
      <c r="D39" s="17"/>
      <c r="E39" s="17"/>
      <c r="F39" s="17"/>
      <c r="G39" s="60"/>
    </row>
    <row r="40" spans="1:7" s="6" customFormat="1">
      <c r="D40" s="17"/>
      <c r="E40" s="17"/>
      <c r="F40" s="17"/>
      <c r="G40" s="60"/>
    </row>
    <row r="41" spans="1:7" s="6" customFormat="1">
      <c r="D41" s="17"/>
      <c r="E41" s="17"/>
      <c r="F41" s="17"/>
      <c r="G41" s="60"/>
    </row>
    <row r="42" spans="1:7" s="6" customFormat="1">
      <c r="D42" s="17"/>
      <c r="E42" s="17"/>
      <c r="F42" s="17"/>
      <c r="G42" s="60"/>
    </row>
    <row r="43" spans="1:7" s="6" customFormat="1">
      <c r="D43" s="17"/>
      <c r="E43" s="17"/>
      <c r="F43" s="17"/>
      <c r="G43" s="60"/>
    </row>
    <row r="44" spans="1:7" s="6" customFormat="1" ht="20.25" customHeight="1">
      <c r="D44" s="17"/>
      <c r="E44" s="17"/>
      <c r="F44" s="17"/>
      <c r="G44" s="60"/>
    </row>
    <row r="45" spans="1:7">
      <c r="A45" s="6" t="s">
        <v>16</v>
      </c>
      <c r="D45" s="124"/>
    </row>
    <row r="46" spans="1:7">
      <c r="G46" s="3"/>
    </row>
    <row r="53" ht="28.5" customHeight="1"/>
  </sheetData>
  <mergeCells count="3">
    <mergeCell ref="A2:G2"/>
    <mergeCell ref="A3:G3"/>
    <mergeCell ref="A4:G4"/>
  </mergeCells>
  <phoneticPr fontId="0" type="noConversion"/>
  <pageMargins left="0.9" right="0.4" top="0.5" bottom="0.6" header="0.1" footer="0.1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H45"/>
  <sheetViews>
    <sheetView zoomScaleNormal="100" zoomScaleSheetLayoutView="80" workbookViewId="0"/>
  </sheetViews>
  <sheetFormatPr defaultColWidth="17" defaultRowHeight="23.25" customHeight="1"/>
  <cols>
    <col min="1" max="3" width="2.7109375" style="1" customWidth="1"/>
    <col min="4" max="4" width="67.85546875" style="1" customWidth="1"/>
    <col min="5" max="5" width="2" style="1" customWidth="1"/>
    <col min="6" max="6" width="14" style="6" customWidth="1"/>
    <col min="7" max="7" width="1.7109375" style="6" customWidth="1"/>
    <col min="8" max="8" width="14" style="1" customWidth="1"/>
    <col min="9" max="60" width="17" style="7" customWidth="1"/>
    <col min="61" max="16384" width="17" style="1"/>
  </cols>
  <sheetData>
    <row r="1" spans="1:60" ht="25.5">
      <c r="H1" s="127">
        <v>11</v>
      </c>
    </row>
    <row r="2" spans="1:60" ht="24.75" customHeight="1">
      <c r="A2" s="161" t="str">
        <f>+'page 10'!A2:G2</f>
        <v>T.M.C. INDUSTRIAL PUBLIC COMPANY LIMITED</v>
      </c>
      <c r="B2" s="161"/>
      <c r="C2" s="161"/>
      <c r="D2" s="161"/>
      <c r="E2" s="161"/>
      <c r="F2" s="161"/>
      <c r="G2" s="161"/>
      <c r="H2" s="161"/>
    </row>
    <row r="3" spans="1:60" ht="24.75" customHeight="1">
      <c r="A3" s="161" t="s">
        <v>47</v>
      </c>
      <c r="B3" s="161"/>
      <c r="C3" s="161"/>
      <c r="D3" s="161"/>
      <c r="E3" s="161"/>
      <c r="F3" s="161"/>
      <c r="G3" s="161"/>
      <c r="H3" s="161"/>
    </row>
    <row r="4" spans="1:60" ht="24.75" customHeight="1">
      <c r="A4" s="161" t="s">
        <v>112</v>
      </c>
      <c r="B4" s="161"/>
      <c r="C4" s="161"/>
      <c r="D4" s="161"/>
      <c r="E4" s="161"/>
      <c r="F4" s="161"/>
      <c r="G4" s="161"/>
      <c r="H4" s="161"/>
    </row>
    <row r="5" spans="1:60" ht="22.5" customHeight="1">
      <c r="C5" s="4"/>
      <c r="D5" s="4"/>
      <c r="E5" s="9"/>
      <c r="F5" s="61"/>
      <c r="G5" s="61"/>
      <c r="H5" s="85" t="s">
        <v>74</v>
      </c>
    </row>
    <row r="6" spans="1:60" ht="22.5" customHeight="1">
      <c r="A6" s="116"/>
      <c r="B6" s="116"/>
      <c r="C6" s="116"/>
      <c r="D6" s="116"/>
      <c r="E6" s="2"/>
      <c r="F6" s="62">
        <v>2019</v>
      </c>
      <c r="G6" s="62"/>
      <c r="H6" s="62">
        <v>2018</v>
      </c>
    </row>
    <row r="7" spans="1:60" ht="12.75" customHeight="1">
      <c r="H7" s="121"/>
    </row>
    <row r="8" spans="1:60" ht="23.25" customHeight="1">
      <c r="A8" s="110" t="s">
        <v>48</v>
      </c>
      <c r="H8" s="6"/>
    </row>
    <row r="9" spans="1:60" ht="23.25" customHeight="1">
      <c r="B9" s="110" t="s">
        <v>63</v>
      </c>
      <c r="F9" s="40">
        <f>+'page 9'!F15</f>
        <v>-59172156</v>
      </c>
      <c r="G9" s="10"/>
      <c r="H9" s="11">
        <f>+'page 9'!H15</f>
        <v>-68151054</v>
      </c>
    </row>
    <row r="10" spans="1:60" ht="23.25" customHeight="1">
      <c r="B10" s="23" t="s">
        <v>105</v>
      </c>
      <c r="F10" s="11"/>
      <c r="G10" s="11"/>
      <c r="H10" s="11"/>
    </row>
    <row r="11" spans="1:60" ht="23.25" customHeight="1">
      <c r="B11" s="6"/>
      <c r="C11" s="110" t="s">
        <v>102</v>
      </c>
      <c r="D11" s="6"/>
      <c r="F11" s="40">
        <v>-510526</v>
      </c>
      <c r="G11" s="11"/>
      <c r="H11" s="10">
        <v>960292</v>
      </c>
    </row>
    <row r="12" spans="1:60" ht="23.25" customHeight="1">
      <c r="C12" s="110" t="s">
        <v>93</v>
      </c>
      <c r="D12" s="6"/>
      <c r="F12" s="10">
        <v>7825670</v>
      </c>
      <c r="G12" s="11"/>
      <c r="H12" s="10">
        <v>5129869</v>
      </c>
    </row>
    <row r="13" spans="1:60" s="6" customFormat="1" ht="23.25" customHeight="1">
      <c r="C13" s="110" t="s">
        <v>49</v>
      </c>
      <c r="F13" s="10">
        <v>27955079</v>
      </c>
      <c r="G13" s="10"/>
      <c r="H13" s="10">
        <v>32548114</v>
      </c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</row>
    <row r="14" spans="1:60" s="6" customFormat="1" ht="23.25" customHeight="1">
      <c r="C14" s="110" t="s">
        <v>87</v>
      </c>
      <c r="F14" s="10">
        <v>279</v>
      </c>
      <c r="G14" s="10"/>
      <c r="H14" s="10">
        <v>458440</v>
      </c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</row>
    <row r="15" spans="1:60" s="6" customFormat="1" ht="23.25" customHeight="1">
      <c r="C15" s="115" t="s">
        <v>58</v>
      </c>
      <c r="F15" s="10">
        <v>2039773</v>
      </c>
      <c r="G15" s="11"/>
      <c r="H15" s="17">
        <v>2230507</v>
      </c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</row>
    <row r="16" spans="1:60" ht="23.25" customHeight="1">
      <c r="B16" s="6"/>
      <c r="C16" s="110" t="s">
        <v>100</v>
      </c>
      <c r="D16" s="6"/>
      <c r="F16" s="40">
        <v>-450884</v>
      </c>
      <c r="G16" s="11"/>
      <c r="H16" s="10">
        <v>371102</v>
      </c>
    </row>
    <row r="17" spans="2:60" ht="23.25" customHeight="1">
      <c r="C17" s="115" t="s">
        <v>132</v>
      </c>
      <c r="D17" s="6"/>
      <c r="F17" s="11">
        <v>9922221</v>
      </c>
      <c r="G17" s="11"/>
      <c r="H17" s="10">
        <v>8703827</v>
      </c>
    </row>
    <row r="18" spans="2:60" ht="23.25" customHeight="1">
      <c r="C18" s="110" t="s">
        <v>118</v>
      </c>
      <c r="D18" s="6"/>
      <c r="F18" s="40">
        <v>-33866</v>
      </c>
      <c r="G18" s="10"/>
      <c r="H18" s="14">
        <v>2507</v>
      </c>
    </row>
    <row r="19" spans="2:60" ht="23.25" customHeight="1">
      <c r="C19" s="110" t="s">
        <v>50</v>
      </c>
      <c r="D19" s="6"/>
      <c r="F19" s="10">
        <v>9800830</v>
      </c>
      <c r="G19" s="10"/>
      <c r="H19" s="10">
        <v>1536100</v>
      </c>
    </row>
    <row r="20" spans="2:60" s="6" customFormat="1" ht="23.25" customHeight="1">
      <c r="C20" s="110" t="s">
        <v>51</v>
      </c>
      <c r="F20" s="12">
        <v>12777152</v>
      </c>
      <c r="G20" s="14"/>
      <c r="H20" s="12">
        <v>9466197</v>
      </c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</row>
    <row r="21" spans="2:60" ht="23.25" customHeight="1">
      <c r="B21" s="110" t="s">
        <v>119</v>
      </c>
      <c r="F21" s="148">
        <f>SUM(F9:F20)</f>
        <v>10153572</v>
      </c>
      <c r="G21" s="14"/>
      <c r="H21" s="56">
        <f>SUM(H9:H20)</f>
        <v>-6744099</v>
      </c>
    </row>
    <row r="22" spans="2:60" ht="23.25" customHeight="1">
      <c r="B22" s="110" t="s">
        <v>72</v>
      </c>
      <c r="F22" s="10"/>
      <c r="G22" s="14"/>
      <c r="H22" s="10"/>
    </row>
    <row r="23" spans="2:60" ht="23.25" customHeight="1">
      <c r="C23" s="110" t="s">
        <v>5</v>
      </c>
      <c r="F23" s="40">
        <v>-111316948</v>
      </c>
      <c r="G23" s="56"/>
      <c r="H23" s="10">
        <v>10623891</v>
      </c>
    </row>
    <row r="24" spans="2:60" ht="23.25" customHeight="1">
      <c r="C24" s="110" t="s">
        <v>6</v>
      </c>
      <c r="F24" s="10">
        <v>35315257</v>
      </c>
      <c r="G24" s="56"/>
      <c r="H24" s="10">
        <v>18000183</v>
      </c>
    </row>
    <row r="25" spans="2:60" ht="23.25" customHeight="1">
      <c r="C25" s="110" t="s">
        <v>7</v>
      </c>
      <c r="F25" s="10">
        <v>105734</v>
      </c>
      <c r="G25" s="14"/>
      <c r="H25" s="11">
        <v>-27305</v>
      </c>
    </row>
    <row r="26" spans="2:60" ht="23.25" customHeight="1">
      <c r="C26" s="110" t="s">
        <v>13</v>
      </c>
      <c r="F26" s="10">
        <v>110000</v>
      </c>
      <c r="G26" s="56"/>
      <c r="H26" s="10">
        <v>10800</v>
      </c>
    </row>
    <row r="27" spans="2:60" ht="23.25" customHeight="1">
      <c r="B27" s="110" t="s">
        <v>73</v>
      </c>
      <c r="F27" s="11"/>
      <c r="G27" s="56"/>
      <c r="H27" s="11"/>
    </row>
    <row r="28" spans="2:60" ht="23.25" customHeight="1">
      <c r="C28" s="23" t="s">
        <v>19</v>
      </c>
      <c r="F28" s="10">
        <v>44857919</v>
      </c>
      <c r="G28" s="56"/>
      <c r="H28" s="11">
        <v>-18830069</v>
      </c>
    </row>
    <row r="29" spans="2:60" ht="23.25" customHeight="1">
      <c r="C29" s="23" t="s">
        <v>117</v>
      </c>
      <c r="F29" s="11">
        <v>-7648391</v>
      </c>
      <c r="G29" s="56"/>
      <c r="H29" s="11">
        <v>-8760308</v>
      </c>
    </row>
    <row r="30" spans="2:60" ht="23.25" customHeight="1">
      <c r="C30" s="110" t="s">
        <v>22</v>
      </c>
      <c r="F30" s="10">
        <v>4978863</v>
      </c>
      <c r="G30" s="56"/>
      <c r="H30" s="11">
        <v>-298595</v>
      </c>
    </row>
    <row r="31" spans="2:60" ht="23.25" customHeight="1">
      <c r="C31" s="110" t="s">
        <v>116</v>
      </c>
      <c r="F31" s="10">
        <v>186916</v>
      </c>
      <c r="G31" s="56"/>
      <c r="H31" s="144">
        <v>0</v>
      </c>
    </row>
    <row r="32" spans="2:60" ht="23.25" customHeight="1">
      <c r="C32" s="110" t="s">
        <v>94</v>
      </c>
      <c r="F32" s="76">
        <v>-454077</v>
      </c>
      <c r="G32" s="21"/>
      <c r="H32" s="76">
        <v>-2031393</v>
      </c>
    </row>
    <row r="33" spans="1:60" ht="23.25" customHeight="1">
      <c r="B33" s="110" t="s">
        <v>103</v>
      </c>
      <c r="F33" s="40">
        <f>SUM(F21:F32)</f>
        <v>-23711155</v>
      </c>
      <c r="G33" s="39"/>
      <c r="H33" s="56">
        <f>SUM(H21:H32)</f>
        <v>-8056895</v>
      </c>
    </row>
    <row r="34" spans="1:60" s="6" customFormat="1" ht="23.25" customHeight="1">
      <c r="C34" s="110" t="s">
        <v>110</v>
      </c>
      <c r="F34" s="11">
        <v>-12609961</v>
      </c>
      <c r="G34" s="66"/>
      <c r="H34" s="30">
        <v>-9581935</v>
      </c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</row>
    <row r="35" spans="1:60" ht="23.25" customHeight="1">
      <c r="C35" s="110" t="s">
        <v>106</v>
      </c>
      <c r="F35" s="30">
        <v>2328902</v>
      </c>
      <c r="G35" s="66"/>
      <c r="H35" s="10">
        <v>5333292</v>
      </c>
    </row>
    <row r="36" spans="1:60" ht="23.25" customHeight="1">
      <c r="C36" s="110" t="s">
        <v>109</v>
      </c>
      <c r="F36" s="11">
        <v>-1900482</v>
      </c>
      <c r="G36" s="66"/>
      <c r="H36" s="11">
        <v>-3307916</v>
      </c>
    </row>
    <row r="37" spans="1:60" ht="23.25" customHeight="1">
      <c r="A37" s="111" t="s">
        <v>62</v>
      </c>
      <c r="F37" s="41">
        <f>SUM(F33:F36)</f>
        <v>-35892696</v>
      </c>
      <c r="G37" s="39"/>
      <c r="H37" s="72">
        <f>SUM(H33:H36)</f>
        <v>-15613454</v>
      </c>
    </row>
    <row r="38" spans="1:60" ht="24">
      <c r="A38" s="4"/>
      <c r="F38" s="60"/>
      <c r="G38" s="60"/>
      <c r="H38" s="147"/>
    </row>
    <row r="39" spans="1:60" ht="25.5" customHeight="1">
      <c r="A39" s="6" t="s">
        <v>16</v>
      </c>
      <c r="D39" s="8"/>
      <c r="E39" s="8"/>
      <c r="F39" s="64"/>
      <c r="G39" s="64"/>
      <c r="H39" s="63"/>
    </row>
    <row r="40" spans="1:60" ht="23.25" customHeight="1">
      <c r="F40" s="14"/>
      <c r="G40" s="14"/>
    </row>
    <row r="41" spans="1:60" ht="23.25" customHeight="1">
      <c r="F41" s="65"/>
      <c r="G41" s="65"/>
    </row>
    <row r="44" spans="1:60" ht="23.25" customHeight="1">
      <c r="F44" s="71"/>
      <c r="G44" s="71"/>
    </row>
    <row r="45" spans="1:60" ht="23.25" customHeight="1">
      <c r="F45" s="71"/>
      <c r="G45" s="71"/>
    </row>
  </sheetData>
  <mergeCells count="3">
    <mergeCell ref="A2:H2"/>
    <mergeCell ref="A3:H3"/>
    <mergeCell ref="A4:H4"/>
  </mergeCells>
  <phoneticPr fontId="0" type="noConversion"/>
  <pageMargins left="0.9" right="0.4" top="0.5" bottom="0.6" header="0.1" footer="0.1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zoomScaleNormal="100" zoomScaleSheetLayoutView="100" workbookViewId="0"/>
  </sheetViews>
  <sheetFormatPr defaultColWidth="17" defaultRowHeight="24.75" customHeight="1"/>
  <cols>
    <col min="1" max="1" width="1.5703125" style="1" customWidth="1"/>
    <col min="2" max="2" width="2" style="1" customWidth="1"/>
    <col min="3" max="3" width="2.7109375" style="1" customWidth="1"/>
    <col min="4" max="4" width="58.5703125" style="1" customWidth="1"/>
    <col min="5" max="5" width="1.85546875" style="1" customWidth="1"/>
    <col min="6" max="6" width="13.7109375" style="30" customWidth="1"/>
    <col min="7" max="7" width="1.28515625" style="30" customWidth="1"/>
    <col min="8" max="8" width="13.7109375" style="31" customWidth="1"/>
    <col min="9" max="16384" width="17" style="1"/>
  </cols>
  <sheetData>
    <row r="1" spans="1:12" ht="23.25">
      <c r="H1" s="31">
        <v>12</v>
      </c>
    </row>
    <row r="2" spans="1:12" ht="24.75" customHeight="1">
      <c r="A2" s="161" t="str">
        <f>+'Page 11'!A2:H2</f>
        <v>T.M.C. INDUSTRIAL PUBLIC COMPANY LIMITED</v>
      </c>
      <c r="B2" s="161"/>
      <c r="C2" s="161"/>
      <c r="D2" s="161"/>
      <c r="E2" s="161"/>
      <c r="F2" s="161"/>
      <c r="G2" s="161"/>
      <c r="H2" s="161"/>
    </row>
    <row r="3" spans="1:12" ht="23.25">
      <c r="A3" s="161" t="str">
        <f>+'Page 11'!A3:H3</f>
        <v>STATEMENT OF CASH FLOW</v>
      </c>
      <c r="B3" s="161"/>
      <c r="C3" s="161"/>
      <c r="D3" s="161"/>
      <c r="E3" s="161"/>
      <c r="F3" s="161"/>
      <c r="G3" s="161"/>
      <c r="H3" s="161"/>
    </row>
    <row r="4" spans="1:12" ht="23.25">
      <c r="A4" s="161" t="str">
        <f>'Page 11'!A4:H4</f>
        <v>For the year ended December 31, 2019</v>
      </c>
      <c r="B4" s="161"/>
      <c r="C4" s="161"/>
      <c r="D4" s="161"/>
      <c r="E4" s="161"/>
      <c r="F4" s="161"/>
      <c r="G4" s="161"/>
      <c r="H4" s="161"/>
    </row>
    <row r="5" spans="1:12" ht="21.75" customHeight="1">
      <c r="A5" s="9"/>
      <c r="B5" s="9"/>
      <c r="C5" s="9"/>
      <c r="D5" s="9"/>
      <c r="E5" s="9"/>
      <c r="F5" s="32"/>
      <c r="G5" s="32"/>
      <c r="H5" s="107" t="s">
        <v>74</v>
      </c>
    </row>
    <row r="6" spans="1:12" ht="21.75" customHeight="1">
      <c r="A6" s="9"/>
      <c r="B6" s="9"/>
      <c r="C6" s="9"/>
      <c r="D6" s="9"/>
      <c r="E6" s="2"/>
      <c r="F6" s="62">
        <f>+'Page 11'!F6</f>
        <v>2019</v>
      </c>
      <c r="G6" s="62"/>
      <c r="H6" s="62">
        <f>+'Page 11'!H6</f>
        <v>2018</v>
      </c>
    </row>
    <row r="7" spans="1:12" ht="9" customHeight="1">
      <c r="E7" s="11"/>
      <c r="H7" s="70"/>
    </row>
    <row r="8" spans="1:12" ht="23.25">
      <c r="A8" s="110" t="s">
        <v>52</v>
      </c>
      <c r="E8" s="11"/>
      <c r="G8" s="35"/>
      <c r="H8" s="30"/>
      <c r="I8" s="4"/>
      <c r="J8" s="4"/>
      <c r="K8" s="4"/>
      <c r="L8" s="4"/>
    </row>
    <row r="9" spans="1:12" ht="23.25">
      <c r="A9" s="110"/>
      <c r="C9" s="117" t="s">
        <v>101</v>
      </c>
      <c r="D9" s="6"/>
      <c r="E9" s="11"/>
      <c r="F9" s="30">
        <v>-140574</v>
      </c>
      <c r="G9" s="35"/>
      <c r="H9" s="30">
        <v>-139190</v>
      </c>
      <c r="I9" s="4"/>
      <c r="J9" s="4"/>
      <c r="K9" s="4"/>
      <c r="L9" s="4"/>
    </row>
    <row r="10" spans="1:12" ht="23.25">
      <c r="A10" s="4"/>
      <c r="C10" s="117" t="s">
        <v>54</v>
      </c>
      <c r="D10" s="106"/>
      <c r="E10" s="11"/>
      <c r="F10" s="30">
        <v>-2660512</v>
      </c>
      <c r="G10" s="35"/>
      <c r="H10" s="30">
        <v>-230003</v>
      </c>
      <c r="I10" s="4"/>
      <c r="J10" s="4"/>
      <c r="K10" s="4"/>
      <c r="L10" s="4"/>
    </row>
    <row r="11" spans="1:12" ht="24.75" customHeight="1">
      <c r="C11" s="6" t="s">
        <v>65</v>
      </c>
      <c r="D11" s="106"/>
      <c r="F11" s="10">
        <v>454906</v>
      </c>
      <c r="G11" s="10"/>
      <c r="H11" s="10">
        <v>170218</v>
      </c>
      <c r="I11" s="4"/>
      <c r="J11" s="4"/>
      <c r="K11" s="4"/>
      <c r="L11" s="4"/>
    </row>
    <row r="12" spans="1:12" ht="24.75" customHeight="1">
      <c r="A12" s="111" t="s">
        <v>123</v>
      </c>
      <c r="C12" s="106"/>
      <c r="D12" s="6"/>
      <c r="F12" s="34">
        <f>SUM(F9:F11)</f>
        <v>-2346180</v>
      </c>
      <c r="G12" s="35"/>
      <c r="H12" s="34">
        <f>SUM(H9:H11)</f>
        <v>-198975</v>
      </c>
      <c r="I12" s="4"/>
      <c r="J12" s="4"/>
      <c r="K12" s="4"/>
      <c r="L12" s="4"/>
    </row>
    <row r="13" spans="1:12" ht="9" customHeight="1">
      <c r="A13" s="4"/>
      <c r="D13" s="6"/>
      <c r="F13" s="35"/>
      <c r="G13" s="35"/>
      <c r="H13" s="35"/>
      <c r="I13" s="4"/>
      <c r="J13" s="4"/>
      <c r="K13" s="4"/>
      <c r="L13" s="4"/>
    </row>
    <row r="14" spans="1:12" ht="24.75" customHeight="1">
      <c r="A14" s="110" t="s">
        <v>53</v>
      </c>
      <c r="D14" s="6"/>
      <c r="G14" s="35"/>
      <c r="H14" s="30"/>
      <c r="I14" s="4"/>
      <c r="J14" s="4"/>
      <c r="K14" s="4"/>
      <c r="L14" s="4"/>
    </row>
    <row r="15" spans="1:12" ht="24.75" customHeight="1">
      <c r="C15" s="1" t="s">
        <v>124</v>
      </c>
      <c r="D15" s="6"/>
      <c r="F15" s="33">
        <v>11695612</v>
      </c>
      <c r="G15" s="36"/>
      <c r="H15" s="33">
        <v>12584071</v>
      </c>
      <c r="I15" s="4"/>
      <c r="J15" s="4"/>
      <c r="K15" s="4"/>
      <c r="L15" s="4"/>
    </row>
    <row r="16" spans="1:12" ht="24.75" customHeight="1">
      <c r="C16" s="1" t="s">
        <v>64</v>
      </c>
      <c r="D16" s="6"/>
      <c r="F16" s="33">
        <v>-97862</v>
      </c>
      <c r="G16" s="36"/>
      <c r="H16" s="33">
        <v>-184546</v>
      </c>
      <c r="I16" s="4"/>
      <c r="J16" s="4"/>
      <c r="K16" s="4"/>
      <c r="L16" s="4"/>
    </row>
    <row r="17" spans="1:12" ht="24.75" customHeight="1">
      <c r="C17" s="1" t="s">
        <v>133</v>
      </c>
      <c r="D17" s="6"/>
      <c r="F17" s="144">
        <v>0</v>
      </c>
      <c r="G17" s="36"/>
      <c r="H17" s="33">
        <v>-10000000</v>
      </c>
      <c r="I17" s="4"/>
      <c r="J17" s="4"/>
      <c r="K17" s="4"/>
      <c r="L17" s="4"/>
    </row>
    <row r="18" spans="1:12" ht="24.75" customHeight="1">
      <c r="C18" s="1" t="s">
        <v>95</v>
      </c>
      <c r="D18" s="6"/>
      <c r="F18" s="17">
        <v>47000000</v>
      </c>
      <c r="G18" s="36"/>
      <c r="H18" s="10">
        <v>0</v>
      </c>
      <c r="I18" s="4"/>
      <c r="J18" s="4"/>
      <c r="K18" s="4"/>
      <c r="L18" s="4"/>
    </row>
    <row r="19" spans="1:12" ht="23.25" customHeight="1">
      <c r="C19" s="1" t="s">
        <v>69</v>
      </c>
      <c r="D19" s="6"/>
      <c r="F19" s="33">
        <v>-19500000</v>
      </c>
      <c r="G19" s="36"/>
      <c r="H19" s="33">
        <v>-13500000</v>
      </c>
    </row>
    <row r="20" spans="1:12" ht="24.75" customHeight="1">
      <c r="C20" s="1" t="s">
        <v>70</v>
      </c>
      <c r="D20" s="6"/>
      <c r="F20" s="33">
        <v>-175629</v>
      </c>
      <c r="G20" s="36"/>
      <c r="H20" s="33">
        <v>-248218</v>
      </c>
    </row>
    <row r="21" spans="1:12" ht="24.75" customHeight="1">
      <c r="A21" s="110" t="s">
        <v>107</v>
      </c>
      <c r="D21" s="6"/>
      <c r="F21" s="34">
        <f>SUM(F15:F20)</f>
        <v>38922121</v>
      </c>
      <c r="G21" s="35"/>
      <c r="H21" s="34">
        <f>SUM(H15:H20)</f>
        <v>-11348693</v>
      </c>
    </row>
    <row r="22" spans="1:12" ht="9" customHeight="1">
      <c r="D22" s="6"/>
      <c r="F22" s="35"/>
      <c r="G22" s="35"/>
      <c r="H22" s="35"/>
    </row>
    <row r="23" spans="1:12" ht="23.25">
      <c r="A23" s="117" t="s">
        <v>56</v>
      </c>
      <c r="B23" s="112"/>
      <c r="D23" s="106"/>
      <c r="F23" s="36">
        <v>19317</v>
      </c>
      <c r="G23" s="36"/>
      <c r="H23" s="66">
        <v>-25183</v>
      </c>
    </row>
    <row r="24" spans="1:12" ht="9" customHeight="1">
      <c r="D24" s="6"/>
      <c r="F24" s="36"/>
      <c r="G24" s="36"/>
      <c r="H24" s="36"/>
    </row>
    <row r="25" spans="1:12" ht="24.75" customHeight="1">
      <c r="A25" s="110" t="s">
        <v>88</v>
      </c>
      <c r="D25" s="6"/>
      <c r="F25" s="33">
        <f>+F12+F21+F23+'Page 11'!F37</f>
        <v>702562</v>
      </c>
      <c r="G25" s="36"/>
      <c r="H25" s="33">
        <f>+H12+H21+H23+'Page 11'!H37</f>
        <v>-27186305</v>
      </c>
    </row>
    <row r="26" spans="1:12" ht="24.75" customHeight="1">
      <c r="A26" s="110" t="s">
        <v>89</v>
      </c>
      <c r="D26" s="6"/>
      <c r="E26" s="15"/>
      <c r="F26" s="32">
        <f>+'Page 6-8'!H10</f>
        <v>9099451</v>
      </c>
      <c r="G26" s="35"/>
      <c r="H26" s="32">
        <v>36285756</v>
      </c>
    </row>
    <row r="27" spans="1:12" ht="24" thickBot="1">
      <c r="A27" s="110" t="s">
        <v>90</v>
      </c>
      <c r="E27" s="5"/>
      <c r="F27" s="37">
        <f>F25+F26</f>
        <v>9802013</v>
      </c>
      <c r="G27" s="35"/>
      <c r="H27" s="37">
        <f>H25+H26</f>
        <v>9099451</v>
      </c>
    </row>
    <row r="28" spans="1:12" ht="9" customHeight="1" thickTop="1">
      <c r="F28" s="38"/>
      <c r="G28" s="67"/>
      <c r="H28" s="38"/>
    </row>
    <row r="29" spans="1:12" ht="23.25">
      <c r="A29" s="113" t="s">
        <v>55</v>
      </c>
      <c r="F29" s="132"/>
      <c r="G29" s="67"/>
      <c r="H29" s="38"/>
    </row>
    <row r="30" spans="1:12" ht="23.25">
      <c r="A30" s="110" t="s">
        <v>71</v>
      </c>
      <c r="F30" s="38"/>
      <c r="G30" s="38"/>
      <c r="H30" s="38"/>
    </row>
    <row r="31" spans="1:12" s="22" customFormat="1" ht="23.25">
      <c r="A31" s="16"/>
      <c r="B31" s="118" t="s">
        <v>57</v>
      </c>
      <c r="C31" s="16"/>
      <c r="D31" s="16"/>
      <c r="E31" s="16"/>
      <c r="F31" s="33">
        <v>40691</v>
      </c>
      <c r="G31" s="16"/>
      <c r="H31" s="33">
        <v>28034</v>
      </c>
      <c r="I31" s="24"/>
      <c r="J31" s="24"/>
      <c r="K31" s="24"/>
    </row>
    <row r="32" spans="1:12" s="22" customFormat="1" ht="23.25">
      <c r="A32" s="16"/>
      <c r="B32" s="118" t="s">
        <v>120</v>
      </c>
      <c r="C32" s="16"/>
      <c r="D32" s="16"/>
      <c r="E32" s="16"/>
      <c r="F32" s="33">
        <v>1470750</v>
      </c>
      <c r="G32" s="16"/>
      <c r="H32" s="33">
        <v>0</v>
      </c>
      <c r="I32" s="24"/>
      <c r="J32" s="24"/>
      <c r="K32" s="24"/>
    </row>
    <row r="33" spans="1:11" ht="23.25">
      <c r="B33" s="133" t="s">
        <v>104</v>
      </c>
      <c r="F33" s="64">
        <v>0</v>
      </c>
      <c r="G33" s="33"/>
      <c r="H33" s="10">
        <v>422990151</v>
      </c>
    </row>
    <row r="34" spans="1:11" s="22" customFormat="1" ht="23.25">
      <c r="A34" s="16"/>
      <c r="B34" s="114" t="s">
        <v>130</v>
      </c>
      <c r="C34" s="16"/>
      <c r="D34" s="16"/>
      <c r="E34" s="74"/>
      <c r="F34" s="10">
        <v>3545800</v>
      </c>
      <c r="G34" s="74"/>
      <c r="H34" s="10">
        <v>0</v>
      </c>
      <c r="I34" s="24"/>
      <c r="J34" s="24"/>
      <c r="K34" s="24"/>
    </row>
    <row r="35" spans="1:11" ht="23.25"/>
    <row r="36" spans="1:11" ht="23.25">
      <c r="F36" s="129"/>
      <c r="G36" s="130"/>
      <c r="H36" s="130"/>
    </row>
    <row r="37" spans="1:11" ht="33" customHeight="1">
      <c r="A37" s="110" t="s">
        <v>16</v>
      </c>
      <c r="F37" s="38"/>
      <c r="G37" s="38"/>
      <c r="H37" s="38"/>
    </row>
    <row r="38" spans="1:11" ht="23.25">
      <c r="F38" s="38"/>
      <c r="G38" s="38"/>
      <c r="H38" s="38"/>
    </row>
  </sheetData>
  <mergeCells count="3">
    <mergeCell ref="A2:H2"/>
    <mergeCell ref="A3:H3"/>
    <mergeCell ref="A4:H4"/>
  </mergeCells>
  <phoneticPr fontId="0" type="noConversion"/>
  <pageMargins left="0.9" right="0.5" top="0.5" bottom="0.6" header="0.1" footer="0.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6-8</vt:lpstr>
      <vt:lpstr>page 9</vt:lpstr>
      <vt:lpstr>page 10</vt:lpstr>
      <vt:lpstr>Page 11</vt:lpstr>
      <vt:lpstr>Page 12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poonyanuch</cp:lastModifiedBy>
  <cp:lastPrinted>2020-02-25T12:09:29Z</cp:lastPrinted>
  <dcterms:created xsi:type="dcterms:W3CDTF">1998-11-05T08:50:11Z</dcterms:created>
  <dcterms:modified xsi:type="dcterms:W3CDTF">2020-02-25T12:12:25Z</dcterms:modified>
</cp:coreProperties>
</file>