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19\Ye12'19\"/>
    </mc:Choice>
  </mc:AlternateContent>
  <xr:revisionPtr revIDLastSave="0" documentId="13_ncr:1_{AFA7C223-3AE1-430E-ACEB-22B7FB03369B}" xr6:coauthVersionLast="36" xr6:coauthVersionMax="36" xr10:uidLastSave="{00000000-0000-0000-0000-000000000000}"/>
  <bookViews>
    <workbookView xWindow="0" yWindow="0" windowWidth="20490" windowHeight="7155" activeTab="4" xr2:uid="{00000000-000D-0000-FFFF-FFFF00000000}"/>
  </bookViews>
  <sheets>
    <sheet name="BS" sheetId="1" r:id="rId1"/>
    <sheet name="PL" sheetId="12" r:id="rId2"/>
    <sheet name="Conso" sheetId="3" r:id="rId3"/>
    <sheet name="Company" sheetId="11" r:id="rId4"/>
    <sheet name="CF " sheetId="13" r:id="rId5"/>
  </sheets>
  <externalReferences>
    <externalReference r:id="rId6"/>
  </externalReferences>
  <definedNames>
    <definedName name="_xlnm.Print_Area" localSheetId="0">BS!$A$1:$J$81</definedName>
    <definedName name="_xlnm.Print_Area" localSheetId="4">'CF '!$A$1:$L$91</definedName>
    <definedName name="_xlnm.Print_Area" localSheetId="3">Company!$A$1:$M$24</definedName>
    <definedName name="_xlnm.Print_Area" localSheetId="2">Conso!$A$1:$Q$29</definedName>
    <definedName name="_xlnm.Print_Area" localSheetId="1">PL!$A$1:$L$51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79" i="13" l="1"/>
  <c r="K14" i="3" l="1"/>
  <c r="I79" i="13" l="1"/>
  <c r="M20" i="11" l="1"/>
  <c r="M18" i="11"/>
  <c r="E21" i="11"/>
  <c r="G21" i="11"/>
  <c r="I21" i="11"/>
  <c r="M24" i="3" l="1"/>
  <c r="Q24" i="3" s="1"/>
  <c r="N28" i="3" l="1"/>
  <c r="K11" i="12" l="1"/>
  <c r="I62" i="13" l="1"/>
  <c r="E62" i="13"/>
  <c r="K62" i="13"/>
  <c r="G62" i="13"/>
  <c r="I77" i="13" l="1"/>
  <c r="E77" i="13"/>
  <c r="K77" i="13"/>
  <c r="G77" i="13"/>
  <c r="I22" i="11"/>
  <c r="M10" i="11"/>
  <c r="M22" i="3"/>
  <c r="Q22" i="3" s="1"/>
  <c r="M20" i="3"/>
  <c r="M13" i="3"/>
  <c r="M12" i="3"/>
  <c r="K15" i="12" l="1"/>
  <c r="K16" i="12" s="1"/>
  <c r="K21" i="12" s="1"/>
  <c r="K24" i="12"/>
  <c r="G11" i="12"/>
  <c r="G15" i="12"/>
  <c r="G24" i="12"/>
  <c r="I71" i="1"/>
  <c r="I73" i="1"/>
  <c r="I57" i="1"/>
  <c r="I50" i="1"/>
  <c r="E71" i="1"/>
  <c r="E73" i="1"/>
  <c r="E57" i="1"/>
  <c r="E50" i="1"/>
  <c r="I29" i="1"/>
  <c r="I10" i="1"/>
  <c r="I17" i="1" s="1"/>
  <c r="E29" i="1"/>
  <c r="E17" i="1"/>
  <c r="I11" i="12"/>
  <c r="E11" i="12"/>
  <c r="I15" i="12"/>
  <c r="I24" i="12"/>
  <c r="M16" i="11"/>
  <c r="E11" i="11"/>
  <c r="E12" i="11" s="1"/>
  <c r="E14" i="11" s="1"/>
  <c r="G11" i="11"/>
  <c r="G12" i="11"/>
  <c r="G14" i="11"/>
  <c r="G22" i="11" s="1"/>
  <c r="I11" i="11"/>
  <c r="I12" i="11"/>
  <c r="I14" i="11"/>
  <c r="I17" i="11"/>
  <c r="G17" i="11"/>
  <c r="E17" i="11"/>
  <c r="Q13" i="3"/>
  <c r="K15" i="3"/>
  <c r="K16" i="3" s="1"/>
  <c r="K18" i="3" s="1"/>
  <c r="Q12" i="3"/>
  <c r="E15" i="3"/>
  <c r="E16" i="3" s="1"/>
  <c r="Q20" i="3"/>
  <c r="O15" i="3"/>
  <c r="O16" i="3" s="1"/>
  <c r="I15" i="3"/>
  <c r="I16" i="3" s="1"/>
  <c r="I21" i="3"/>
  <c r="G15" i="3"/>
  <c r="G16" i="3" s="1"/>
  <c r="G21" i="3"/>
  <c r="E21" i="3"/>
  <c r="E24" i="12"/>
  <c r="E15" i="12"/>
  <c r="G71" i="1"/>
  <c r="G73" i="1" s="1"/>
  <c r="G57" i="1"/>
  <c r="G29" i="1"/>
  <c r="M8" i="11"/>
  <c r="H75" i="1"/>
  <c r="J75" i="1"/>
  <c r="G50" i="1"/>
  <c r="G17" i="1"/>
  <c r="E30" i="1" l="1"/>
  <c r="E58" i="1"/>
  <c r="G16" i="12"/>
  <c r="G21" i="12" s="1"/>
  <c r="G25" i="12" s="1"/>
  <c r="G27" i="12" s="1"/>
  <c r="G29" i="12" s="1"/>
  <c r="G31" i="12" s="1"/>
  <c r="G35" i="12" s="1"/>
  <c r="K25" i="12"/>
  <c r="K27" i="12" s="1"/>
  <c r="K29" i="12" s="1"/>
  <c r="K8" i="13" s="1"/>
  <c r="K24" i="13" s="1"/>
  <c r="K40" i="13" s="1"/>
  <c r="K42" i="13" s="1"/>
  <c r="K78" i="13" s="1"/>
  <c r="K80" i="13" s="1"/>
  <c r="K81" i="13" s="1"/>
  <c r="O18" i="3"/>
  <c r="O26" i="3"/>
  <c r="G18" i="3"/>
  <c r="G25" i="3" s="1"/>
  <c r="G26" i="3"/>
  <c r="E18" i="3"/>
  <c r="E25" i="3" s="1"/>
  <c r="E26" i="3"/>
  <c r="E16" i="12"/>
  <c r="E21" i="12" s="1"/>
  <c r="E25" i="12" s="1"/>
  <c r="E27" i="12" s="1"/>
  <c r="E29" i="12" s="1"/>
  <c r="E31" i="12" s="1"/>
  <c r="G58" i="1"/>
  <c r="G74" i="1" s="1"/>
  <c r="G30" i="1"/>
  <c r="I16" i="12"/>
  <c r="I21" i="12" s="1"/>
  <c r="I25" i="12" s="1"/>
  <c r="I27" i="12" s="1"/>
  <c r="I29" i="12" s="1"/>
  <c r="I31" i="12" s="1"/>
  <c r="M14" i="3"/>
  <c r="Q14" i="3" s="1"/>
  <c r="Q15" i="3" s="1"/>
  <c r="Q16" i="3" s="1"/>
  <c r="Q26" i="3" s="1"/>
  <c r="E74" i="1"/>
  <c r="E75" i="1" s="1"/>
  <c r="I58" i="1"/>
  <c r="I74" i="1" s="1"/>
  <c r="I30" i="1"/>
  <c r="I23" i="11"/>
  <c r="E22" i="11"/>
  <c r="E23" i="11"/>
  <c r="G23" i="11"/>
  <c r="I18" i="3"/>
  <c r="I26" i="3"/>
  <c r="K26" i="3"/>
  <c r="K31" i="12" l="1"/>
  <c r="K9" i="11" s="1"/>
  <c r="G8" i="13"/>
  <c r="G24" i="13" s="1"/>
  <c r="G40" i="13" s="1"/>
  <c r="G42" i="13" s="1"/>
  <c r="G78" i="13" s="1"/>
  <c r="G80" i="13" s="1"/>
  <c r="G81" i="13" s="1"/>
  <c r="M18" i="3"/>
  <c r="I25" i="3"/>
  <c r="E35" i="12"/>
  <c r="E40" i="12"/>
  <c r="E8" i="13"/>
  <c r="E24" i="13" s="1"/>
  <c r="E40" i="13" s="1"/>
  <c r="E42" i="13" s="1"/>
  <c r="E78" i="13" s="1"/>
  <c r="E80" i="13" s="1"/>
  <c r="I75" i="1"/>
  <c r="M15" i="3"/>
  <c r="M16" i="3" s="1"/>
  <c r="M26" i="3" s="1"/>
  <c r="G75" i="1"/>
  <c r="I8" i="13"/>
  <c r="I24" i="13" s="1"/>
  <c r="I40" i="13" s="1"/>
  <c r="I42" i="13" s="1"/>
  <c r="I78" i="13" s="1"/>
  <c r="I80" i="13" s="1"/>
  <c r="I81" i="13" s="1"/>
  <c r="K15" i="11"/>
  <c r="I38" i="12"/>
  <c r="E38" i="12" s="1"/>
  <c r="I35" i="12"/>
  <c r="K38" i="12"/>
  <c r="G38" i="12" s="1"/>
  <c r="G40" i="12" s="1"/>
  <c r="Q18" i="3"/>
  <c r="K35" i="12" l="1"/>
  <c r="K43" i="12" s="1"/>
  <c r="G43" i="12" s="1"/>
  <c r="G45" i="12" s="1"/>
  <c r="E39" i="12"/>
  <c r="E44" i="12" s="1"/>
  <c r="E43" i="12"/>
  <c r="I43" i="12"/>
  <c r="K19" i="3"/>
  <c r="K17" i="11"/>
  <c r="M15" i="11"/>
  <c r="M17" i="11" s="1"/>
  <c r="K11" i="11"/>
  <c r="K12" i="11" s="1"/>
  <c r="M9" i="11"/>
  <c r="M11" i="11" s="1"/>
  <c r="M12" i="11" s="1"/>
  <c r="O19" i="3" l="1"/>
  <c r="O21" i="3" s="1"/>
  <c r="O25" i="3" s="1"/>
  <c r="E45" i="12"/>
  <c r="K21" i="3"/>
  <c r="K25" i="3" s="1"/>
  <c r="M19" i="3"/>
  <c r="K14" i="11"/>
  <c r="K21" i="11" s="1"/>
  <c r="K22" i="11"/>
  <c r="Q19" i="3" l="1"/>
  <c r="Q21" i="3" s="1"/>
  <c r="M21" i="3"/>
  <c r="M14" i="11"/>
  <c r="M21" i="11" s="1"/>
  <c r="Q25" i="3" l="1"/>
  <c r="M25" i="3"/>
  <c r="K23" i="11"/>
  <c r="M22" i="11"/>
  <c r="M23" i="11" l="1"/>
</calcChain>
</file>

<file path=xl/sharedStrings.xml><?xml version="1.0" encoding="utf-8"?>
<sst xmlns="http://schemas.openxmlformats.org/spreadsheetml/2006/main" count="277" uniqueCount="210">
  <si>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</si>
  <si>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</si>
  <si>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</si>
  <si>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</si>
  <si>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</si>
  <si>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</si>
  <si>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</si>
  <si>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</si>
  <si>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</si>
  <si>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</si>
  <si>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</si>
  <si>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</si>
  <si>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</si>
  <si>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</si>
  <si>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</si>
  <si>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</si>
  <si>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</si>
  <si>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</si>
  <si>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</si>
  <si>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</si>
  <si>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</si>
  <si>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</si>
  <si>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</si>
  <si>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</si>
  <si>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</si>
  <si>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</si>
  <si>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</si>
  <si>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</si>
  <si>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</si>
  <si>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</si>
  <si>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</si>
  <si>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</si>
  <si>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</si>
  <si>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</si>
  <si>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</si>
  <si>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</si>
  <si>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</si>
  <si>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</si>
  <si>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</si>
  <si>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</si>
  <si>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</si>
  <si>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</si>
  <si>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</si>
  <si>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</si>
  <si>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</si>
  <si>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</si>
  <si>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</si>
  <si>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</si>
  <si>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</si>
  <si>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</si>
  <si>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</si>
  <si>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</si>
  <si>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</si>
  <si>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</si>
  <si>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</si>
  <si>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</si>
  <si>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</si>
  <si>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</si>
  <si>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</si>
  <si>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อสังหาริมทรัพย์เพื่อการลงทุน </t>
  </si>
  <si>
    <t>กำไรขั้นต้น</t>
  </si>
  <si>
    <t>กำไรก่อนค่าใช้จ่าย</t>
  </si>
  <si>
    <t>ภาษีเงินได้จ่ายล่วงหน้า</t>
  </si>
  <si>
    <t>เงินจ่ายล่วงหน้าค่าก่อสร้าง</t>
  </si>
  <si>
    <t>เงินมัดจำ</t>
  </si>
  <si>
    <t>เงินมัดจำรับจากผู้เช่า</t>
  </si>
  <si>
    <t>งบแสดงการเปลี่ยนแปลงส่วนของผู้ถือหุ้น</t>
  </si>
  <si>
    <t>รวมส่วน</t>
  </si>
  <si>
    <t>ของผู้ถือหุ้น</t>
  </si>
  <si>
    <t xml:space="preserve">   สำรองผลประโยชน์ระยะยาวของพนักงาน</t>
  </si>
  <si>
    <t xml:space="preserve">   เงินมัดจำ</t>
  </si>
  <si>
    <t xml:space="preserve">   เงินมัดจำรับจากผู้เช่า</t>
  </si>
  <si>
    <t>จ่ายชำระหนี้สินตามสัญญาเช่าการเงิน</t>
  </si>
  <si>
    <t>ข้อมูลกระแสเงินสดเปิดเผยเพิ่มเติม</t>
  </si>
  <si>
    <t>รายการที่มิใช่เงินสด</t>
  </si>
  <si>
    <t>เจ้าหนี้การค้าและเจ้าหนี้อื่น</t>
  </si>
  <si>
    <t xml:space="preserve">   ทุนที่ออกและชำระเต็มมูลค่าแล้ว</t>
  </si>
  <si>
    <t>งบกระแสเงินสด (ต่อ)</t>
  </si>
  <si>
    <t>สิทธิการเช่าและอาคาร</t>
  </si>
  <si>
    <t>เงินประกันงานก่อสร้าง</t>
  </si>
  <si>
    <t xml:space="preserve">   สินทรัพย์ไม่หมุนเวียนอื่น</t>
  </si>
  <si>
    <t xml:space="preserve">   เงินประกันงานก่อสร้าง</t>
  </si>
  <si>
    <t>จ่ายดอกเบี้ย</t>
  </si>
  <si>
    <t>กำไรต่อหุ้น</t>
  </si>
  <si>
    <t>งบแสดงฐานะการเงิน (ต่อ)</t>
  </si>
  <si>
    <t>กำไรขาดทุน:</t>
  </si>
  <si>
    <t>สินทรัพย์ไม่มีตัวตน</t>
  </si>
  <si>
    <t>ซื้อสินทรัพย์ไม่มีตัวตน</t>
  </si>
  <si>
    <t>เงินกู้ยืมระยะสั้น</t>
  </si>
  <si>
    <t>สิทธิการเช่าและอาคารเพิ่มขึ้น</t>
  </si>
  <si>
    <t xml:space="preserve">   เจ้าหนี้ค่าก่อสร้าง</t>
  </si>
  <si>
    <t>(หน่วย: บาท)</t>
  </si>
  <si>
    <t>เงินสดรับจากการเพิ่มทุน</t>
  </si>
  <si>
    <t xml:space="preserve">(หน่วย: บาท)  </t>
  </si>
  <si>
    <t>กำไรขาดทุนเบ็ดเสร็จอื่นสำหรับปี</t>
  </si>
  <si>
    <t>กำไรขาดทุนเบ็ดเสร็จรวมสำหรับปี</t>
  </si>
  <si>
    <t>เงินสดรับจากเงินกู้ยืมระยะยาว</t>
  </si>
  <si>
    <t>ชำระคืนเงินกู้ยืมระยะยาว</t>
  </si>
  <si>
    <t>เงินสดและรายการเทียบเท่าเงินสดต้นปี</t>
  </si>
  <si>
    <t xml:space="preserve">   ดอกเบี้ยจ่ายส่วนที่บันทึกเป็นต้นทุนโครงการ</t>
  </si>
  <si>
    <t>ต้นทุนการพัฒนาอสังหาริมทรัพย์</t>
  </si>
  <si>
    <t xml:space="preserve">   ต้นทุนการพัฒนาอสังหาริมทรัพย์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</si>
  <si>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</si>
  <si>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เงินสดและรายการเทียบเท่าเงินสดปลายปี</t>
  </si>
  <si>
    <t>งบการเงินรวม</t>
  </si>
  <si>
    <t xml:space="preserve">   เป็นเงินสดรับ (จ่าย) จากกิจกรรมดำเนินงาน</t>
  </si>
  <si>
    <t>งบการเงินเฉพาะกิจการ</t>
  </si>
  <si>
    <t>บริษัท เจเอเอส แอสเซ็ท จำกัด (มหาชน) และบริษัทย่อย</t>
  </si>
  <si>
    <t>สินค้าคงเหลือ</t>
  </si>
  <si>
    <t>เงินลงทุนในบริษัทย่อย</t>
  </si>
  <si>
    <t>ที่ดินและอุปกรณ์</t>
  </si>
  <si>
    <t>ส่วนของผู้ถือหุ้นของบริษัทฯ</t>
  </si>
  <si>
    <t>รายได้จากการขายและบริการ</t>
  </si>
  <si>
    <t>รวมต้นทุนขายและบริการ</t>
  </si>
  <si>
    <t>รวมรายได้จากการขายและบริการ</t>
  </si>
  <si>
    <t>กำไรจากการดำเนินงาน</t>
  </si>
  <si>
    <t>ส่วนแบ่งขาดทุนจากเงินลงทุนในบริษัทย่อย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</si>
  <si>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</si>
  <si>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</si>
  <si>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ควบคุม</t>
  </si>
  <si>
    <t>ของบริษัทย่อย</t>
  </si>
  <si>
    <t>ต้นทุนขายและบริการ</t>
  </si>
  <si>
    <t>ส่วนที่เป็นของผู้มีส่วนได้เสียที่ไม่มีอำนาจควบคุมของบริษัทย่อย</t>
  </si>
  <si>
    <t>ส่วนของผู้มี</t>
  </si>
  <si>
    <t>ส่วนได้เสียที่</t>
  </si>
  <si>
    <t>ไม่มีอำนาจ</t>
  </si>
  <si>
    <t>ส่วนของผู้มีส่วนได้เสียที่ไม่มีอำนาจควบคุมของบริษัทย่อย</t>
  </si>
  <si>
    <t>รวม</t>
  </si>
  <si>
    <t>ของบริษัทฯ</t>
  </si>
  <si>
    <t>เงินเบิกเกินบัญชีและเงินกู้ยืมระยะสั้นจากสถาบันการเงิน</t>
  </si>
  <si>
    <t>หนี้สินตามสัญญาเช่าการเงินที่ถึงกำหนดชำระภายในหนึ่งปี</t>
  </si>
  <si>
    <t>เงินกู้ยืมระยะยาวส่วนที่ถึงกำหนดชำระภายในหนึ่งปี</t>
  </si>
  <si>
    <t>หนี้สินตามสัญญาเช่าการเงิน - สุทธิจากส่วนที่ถึงกำหนดชำระภายในหนึ่งปี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</si>
  <si>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</si>
  <si>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 xml:space="preserve">   ซื้อสินทรัพย์ภายใต้สัญญาเช่าทางการเงิน</t>
  </si>
  <si>
    <t>6, 8</t>
  </si>
  <si>
    <t>ซื้อที่ดินและอุปกรณ์</t>
  </si>
  <si>
    <t>เงินสดรับจากการออกหุ้นกู้</t>
  </si>
  <si>
    <t>เงินสดจ่ายค่าใช้จ่ายทางตรงในการออกหุ้นกู้</t>
  </si>
  <si>
    <t>กำไร (ขาดทุน) จากการปรับมูลค่ายุติธรรมของอสังหาริมทรัพย์เพื่อการลงทุน</t>
  </si>
  <si>
    <t>สินทรัพย์ภาษีเงินได้รอตัดบัญชี</t>
  </si>
  <si>
    <t>ค่าความนิยม</t>
  </si>
  <si>
    <t xml:space="preserve">   สินค้าคงเหลือ</t>
  </si>
  <si>
    <t>เงินสดจ่ายซื้อธุรกิจร้านอาหารและเครื่องดื่ม</t>
  </si>
  <si>
    <t xml:space="preserve">   มูลค่ายุติธรรมของอสังหาริมทรัพย์เพื่อการลงทุนลดลง (เพิ่มขึ้น) </t>
  </si>
  <si>
    <t xml:space="preserve">   ส่วนแบ่งขาดทุนจากเงินลงทุนในบริษัทย่อย</t>
  </si>
  <si>
    <t>6, 17</t>
  </si>
  <si>
    <t>ยอดคงเหลือ ณ วันที่ 1 มกราคม 2561</t>
  </si>
  <si>
    <t>ยอดคงเหลือ ณ วันที่ 31 ธันวาคม 2561</t>
  </si>
  <si>
    <t>เงินให้กู้ยืมระยะสั้นแก่กิจการที่เกี่ยวข้องกัน</t>
  </si>
  <si>
    <t>หุ้นกู้ที่ถึงกำหนดชำระภายในหนึ่งปี</t>
  </si>
  <si>
    <t>ต้นทุนขาย</t>
  </si>
  <si>
    <t xml:space="preserve">   ต้นทุนพัฒนาอสังหาริมทรัพย์ลดลงจากการโอนเป็นต้นทุนขาย</t>
  </si>
  <si>
    <t>เงินกู้ยืมระยะสั้นจากกิจการที่เกี่ยวข้องกันเพิ่มขึ้น</t>
  </si>
  <si>
    <t>ชำระคืนเงินกู้ยืมระยะสั้นจากกิจการที่เกี่ยวข้องกัน</t>
  </si>
  <si>
    <t>ผลประโยชน์ภาษีเงินได้</t>
  </si>
  <si>
    <t>ขาดทุนสำหรับปี</t>
  </si>
  <si>
    <t xml:space="preserve">   โอนสิทธิการเช่าและอาคารเป็นอุปกรณ์</t>
  </si>
  <si>
    <t>ค่าใช้จ่ายในการขายและจัดจำหน่าย</t>
  </si>
  <si>
    <t>ดอกเบี้ยรับ</t>
  </si>
  <si>
    <t>อสังหาริมทรัพย์เพื่อการลงทุนเพิ่มขึ้น</t>
  </si>
  <si>
    <t>เงินเบิกเกินบัญชีและเงินกู้ยืมระยะสั้นจากสถาบันการเงินเพิ่มขึ้น (ลดลง)</t>
  </si>
  <si>
    <t xml:space="preserve">   ขาดทุนจากการจำหน่าย/ตัดจำหน่ายอุปกรณ์และสินทรัพย์ไม่มีตัวตน</t>
  </si>
  <si>
    <t xml:space="preserve">   ดอกเบี้ยรับ</t>
  </si>
  <si>
    <t xml:space="preserve">การแบ่งปันกำไร </t>
  </si>
  <si>
    <t xml:space="preserve">   หนี้สูญ</t>
  </si>
  <si>
    <t>เงินสดรับจากการจำหน่ายอุปกรณ์และสินทรัพย์ไม่มีตัวตน</t>
  </si>
  <si>
    <t xml:space="preserve">งบแสดงการเปลี่ยนแปลงส่วนของผู้ถือหุ้น </t>
  </si>
  <si>
    <t xml:space="preserve">   ค่าเผื่อการด้อยค่าของสินทรัพย์ (โอนกลับ)</t>
  </si>
  <si>
    <t>กลับรายการ (ค่าเผื่อ) การด้อยค่าของสินทรัพย์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</si>
  <si>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</si>
  <si>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</si>
  <si>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</si>
  <si>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ณ วันที่ 31 ธันวาคม 2562</t>
  </si>
  <si>
    <t>ต้นทุนในการได้มาซึ่งสัญญาที่ทำกับลูกค้า</t>
  </si>
  <si>
    <t xml:space="preserve">      หุ้นสามัญ 1,081,905,778 หุ้น มูลค่าหุ้นละ 1 บาท</t>
  </si>
  <si>
    <t xml:space="preserve">      (2561: หุ้นสามัญ 480,847,012 หุ้น มูลค่าหุ้นละ 1 บาท)</t>
  </si>
  <si>
    <t xml:space="preserve">      หุ้นสามัญ 793,807,290 หุ้น มูลค่าหุ้นละ 1 บาท</t>
  </si>
  <si>
    <t>ออกหุ้นสามัญเพิ่มทุน (หมายเหตุ 22)</t>
  </si>
  <si>
    <t xml:space="preserve">   ค่าเผื่อหนี้สงสัยจะสูญ (โอนกลับ)</t>
  </si>
  <si>
    <t>เงินให้กู้ยืมระยะสั้นแก่กิจการที่เกี่ยวข้องกันลดลง (เพิ่มขึ้น)</t>
  </si>
  <si>
    <t>เงินสดสุทธิจาก (ใช้ไปใน) กิจกรรมลงทุน</t>
  </si>
  <si>
    <t>ชำระคืนหุ้นกู้</t>
  </si>
  <si>
    <t>เงินสดจ่ายค่าใช้จ่ายทางตรงในการเสนอขายหุ้น</t>
  </si>
  <si>
    <t xml:space="preserve">   เจ้าหนี้สิทธิการเช่า</t>
  </si>
  <si>
    <t xml:space="preserve">   ค่าตัดจำหน่ายสิทธิการเช่าที่บันทึกเป็นต้นทุนโครงการ</t>
  </si>
  <si>
    <t xml:space="preserve">   ต้นทุนในการได้มาซึ่งสัญญาที่ทำกับลูกค้า</t>
  </si>
  <si>
    <t xml:space="preserve">   กำไรจากการขายเงินลงทุนในบริษัทย่อย</t>
  </si>
  <si>
    <t>เงินสดรับจากการขายเงินลงทุนในบริษัทย่อย</t>
  </si>
  <si>
    <t>เงินสดและรายการเทียบเท่าเงินสดลดลง ณ วันที่ขายบริษัทย่อย</t>
  </si>
  <si>
    <t>เงินรับล่วงหน้าจากลูกค้า</t>
  </si>
  <si>
    <t>รายได้ค่าเช่า</t>
  </si>
  <si>
    <t>รายได้จากสัญญาที่ทำกับลูกค้า</t>
  </si>
  <si>
    <t>ต้นทุนค่าเช่า</t>
  </si>
  <si>
    <t>กำไรจากการขายเงินลงทุนในบริษัทย่อย</t>
  </si>
  <si>
    <t>กำไร (ขาดทุน) จากการดำเนินงาน - สุทธิจากค่าใช้จ่ายทางการเงิน</t>
  </si>
  <si>
    <t>กำไร (ขาดทุน) ก่อนค่าใช้จ่ายภาษีเงินได้</t>
  </si>
  <si>
    <t>กำไร (ขาดทุน) สำหรับปี</t>
  </si>
  <si>
    <t xml:space="preserve">กำไร (ขาดทุน) ต่อหุ้นขั้นพื้นฐาน </t>
  </si>
  <si>
    <t xml:space="preserve">   กำไร (ขาดทุน) ส่วนที่เป็นของผู้ถือหุ้นของบริษัทฯ</t>
  </si>
  <si>
    <t>กำไรสำหรับปี</t>
  </si>
  <si>
    <t>กำไร (ขาดทุน) ก่อนภาษี</t>
  </si>
  <si>
    <t>รายการปรับกระทบยอดกำไร (ขาดทุน) ก่อนภาษี</t>
  </si>
  <si>
    <t xml:space="preserve">   เงินรับล่วงหน้าจากลูกค้า</t>
  </si>
  <si>
    <t>เงินสดจากกิจกรรมดำเนินงาน</t>
  </si>
  <si>
    <t>เงินสดสุทธิจากกิจกรรมดำเนินงาน</t>
  </si>
  <si>
    <t>เงินกู้ยืมระยะสั้นเพิ่มขึ้น (ลดลง)</t>
  </si>
  <si>
    <t>เงินสดสุทธิใช้ไปในกิจกรรมจัดหาเงิน</t>
  </si>
  <si>
    <t xml:space="preserve">   (หมายเหตุ 24)</t>
  </si>
  <si>
    <t xml:space="preserve">จัดสรรกำไรสะสมเป็นสำรองตามกฎหมาย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</si>
</sst>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</numFmts>
  <fonts count="1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2" fillId="0" borderId="0"/>
    <xf numFmtId="0" fontId="3" fillId="0" borderId="0"/>
    <xf numFmtId="0" fontId="2" fillId="0" borderId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</cellStyleXfs>
  <cellXfs count="105">
    <xf numFmtId="0" fontId="0" fillId="0" borderId="0" xfId="0"/>
    <xf numFmtId="37" fontId="4" fillId="0" borderId="0" xfId="0" applyNumberFormat="1" applyFont="1" applyFill="1" applyAlignment="1">
      <alignment horizontal="left" vertical="center"/>
    </xf>
    <xf numFmtId="41" fontId="5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6" fontId="5" fillId="0" borderId="4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0" fontId="4" fillId="0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left" vertical="center"/>
    </xf>
    <xf numFmtId="164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Continuous" vertical="center"/>
    </xf>
    <xf numFmtId="38" fontId="5" fillId="0" borderId="0" xfId="0" applyNumberFormat="1" applyFont="1" applyFill="1" applyBorder="1" applyAlignment="1">
      <alignment horizontal="centerContinuous" vertical="center"/>
    </xf>
    <xf numFmtId="0" fontId="5" fillId="0" borderId="0" xfId="0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horizontal="center" vertical="center"/>
    </xf>
    <xf numFmtId="164" fontId="5" fillId="0" borderId="0" xfId="6" applyNumberFormat="1" applyFont="1" applyFill="1" applyBorder="1" applyAlignment="1">
      <alignment horizontal="center" vertical="center"/>
    </xf>
    <xf numFmtId="164" fontId="5" fillId="0" borderId="0" xfId="0" quotePrefix="1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1" fontId="5" fillId="0" borderId="0" xfId="0" applyNumberFormat="1" applyFont="1" applyFill="1" applyAlignment="1">
      <alignment vertical="center"/>
    </xf>
    <xf numFmtId="1" fontId="6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Alignment="1">
      <alignment horizontal="left" vertical="center"/>
    </xf>
    <xf numFmtId="164" fontId="5" fillId="0" borderId="0" xfId="0" quotePrefix="1" applyNumberFormat="1" applyFont="1" applyFill="1" applyAlignment="1">
      <alignment horizontal="left" vertical="center"/>
    </xf>
    <xf numFmtId="41" fontId="5" fillId="0" borderId="2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41" fontId="5" fillId="0" borderId="3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vertical="center"/>
    </xf>
    <xf numFmtId="164" fontId="5" fillId="2" borderId="0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4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Alignment="1">
      <alignment horizontal="left" vertical="center"/>
    </xf>
    <xf numFmtId="164" fontId="5" fillId="0" borderId="2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Alignment="1">
      <alignment horizontal="center" vertical="center"/>
    </xf>
    <xf numFmtId="0" fontId="5" fillId="0" borderId="5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41" fontId="10" fillId="0" borderId="1" xfId="0" applyNumberFormat="1" applyFont="1" applyFill="1" applyBorder="1" applyAlignment="1">
      <alignment horizontal="right" vertical="center"/>
    </xf>
    <xf numFmtId="164" fontId="5" fillId="0" borderId="6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1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right" vertical="center"/>
    </xf>
    <xf numFmtId="165" fontId="10" fillId="0" borderId="0" xfId="0" applyNumberFormat="1" applyFont="1" applyFill="1" applyBorder="1" applyAlignment="1">
      <alignment vertical="center"/>
    </xf>
    <xf numFmtId="165" fontId="10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top"/>
    </xf>
    <xf numFmtId="0" fontId="4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right" vertical="top"/>
    </xf>
    <xf numFmtId="0" fontId="5" fillId="0" borderId="0" xfId="0" applyNumberFormat="1" applyFont="1" applyFill="1" applyAlignment="1">
      <alignment vertical="top"/>
    </xf>
    <xf numFmtId="41" fontId="10" fillId="0" borderId="4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top"/>
    </xf>
    <xf numFmtId="164" fontId="5" fillId="0" borderId="3" xfId="0" applyNumberFormat="1" applyFont="1" applyFill="1" applyBorder="1" applyAlignment="1">
      <alignment horizontal="center" vertical="top"/>
    </xf>
    <xf numFmtId="43" fontId="5" fillId="0" borderId="0" xfId="7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41" fontId="5" fillId="0" borderId="3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164" fontId="5" fillId="0" borderId="1" xfId="6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</cellXfs>
  <cellStyles count="8">
    <cellStyle name="Comma" xfId="7" builtinId="3"/>
    <cellStyle name="Comma 14 3 5" xfId="4" xr:uid="{00000000-0005-0000-0000-000001000000}"/>
    <cellStyle name="Normal" xfId="0" builtinId="0"/>
    <cellStyle name="Normal 2" xfId="2" xr:uid="{00000000-0005-0000-0000-000003000000}"/>
    <cellStyle name="Normal 2 2" xfId="3" xr:uid="{00000000-0005-0000-0000-000004000000}"/>
    <cellStyle name="Normal 2 2 2" xfId="6" xr:uid="{00000000-0005-0000-0000-000005000000}"/>
    <cellStyle name="Normal 2 3" xfId="5" xr:uid="{00000000-0005-0000-0000-000006000000}"/>
    <cellStyle name="Normal_BS&amp;PLT Q1'2006" xfId="1" xr:uid="{00000000-0005-0000-0000-000007000000}"/>
  </cellStyles>
  <dxfs count="0"/>
  <tableStyles count="0" defaultTableStyle="TableStyleMedium9" defaultPivotStyle="PivotStyleLight16"/>
  <colors>
    <mruColors>
      <color rgb="FFFF66FF"/>
      <color rgb="FFFFFFCC"/>
      <color rgb="FFFFFF99"/>
      <color rgb="FF66FF33"/>
      <color rgb="FF66FF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otchara.phayapbanna\Desktop\nc-J201-2018-YE-A002-Consolidated%20workshe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nso FS "/>
      <sheetName val="A110_Elim"/>
      <sheetName val="CF-Conso"/>
      <sheetName val="take equity"/>
      <sheetName val="000"/>
      <sheetName val="100"/>
    </sheetNames>
    <sheetDataSet>
      <sheetData sheetId="0" refreshError="1"/>
      <sheetData sheetId="1" refreshError="1">
        <row r="10">
          <cell r="B10">
            <v>26978121</v>
          </cell>
        </row>
        <row r="11">
          <cell r="B11">
            <v>11298374</v>
          </cell>
        </row>
        <row r="12">
          <cell r="B12">
            <v>15880571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1"/>
  <sheetViews>
    <sheetView showGridLines="0" view="pageBreakPreview" topLeftCell="A55" zoomScale="80" zoomScaleNormal="80" zoomScaleSheetLayoutView="80" workbookViewId="0">
      <selection activeCell="A72" sqref="A72"/>
    </sheetView>
  </sheetViews>
  <sheetFormatPr defaultColWidth="10.7109375" defaultRowHeight="24" customHeight="1" x14ac:dyDescent="0.2"/>
  <cols>
    <col min="1" max="1" width="61" style="4" customWidth="1"/>
    <col min="2" max="2" width="1.5703125" style="11" customWidth="1"/>
    <col min="3" max="3" width="8.5703125" style="4" customWidth="1"/>
    <col min="4" max="4" width="1.7109375" style="22" customWidth="1"/>
    <col min="5" max="5" width="15.140625" style="11" customWidth="1"/>
    <col min="6" max="6" width="1.5703125" style="11" customWidth="1"/>
    <col min="7" max="7" width="15.140625" style="11" customWidth="1"/>
    <col min="8" max="8" width="1.5703125" style="11" customWidth="1"/>
    <col min="9" max="9" width="15.140625" style="11" customWidth="1"/>
    <col min="10" max="10" width="1.7109375" style="11" customWidth="1"/>
    <col min="11" max="11" width="10.7109375" style="11"/>
    <col min="12" max="12" width="12.28515625" style="11" bestFit="1" customWidth="1"/>
    <col min="13" max="13" width="12.5703125" style="11" bestFit="1" customWidth="1"/>
    <col min="14" max="14" width="13.140625" style="11" bestFit="1" customWidth="1"/>
    <col min="15" max="15" width="12.5703125" style="11" bestFit="1" customWidth="1"/>
    <col min="16" max="16384" width="10.7109375" style="11"/>
  </cols>
  <sheetData>
    <row r="1" spans="1:10" s="28" customFormat="1" ht="23.25" x14ac:dyDescent="0.2">
      <c r="A1" s="9" t="s">
        <v>107</v>
      </c>
      <c r="B1" s="25"/>
      <c r="C1" s="26"/>
      <c r="D1" s="59"/>
      <c r="E1" s="27"/>
      <c r="F1" s="27"/>
      <c r="G1" s="27"/>
      <c r="H1" s="27"/>
      <c r="I1" s="27"/>
      <c r="J1" s="27"/>
    </row>
    <row r="2" spans="1:10" s="28" customFormat="1" ht="23.25" x14ac:dyDescent="0.2">
      <c r="A2" s="1" t="s">
        <v>0</v>
      </c>
      <c r="B2" s="25"/>
      <c r="C2" s="26"/>
      <c r="D2" s="59"/>
      <c r="E2" s="25"/>
      <c r="F2" s="27"/>
      <c r="G2" s="25"/>
      <c r="H2" s="27"/>
      <c r="I2" s="25"/>
      <c r="J2" s="25"/>
    </row>
    <row r="3" spans="1:10" s="30" customFormat="1" ht="22.5" customHeight="1" x14ac:dyDescent="0.2">
      <c r="A3" s="29" t="s">
        <v>173</v>
      </c>
      <c r="B3" s="29"/>
      <c r="C3" s="29"/>
      <c r="D3" s="103"/>
      <c r="E3" s="29"/>
      <c r="F3" s="29"/>
      <c r="G3" s="29"/>
      <c r="H3" s="29"/>
      <c r="I3" s="29"/>
      <c r="J3" s="29"/>
    </row>
    <row r="4" spans="1:10" s="30" customFormat="1" ht="22.5" customHeight="1" x14ac:dyDescent="0.2">
      <c r="A4" s="29"/>
      <c r="B4" s="29"/>
      <c r="C4" s="29"/>
      <c r="D4" s="103"/>
      <c r="E4" s="29"/>
      <c r="F4" s="29"/>
      <c r="G4" s="29"/>
      <c r="H4" s="29"/>
      <c r="I4" s="31" t="s">
        <v>91</v>
      </c>
      <c r="J4" s="31"/>
    </row>
    <row r="5" spans="1:10" s="30" customFormat="1" ht="22.5" customHeight="1" x14ac:dyDescent="0.2">
      <c r="A5" s="29"/>
      <c r="B5" s="29"/>
      <c r="C5" s="29"/>
      <c r="D5" s="103"/>
      <c r="E5" s="98" t="s">
        <v>104</v>
      </c>
      <c r="F5" s="29"/>
      <c r="G5" s="99" t="s">
        <v>106</v>
      </c>
      <c r="H5" s="99"/>
      <c r="I5" s="99"/>
      <c r="J5" s="31"/>
    </row>
    <row r="6" spans="1:10" ht="23.25" x14ac:dyDescent="0.2">
      <c r="C6" s="32" t="s">
        <v>1</v>
      </c>
      <c r="D6" s="104"/>
      <c r="E6" s="34">
        <v>2561</v>
      </c>
      <c r="F6" s="35"/>
      <c r="G6" s="34">
        <v>2562</v>
      </c>
      <c r="H6" s="33"/>
      <c r="I6" s="34">
        <v>2561</v>
      </c>
      <c r="J6" s="34"/>
    </row>
    <row r="7" spans="1:10" ht="23.25" x14ac:dyDescent="0.2">
      <c r="A7" s="3" t="s">
        <v>2</v>
      </c>
    </row>
    <row r="8" spans="1:10" ht="23.25" x14ac:dyDescent="0.2">
      <c r="A8" s="3" t="s">
        <v>3</v>
      </c>
      <c r="C8" s="37"/>
    </row>
    <row r="9" spans="1:10" ht="23.25" x14ac:dyDescent="0.2">
      <c r="A9" s="4" t="s">
        <v>4</v>
      </c>
      <c r="C9" s="37">
        <v>7</v>
      </c>
      <c r="E9" s="38">
        <v>21386704</v>
      </c>
      <c r="F9" s="38"/>
      <c r="G9" s="38">
        <v>2650807</v>
      </c>
      <c r="H9" s="38"/>
      <c r="I9" s="38">
        <v>18583126</v>
      </c>
      <c r="J9" s="38"/>
    </row>
    <row r="10" spans="1:10" ht="23.25" x14ac:dyDescent="0.2">
      <c r="A10" s="4" t="s">
        <v>56</v>
      </c>
      <c r="C10" s="37" t="s">
        <v>135</v>
      </c>
      <c r="D10" s="39"/>
      <c r="E10" s="40">
        <v>55978775</v>
      </c>
      <c r="F10" s="41"/>
      <c r="G10" s="40">
        <v>61858041</v>
      </c>
      <c r="H10" s="41"/>
      <c r="I10" s="40">
        <f>SUM('[1]Conso FS '!$B$10:$B$12)</f>
        <v>54157066</v>
      </c>
      <c r="J10" s="38"/>
    </row>
    <row r="11" spans="1:10" ht="23.25" x14ac:dyDescent="0.2">
      <c r="A11" s="4" t="s">
        <v>149</v>
      </c>
      <c r="C11" s="37">
        <v>6</v>
      </c>
      <c r="D11" s="39"/>
      <c r="E11" s="40">
        <v>0</v>
      </c>
      <c r="F11" s="41"/>
      <c r="G11" s="40">
        <v>0</v>
      </c>
      <c r="H11" s="41"/>
      <c r="I11" s="40">
        <v>46500000</v>
      </c>
      <c r="J11" s="38"/>
    </row>
    <row r="12" spans="1:10" ht="23.25" x14ac:dyDescent="0.2">
      <c r="A12" s="4" t="s">
        <v>108</v>
      </c>
      <c r="C12" s="37">
        <v>9</v>
      </c>
      <c r="D12" s="39"/>
      <c r="E12" s="40">
        <v>1672341</v>
      </c>
      <c r="F12" s="41"/>
      <c r="G12" s="40">
        <v>52680</v>
      </c>
      <c r="H12" s="41"/>
      <c r="I12" s="40">
        <v>52118</v>
      </c>
      <c r="J12" s="38"/>
    </row>
    <row r="13" spans="1:10" ht="23.25" x14ac:dyDescent="0.2">
      <c r="A13" s="4" t="s">
        <v>100</v>
      </c>
      <c r="C13" s="37">
        <v>10</v>
      </c>
      <c r="D13" s="39"/>
      <c r="E13" s="40">
        <v>156700412</v>
      </c>
      <c r="F13" s="41"/>
      <c r="G13" s="40">
        <v>165620266</v>
      </c>
      <c r="H13" s="41"/>
      <c r="I13" s="40">
        <v>156700412</v>
      </c>
      <c r="J13" s="38"/>
    </row>
    <row r="14" spans="1:10" ht="23.25" x14ac:dyDescent="0.2">
      <c r="A14" s="42" t="s">
        <v>62</v>
      </c>
      <c r="B14" s="43"/>
      <c r="C14" s="37"/>
      <c r="E14" s="38">
        <v>14045121</v>
      </c>
      <c r="F14" s="38"/>
      <c r="G14" s="38">
        <v>23539246</v>
      </c>
      <c r="H14" s="38"/>
      <c r="I14" s="38">
        <v>13981185</v>
      </c>
      <c r="J14" s="38"/>
    </row>
    <row r="15" spans="1:10" ht="23.25" x14ac:dyDescent="0.2">
      <c r="A15" s="42" t="s">
        <v>174</v>
      </c>
      <c r="B15" s="43"/>
      <c r="C15" s="37">
        <v>3</v>
      </c>
      <c r="E15" s="38">
        <v>0</v>
      </c>
      <c r="F15" s="38"/>
      <c r="G15" s="38">
        <v>262045</v>
      </c>
      <c r="H15" s="38"/>
      <c r="I15" s="38">
        <v>0</v>
      </c>
      <c r="J15" s="38"/>
    </row>
    <row r="16" spans="1:10" ht="23.25" x14ac:dyDescent="0.2">
      <c r="A16" s="4" t="s">
        <v>5</v>
      </c>
      <c r="C16" s="37"/>
      <c r="E16" s="38">
        <v>10962366</v>
      </c>
      <c r="F16" s="38"/>
      <c r="G16" s="38">
        <v>7761793</v>
      </c>
      <c r="H16" s="38"/>
      <c r="I16" s="38">
        <v>7157164</v>
      </c>
      <c r="J16" s="40"/>
    </row>
    <row r="17" spans="1:13" ht="23.25" x14ac:dyDescent="0.2">
      <c r="A17" s="3" t="s">
        <v>6</v>
      </c>
      <c r="C17" s="37"/>
      <c r="E17" s="44">
        <f>SUM(E9:E16)</f>
        <v>260745719</v>
      </c>
      <c r="F17" s="38"/>
      <c r="G17" s="44">
        <f>SUM(G9:G16)</f>
        <v>261744878</v>
      </c>
      <c r="H17" s="38"/>
      <c r="I17" s="44">
        <f>SUM(I9:I16)</f>
        <v>297131071</v>
      </c>
      <c r="J17" s="40"/>
    </row>
    <row r="18" spans="1:13" ht="23.25" x14ac:dyDescent="0.2">
      <c r="A18" s="3" t="s">
        <v>7</v>
      </c>
      <c r="C18" s="37"/>
      <c r="E18" s="38"/>
      <c r="F18" s="38"/>
      <c r="G18" s="38"/>
      <c r="H18" s="38"/>
      <c r="I18" s="38"/>
      <c r="J18" s="38"/>
    </row>
    <row r="19" spans="1:13" ht="23.25" x14ac:dyDescent="0.2">
      <c r="A19" s="4" t="s">
        <v>109</v>
      </c>
      <c r="C19" s="37">
        <v>11</v>
      </c>
      <c r="E19" s="38">
        <v>0</v>
      </c>
      <c r="F19" s="38"/>
      <c r="G19" s="38">
        <v>0</v>
      </c>
      <c r="H19" s="38"/>
      <c r="I19" s="38">
        <v>14019652</v>
      </c>
      <c r="J19" s="38"/>
      <c r="M19" s="90"/>
    </row>
    <row r="20" spans="1:13" ht="23.25" x14ac:dyDescent="0.2">
      <c r="A20" s="45" t="s">
        <v>59</v>
      </c>
      <c r="B20" s="43"/>
      <c r="C20" s="37">
        <v>12</v>
      </c>
      <c r="E20" s="38">
        <v>518800000</v>
      </c>
      <c r="F20" s="38"/>
      <c r="G20" s="38">
        <v>524973460</v>
      </c>
      <c r="H20" s="38"/>
      <c r="I20" s="38">
        <v>518800000</v>
      </c>
      <c r="J20" s="38"/>
    </row>
    <row r="21" spans="1:13" ht="23.25" x14ac:dyDescent="0.2">
      <c r="A21" s="42" t="s">
        <v>110</v>
      </c>
      <c r="B21" s="43"/>
      <c r="C21" s="37">
        <v>13</v>
      </c>
      <c r="E21" s="38">
        <v>130830373</v>
      </c>
      <c r="F21" s="38"/>
      <c r="G21" s="38">
        <v>65936097</v>
      </c>
      <c r="H21" s="38"/>
      <c r="I21" s="38">
        <v>102596339</v>
      </c>
      <c r="J21" s="38"/>
    </row>
    <row r="22" spans="1:13" ht="23.25" x14ac:dyDescent="0.2">
      <c r="A22" s="42" t="s">
        <v>141</v>
      </c>
      <c r="B22" s="43"/>
      <c r="C22" s="37"/>
      <c r="E22" s="38">
        <v>21855308</v>
      </c>
      <c r="F22" s="38"/>
      <c r="G22" s="38">
        <v>0</v>
      </c>
      <c r="H22" s="38"/>
      <c r="I22" s="38">
        <v>0</v>
      </c>
      <c r="J22" s="38"/>
    </row>
    <row r="23" spans="1:13" ht="23.25" x14ac:dyDescent="0.2">
      <c r="A23" s="45" t="s">
        <v>86</v>
      </c>
      <c r="B23" s="43"/>
      <c r="C23" s="37">
        <v>14</v>
      </c>
      <c r="E23" s="38">
        <v>7932066</v>
      </c>
      <c r="F23" s="38"/>
      <c r="G23" s="38">
        <v>3329262</v>
      </c>
      <c r="H23" s="38"/>
      <c r="I23" s="38">
        <v>3786406</v>
      </c>
      <c r="J23" s="38"/>
    </row>
    <row r="24" spans="1:13" ht="23.25" x14ac:dyDescent="0.2">
      <c r="A24" s="45" t="s">
        <v>78</v>
      </c>
      <c r="B24" s="43"/>
      <c r="C24" s="37">
        <v>15</v>
      </c>
      <c r="E24" s="38">
        <v>1284359631</v>
      </c>
      <c r="F24" s="38"/>
      <c r="G24" s="38">
        <v>1288533172</v>
      </c>
      <c r="H24" s="38"/>
      <c r="I24" s="38">
        <v>1284359631</v>
      </c>
      <c r="J24" s="38"/>
    </row>
    <row r="25" spans="1:13" ht="23.25" x14ac:dyDescent="0.2">
      <c r="A25" s="4" t="s">
        <v>63</v>
      </c>
      <c r="C25" s="37"/>
      <c r="E25" s="38">
        <v>25350000</v>
      </c>
      <c r="F25" s="38"/>
      <c r="G25" s="38">
        <v>23083294</v>
      </c>
      <c r="H25" s="38"/>
      <c r="I25" s="38">
        <v>25350000</v>
      </c>
      <c r="J25" s="38"/>
    </row>
    <row r="26" spans="1:13" ht="23.25" x14ac:dyDescent="0.2">
      <c r="A26" s="45" t="s">
        <v>64</v>
      </c>
      <c r="B26" s="43"/>
      <c r="C26" s="37">
        <v>6</v>
      </c>
      <c r="E26" s="38">
        <v>132479365</v>
      </c>
      <c r="F26" s="38"/>
      <c r="G26" s="38">
        <v>111283883</v>
      </c>
      <c r="H26" s="38"/>
      <c r="I26" s="38">
        <v>126611855</v>
      </c>
      <c r="J26" s="38"/>
    </row>
    <row r="27" spans="1:13" ht="23.25" x14ac:dyDescent="0.2">
      <c r="A27" s="45" t="s">
        <v>140</v>
      </c>
      <c r="B27" s="43"/>
      <c r="C27" s="37">
        <v>27</v>
      </c>
      <c r="E27" s="38">
        <v>24641103</v>
      </c>
      <c r="F27" s="38"/>
      <c r="G27" s="38">
        <v>29150247</v>
      </c>
      <c r="I27" s="38">
        <v>18817199</v>
      </c>
      <c r="J27" s="38"/>
    </row>
    <row r="28" spans="1:13" ht="23.25" x14ac:dyDescent="0.2">
      <c r="A28" s="4" t="s">
        <v>8</v>
      </c>
      <c r="C28" s="37"/>
      <c r="E28" s="2">
        <v>2482576</v>
      </c>
      <c r="F28" s="38"/>
      <c r="G28" s="2">
        <v>2230525</v>
      </c>
      <c r="H28" s="38"/>
      <c r="I28" s="2">
        <v>2482305</v>
      </c>
      <c r="J28" s="40"/>
    </row>
    <row r="29" spans="1:13" ht="23.25" x14ac:dyDescent="0.2">
      <c r="A29" s="3" t="s">
        <v>9</v>
      </c>
      <c r="C29" s="37"/>
      <c r="E29" s="38">
        <f>SUM(E19:E28)</f>
        <v>2148730422</v>
      </c>
      <c r="F29" s="38"/>
      <c r="G29" s="38">
        <f>SUM(G19:G28)</f>
        <v>2048519940</v>
      </c>
      <c r="H29" s="38"/>
      <c r="I29" s="38">
        <f>SUM(I19:I28)</f>
        <v>2096823387</v>
      </c>
      <c r="J29" s="38"/>
    </row>
    <row r="30" spans="1:13" thickBot="1" x14ac:dyDescent="0.25">
      <c r="A30" s="3" t="s">
        <v>10</v>
      </c>
      <c r="E30" s="46">
        <f>E29+E17</f>
        <v>2409476141</v>
      </c>
      <c r="F30" s="38"/>
      <c r="G30" s="46">
        <f>G29+G17</f>
        <v>2310264818</v>
      </c>
      <c r="H30" s="40"/>
      <c r="I30" s="46">
        <f>I29+I17</f>
        <v>2393954458</v>
      </c>
      <c r="J30" s="40"/>
    </row>
    <row r="31" spans="1:13" thickTop="1" x14ac:dyDescent="0.2"/>
    <row r="32" spans="1:13" ht="23.25" x14ac:dyDescent="0.2">
      <c r="A32" s="4" t="s">
        <v>11</v>
      </c>
    </row>
    <row r="33" spans="1:12" s="28" customFormat="1" ht="23.25" x14ac:dyDescent="0.2">
      <c r="A33" s="9" t="s">
        <v>107</v>
      </c>
      <c r="B33" s="25"/>
      <c r="C33" s="26"/>
      <c r="D33" s="59"/>
      <c r="E33" s="27"/>
      <c r="F33" s="27"/>
      <c r="G33" s="27"/>
      <c r="H33" s="27"/>
      <c r="I33" s="27"/>
      <c r="J33" s="27"/>
      <c r="L33" s="11"/>
    </row>
    <row r="34" spans="1:12" s="28" customFormat="1" ht="23.25" x14ac:dyDescent="0.2">
      <c r="A34" s="1" t="s">
        <v>84</v>
      </c>
      <c r="B34" s="25"/>
      <c r="C34" s="26"/>
      <c r="D34" s="59"/>
      <c r="E34" s="25"/>
      <c r="F34" s="27"/>
      <c r="G34" s="25"/>
      <c r="H34" s="27"/>
      <c r="I34" s="25"/>
      <c r="J34" s="25"/>
      <c r="L34" s="11"/>
    </row>
    <row r="35" spans="1:12" s="30" customFormat="1" ht="22.5" customHeight="1" x14ac:dyDescent="0.2">
      <c r="A35" s="29" t="s">
        <v>173</v>
      </c>
      <c r="B35" s="29"/>
      <c r="C35" s="29"/>
      <c r="D35" s="103"/>
      <c r="E35" s="29"/>
      <c r="F35" s="29"/>
      <c r="G35" s="29"/>
      <c r="H35" s="29"/>
      <c r="I35" s="29"/>
      <c r="J35" s="29"/>
      <c r="L35" s="11"/>
    </row>
    <row r="36" spans="1:12" ht="23.25" x14ac:dyDescent="0.2">
      <c r="A36" s="26"/>
      <c r="B36" s="27"/>
      <c r="C36" s="26"/>
      <c r="D36" s="59"/>
      <c r="E36" s="27"/>
      <c r="F36" s="27"/>
      <c r="G36" s="27"/>
      <c r="H36" s="27"/>
      <c r="I36" s="31" t="s">
        <v>91</v>
      </c>
      <c r="J36" s="31"/>
    </row>
    <row r="37" spans="1:12" s="30" customFormat="1" ht="22.5" customHeight="1" x14ac:dyDescent="0.2">
      <c r="A37" s="29"/>
      <c r="B37" s="29"/>
      <c r="C37" s="29"/>
      <c r="E37" s="98" t="s">
        <v>104</v>
      </c>
      <c r="F37" s="29"/>
      <c r="G37" s="99" t="s">
        <v>106</v>
      </c>
      <c r="H37" s="99"/>
      <c r="I37" s="99"/>
      <c r="J37" s="31"/>
      <c r="L37" s="11"/>
    </row>
    <row r="38" spans="1:12" ht="23.25" x14ac:dyDescent="0.2">
      <c r="C38" s="32" t="s">
        <v>1</v>
      </c>
      <c r="D38" s="104"/>
      <c r="E38" s="34">
        <v>2561</v>
      </c>
      <c r="F38" s="35"/>
      <c r="G38" s="34">
        <v>2562</v>
      </c>
      <c r="H38" s="33"/>
      <c r="I38" s="34">
        <v>2561</v>
      </c>
      <c r="J38" s="34"/>
    </row>
    <row r="39" spans="1:12" ht="23.25" x14ac:dyDescent="0.2">
      <c r="A39" s="3" t="s">
        <v>12</v>
      </c>
    </row>
    <row r="40" spans="1:12" ht="23.25" x14ac:dyDescent="0.2">
      <c r="A40" s="3" t="s">
        <v>13</v>
      </c>
    </row>
    <row r="41" spans="1:12" ht="23.25" x14ac:dyDescent="0.2">
      <c r="A41" s="4" t="s">
        <v>129</v>
      </c>
      <c r="C41" s="37">
        <v>16</v>
      </c>
      <c r="E41" s="11">
        <v>60000000</v>
      </c>
      <c r="G41" s="11">
        <v>96471756</v>
      </c>
      <c r="I41" s="11">
        <v>60000000</v>
      </c>
      <c r="J41" s="47"/>
    </row>
    <row r="42" spans="1:12" ht="23.25" x14ac:dyDescent="0.2">
      <c r="A42" s="42" t="s">
        <v>75</v>
      </c>
      <c r="B42" s="43"/>
      <c r="C42" s="37" t="s">
        <v>146</v>
      </c>
      <c r="E42" s="15">
        <v>102659018</v>
      </c>
      <c r="F42" s="15"/>
      <c r="G42" s="15">
        <v>119486247</v>
      </c>
      <c r="H42" s="15"/>
      <c r="I42" s="15">
        <v>96586870</v>
      </c>
      <c r="J42" s="15"/>
    </row>
    <row r="43" spans="1:12" ht="23.25" x14ac:dyDescent="0.2">
      <c r="A43" s="42" t="s">
        <v>79</v>
      </c>
      <c r="B43" s="43"/>
      <c r="C43" s="37"/>
      <c r="E43" s="15">
        <v>1138629</v>
      </c>
      <c r="F43" s="15"/>
      <c r="G43" s="15">
        <v>8974165</v>
      </c>
      <c r="H43" s="15"/>
      <c r="I43" s="15">
        <v>855564</v>
      </c>
      <c r="J43" s="15"/>
    </row>
    <row r="44" spans="1:12" ht="23.25" x14ac:dyDescent="0.2">
      <c r="A44" s="42" t="s">
        <v>190</v>
      </c>
      <c r="B44" s="43"/>
      <c r="C44" s="37"/>
      <c r="E44" s="15">
        <v>12428850</v>
      </c>
      <c r="F44" s="15"/>
      <c r="G44" s="15">
        <v>4872200</v>
      </c>
      <c r="H44" s="15"/>
      <c r="I44" s="15">
        <v>12428850</v>
      </c>
      <c r="J44" s="15"/>
    </row>
    <row r="45" spans="1:12" ht="23.25" x14ac:dyDescent="0.2">
      <c r="A45" s="42" t="s">
        <v>130</v>
      </c>
      <c r="B45" s="43"/>
      <c r="C45" s="37">
        <v>18</v>
      </c>
      <c r="E45" s="15">
        <v>297473</v>
      </c>
      <c r="F45" s="15"/>
      <c r="G45" s="15">
        <v>335147</v>
      </c>
      <c r="H45" s="15"/>
      <c r="I45" s="15">
        <v>297473</v>
      </c>
      <c r="J45" s="15"/>
    </row>
    <row r="46" spans="1:12" ht="23.25" x14ac:dyDescent="0.2">
      <c r="A46" s="42" t="s">
        <v>131</v>
      </c>
      <c r="B46" s="43"/>
      <c r="C46" s="37">
        <v>19</v>
      </c>
      <c r="E46" s="15">
        <v>122436432</v>
      </c>
      <c r="F46" s="15"/>
      <c r="G46" s="15">
        <v>126184685</v>
      </c>
      <c r="H46" s="15"/>
      <c r="I46" s="15">
        <v>122436432</v>
      </c>
      <c r="J46" s="15"/>
    </row>
    <row r="47" spans="1:12" ht="23.25" x14ac:dyDescent="0.2">
      <c r="A47" s="42" t="s">
        <v>88</v>
      </c>
      <c r="B47" s="43"/>
      <c r="C47" s="37">
        <v>16</v>
      </c>
      <c r="E47" s="38">
        <v>0</v>
      </c>
      <c r="F47" s="15"/>
      <c r="G47" s="38">
        <v>39502312</v>
      </c>
      <c r="H47" s="15"/>
      <c r="I47" s="38">
        <v>0</v>
      </c>
      <c r="J47" s="47"/>
    </row>
    <row r="48" spans="1:12" ht="23.25" x14ac:dyDescent="0.2">
      <c r="A48" s="42" t="s">
        <v>150</v>
      </c>
      <c r="B48" s="43"/>
      <c r="C48" s="37">
        <v>20</v>
      </c>
      <c r="E48" s="15">
        <v>466971423</v>
      </c>
      <c r="F48" s="15"/>
      <c r="G48" s="15">
        <v>98903190</v>
      </c>
      <c r="H48" s="15"/>
      <c r="I48" s="15">
        <v>466971423</v>
      </c>
      <c r="J48" s="47"/>
    </row>
    <row r="49" spans="1:14" ht="23.25" x14ac:dyDescent="0.2">
      <c r="A49" s="4" t="s">
        <v>14</v>
      </c>
      <c r="C49" s="37"/>
      <c r="E49" s="15">
        <v>9210450</v>
      </c>
      <c r="F49" s="15"/>
      <c r="G49" s="15">
        <v>10512993</v>
      </c>
      <c r="H49" s="15"/>
      <c r="I49" s="15">
        <v>8687287</v>
      </c>
      <c r="J49" s="15"/>
    </row>
    <row r="50" spans="1:14" ht="23.25" x14ac:dyDescent="0.2">
      <c r="A50" s="3" t="s">
        <v>15</v>
      </c>
      <c r="C50" s="37"/>
      <c r="E50" s="49">
        <f>SUM(E41:E49)</f>
        <v>775142275</v>
      </c>
      <c r="F50" s="15"/>
      <c r="G50" s="49">
        <f>SUM(G41:G49)</f>
        <v>505242695</v>
      </c>
      <c r="H50" s="16"/>
      <c r="I50" s="49">
        <f>SUM(I41:I49)</f>
        <v>768263899</v>
      </c>
      <c r="J50" s="16"/>
      <c r="N50" s="90"/>
    </row>
    <row r="51" spans="1:14" ht="23.25" x14ac:dyDescent="0.2">
      <c r="A51" s="3" t="s">
        <v>16</v>
      </c>
      <c r="C51" s="37"/>
      <c r="E51" s="16"/>
      <c r="F51" s="15"/>
      <c r="G51" s="16"/>
      <c r="H51" s="16"/>
      <c r="I51" s="16"/>
      <c r="J51" s="16"/>
    </row>
    <row r="52" spans="1:14" ht="23.25" x14ac:dyDescent="0.2">
      <c r="A52" s="4" t="s">
        <v>132</v>
      </c>
      <c r="C52" s="37">
        <v>18</v>
      </c>
      <c r="E52" s="16">
        <v>533578</v>
      </c>
      <c r="F52" s="15"/>
      <c r="G52" s="16">
        <v>200774</v>
      </c>
      <c r="H52" s="16"/>
      <c r="I52" s="16">
        <v>533578</v>
      </c>
      <c r="J52" s="16"/>
    </row>
    <row r="53" spans="1:14" ht="23.25" x14ac:dyDescent="0.2">
      <c r="A53" s="4" t="s">
        <v>133</v>
      </c>
      <c r="C53" s="37">
        <v>19</v>
      </c>
      <c r="E53" s="16">
        <v>562704912</v>
      </c>
      <c r="F53" s="15"/>
      <c r="G53" s="16">
        <v>401973663</v>
      </c>
      <c r="H53" s="16"/>
      <c r="I53" s="16">
        <v>562704912</v>
      </c>
      <c r="J53" s="16"/>
    </row>
    <row r="54" spans="1:14" ht="23.25" x14ac:dyDescent="0.2">
      <c r="A54" s="4" t="s">
        <v>17</v>
      </c>
      <c r="C54" s="37">
        <v>21</v>
      </c>
      <c r="E54" s="16">
        <v>378846</v>
      </c>
      <c r="F54" s="15"/>
      <c r="G54" s="16">
        <v>572141</v>
      </c>
      <c r="H54" s="16"/>
      <c r="I54" s="16">
        <v>378846</v>
      </c>
      <c r="J54" s="16"/>
    </row>
    <row r="55" spans="1:14" ht="23.25" x14ac:dyDescent="0.2">
      <c r="A55" s="4" t="s">
        <v>65</v>
      </c>
      <c r="C55" s="37">
        <v>6</v>
      </c>
      <c r="E55" s="16">
        <v>125666212</v>
      </c>
      <c r="F55" s="15"/>
      <c r="G55" s="16">
        <v>103476259</v>
      </c>
      <c r="H55" s="16"/>
      <c r="I55" s="16">
        <v>126417873</v>
      </c>
      <c r="J55" s="16"/>
    </row>
    <row r="56" spans="1:14" ht="23.25" x14ac:dyDescent="0.2">
      <c r="A56" s="4" t="s">
        <v>18</v>
      </c>
      <c r="C56" s="37"/>
      <c r="E56" s="94">
        <v>133763</v>
      </c>
      <c r="F56" s="15"/>
      <c r="G56" s="94">
        <v>15665596</v>
      </c>
      <c r="H56" s="16"/>
      <c r="I56" s="94">
        <v>85263</v>
      </c>
      <c r="J56" s="16"/>
    </row>
    <row r="57" spans="1:14" ht="23.25" x14ac:dyDescent="0.2">
      <c r="A57" s="3" t="s">
        <v>19</v>
      </c>
      <c r="C57" s="37"/>
      <c r="E57" s="16">
        <f>SUM(E52:E56)</f>
        <v>689417311</v>
      </c>
      <c r="F57" s="15"/>
      <c r="G57" s="16">
        <f>SUM(G52:G56)</f>
        <v>521888433</v>
      </c>
      <c r="H57" s="16"/>
      <c r="I57" s="16">
        <f>SUM(I52:I56)</f>
        <v>690120472</v>
      </c>
      <c r="J57" s="16"/>
    </row>
    <row r="58" spans="1:14" ht="23.25" x14ac:dyDescent="0.2">
      <c r="A58" s="3" t="s">
        <v>20</v>
      </c>
      <c r="E58" s="49">
        <f>E57+E50</f>
        <v>1464559586</v>
      </c>
      <c r="F58" s="15"/>
      <c r="G58" s="49">
        <f>G57+G50</f>
        <v>1027131128</v>
      </c>
      <c r="H58" s="16"/>
      <c r="I58" s="49">
        <f>I57+I50</f>
        <v>1458384371</v>
      </c>
      <c r="J58" s="16"/>
    </row>
    <row r="59" spans="1:14" ht="23.25" x14ac:dyDescent="0.2">
      <c r="A59" s="3" t="s">
        <v>21</v>
      </c>
      <c r="E59" s="4"/>
      <c r="G59" s="51"/>
      <c r="H59" s="51"/>
      <c r="I59" s="51"/>
      <c r="J59" s="51"/>
    </row>
    <row r="60" spans="1:14" ht="23.25" x14ac:dyDescent="0.2">
      <c r="A60" s="4" t="s">
        <v>22</v>
      </c>
      <c r="C60" s="37">
        <v>22</v>
      </c>
      <c r="E60" s="37"/>
      <c r="G60" s="51"/>
      <c r="H60" s="51"/>
      <c r="I60" s="51"/>
      <c r="J60" s="51"/>
    </row>
    <row r="61" spans="1:14" ht="23.25" x14ac:dyDescent="0.2">
      <c r="A61" s="45" t="s">
        <v>23</v>
      </c>
      <c r="B61" s="43"/>
      <c r="C61" s="37"/>
      <c r="E61" s="37"/>
      <c r="G61" s="51"/>
      <c r="H61" s="51"/>
      <c r="I61" s="51"/>
      <c r="J61" s="51"/>
    </row>
    <row r="62" spans="1:14" ht="23.25" x14ac:dyDescent="0.2">
      <c r="A62" s="80" t="s">
        <v>175</v>
      </c>
      <c r="B62" s="43"/>
      <c r="C62" s="37"/>
      <c r="E62" s="37"/>
      <c r="G62" s="51"/>
      <c r="H62" s="51"/>
      <c r="I62" s="51"/>
      <c r="J62" s="51"/>
    </row>
    <row r="63" spans="1:14" thickBot="1" x14ac:dyDescent="0.25">
      <c r="A63" s="80" t="s">
        <v>176</v>
      </c>
      <c r="B63" s="28"/>
      <c r="C63" s="37"/>
      <c r="E63" s="52">
        <v>480847012</v>
      </c>
      <c r="F63" s="22"/>
      <c r="G63" s="52">
        <v>1081905778</v>
      </c>
      <c r="H63" s="50"/>
      <c r="I63" s="52">
        <v>480847012</v>
      </c>
      <c r="J63" s="50"/>
    </row>
    <row r="64" spans="1:14" thickTop="1" x14ac:dyDescent="0.2">
      <c r="A64" s="45" t="s">
        <v>76</v>
      </c>
      <c r="B64" s="43"/>
      <c r="C64" s="37"/>
      <c r="E64" s="51"/>
      <c r="G64" s="51"/>
      <c r="H64" s="51"/>
      <c r="I64" s="51"/>
      <c r="J64" s="51"/>
    </row>
    <row r="65" spans="1:10" ht="23.25" x14ac:dyDescent="0.2">
      <c r="A65" s="80" t="s">
        <v>177</v>
      </c>
      <c r="B65" s="43"/>
      <c r="C65" s="37"/>
      <c r="E65" s="51"/>
      <c r="G65" s="51"/>
      <c r="H65" s="51"/>
      <c r="I65" s="51"/>
      <c r="J65" s="51"/>
    </row>
    <row r="66" spans="1:10" ht="23.25" x14ac:dyDescent="0.2">
      <c r="A66" s="80" t="s">
        <v>176</v>
      </c>
      <c r="B66" s="28"/>
      <c r="D66" s="22">
        <v>480847012</v>
      </c>
      <c r="E66" s="50">
        <v>480847012</v>
      </c>
      <c r="F66" s="22"/>
      <c r="G66" s="50">
        <v>793807290</v>
      </c>
      <c r="H66" s="50"/>
      <c r="I66" s="50">
        <v>480847012</v>
      </c>
      <c r="J66" s="50"/>
    </row>
    <row r="67" spans="1:10" ht="23.25" x14ac:dyDescent="0.2">
      <c r="A67" s="4" t="s">
        <v>24</v>
      </c>
      <c r="C67" s="37"/>
      <c r="E67" s="51">
        <v>312103098</v>
      </c>
      <c r="G67" s="51">
        <v>329493439</v>
      </c>
      <c r="H67" s="51"/>
      <c r="I67" s="51">
        <v>312103098</v>
      </c>
      <c r="J67" s="51"/>
    </row>
    <row r="68" spans="1:10" ht="23.25" x14ac:dyDescent="0.2">
      <c r="A68" s="45" t="s">
        <v>25</v>
      </c>
      <c r="B68" s="28"/>
      <c r="C68" s="37"/>
      <c r="E68" s="51"/>
      <c r="G68" s="51"/>
      <c r="H68" s="51"/>
      <c r="I68" s="51"/>
      <c r="J68" s="51"/>
    </row>
    <row r="69" spans="1:10" ht="23.25" x14ac:dyDescent="0.2">
      <c r="A69" s="45" t="s">
        <v>26</v>
      </c>
      <c r="B69" s="28"/>
      <c r="C69" s="37">
        <v>24</v>
      </c>
      <c r="E69" s="51">
        <v>37676876</v>
      </c>
      <c r="G69" s="51">
        <v>38537525</v>
      </c>
      <c r="H69" s="51"/>
      <c r="I69" s="51">
        <v>37676876</v>
      </c>
      <c r="J69" s="51"/>
    </row>
    <row r="70" spans="1:10" ht="23.25" x14ac:dyDescent="0.2">
      <c r="A70" s="53" t="s">
        <v>27</v>
      </c>
      <c r="B70" s="28"/>
      <c r="E70" s="84">
        <v>104943101</v>
      </c>
      <c r="F70" s="22"/>
      <c r="G70" s="84">
        <v>121295436</v>
      </c>
      <c r="H70" s="50"/>
      <c r="I70" s="84">
        <v>104943101</v>
      </c>
      <c r="J70" s="50"/>
    </row>
    <row r="71" spans="1:10" ht="23.25" x14ac:dyDescent="0.2">
      <c r="A71" s="53" t="s">
        <v>111</v>
      </c>
      <c r="B71" s="28"/>
      <c r="E71" s="50">
        <f>SUM(E66:E70)</f>
        <v>935570087</v>
      </c>
      <c r="F71" s="22"/>
      <c r="G71" s="50">
        <f>SUM(G66:G70)</f>
        <v>1283133690</v>
      </c>
      <c r="H71" s="50"/>
      <c r="I71" s="50">
        <f>SUM(I66:I70)</f>
        <v>935570087</v>
      </c>
      <c r="J71" s="50"/>
    </row>
    <row r="72" spans="1:10" ht="23.25" x14ac:dyDescent="0.2">
      <c r="A72" s="80" t="s">
        <v>126</v>
      </c>
      <c r="B72" s="28"/>
      <c r="C72" s="37">
        <v>11</v>
      </c>
      <c r="E72" s="40">
        <v>9346468</v>
      </c>
      <c r="F72" s="22"/>
      <c r="G72" s="40">
        <v>0</v>
      </c>
      <c r="H72" s="50"/>
      <c r="I72" s="40">
        <v>0</v>
      </c>
      <c r="J72" s="50"/>
    </row>
    <row r="73" spans="1:10" ht="23.25" customHeight="1" x14ac:dyDescent="0.2">
      <c r="A73" s="54" t="s">
        <v>28</v>
      </c>
      <c r="B73" s="28"/>
      <c r="E73" s="55">
        <f>SUM(E71:E72)</f>
        <v>944916555</v>
      </c>
      <c r="G73" s="55">
        <f>SUM(G71:G72)</f>
        <v>1283133690</v>
      </c>
      <c r="H73" s="51"/>
      <c r="I73" s="55">
        <f>SUM(I71:I72)</f>
        <v>935570087</v>
      </c>
      <c r="J73" s="50"/>
    </row>
    <row r="74" spans="1:10" ht="23.25" customHeight="1" thickBot="1" x14ac:dyDescent="0.25">
      <c r="A74" s="3" t="s">
        <v>29</v>
      </c>
      <c r="E74" s="52">
        <f>E73+E58</f>
        <v>2409476141</v>
      </c>
      <c r="G74" s="52">
        <f>G73+G58</f>
        <v>2310264818</v>
      </c>
      <c r="H74" s="51"/>
      <c r="I74" s="52">
        <f>I73+I58</f>
        <v>2393954458</v>
      </c>
      <c r="J74" s="50"/>
    </row>
    <row r="75" spans="1:10" ht="18" customHeight="1" thickTop="1" x14ac:dyDescent="0.2">
      <c r="C75" s="56"/>
      <c r="E75" s="51">
        <f>E74-E30</f>
        <v>0</v>
      </c>
      <c r="G75" s="51">
        <f>G74-G30</f>
        <v>0</v>
      </c>
      <c r="H75" s="51">
        <f>H74-H30</f>
        <v>0</v>
      </c>
      <c r="I75" s="51">
        <f>I74-I30</f>
        <v>0</v>
      </c>
      <c r="J75" s="51">
        <f>J74-J30</f>
        <v>0</v>
      </c>
    </row>
    <row r="76" spans="1:10" ht="23.25" customHeight="1" x14ac:dyDescent="0.2">
      <c r="A76" s="4" t="s">
        <v>11</v>
      </c>
      <c r="C76" s="56"/>
    </row>
    <row r="77" spans="1:10" ht="13.5" customHeight="1" x14ac:dyDescent="0.2">
      <c r="C77" s="56"/>
    </row>
    <row r="78" spans="1:10" ht="23.25" customHeight="1" x14ac:dyDescent="0.2">
      <c r="A78" s="57"/>
      <c r="B78" s="22"/>
      <c r="C78" s="56"/>
    </row>
    <row r="79" spans="1:10" ht="23.25" customHeight="1" x14ac:dyDescent="0.2">
      <c r="A79" s="58"/>
      <c r="B79" s="22"/>
      <c r="C79" s="56"/>
    </row>
    <row r="80" spans="1:10" ht="23.25" customHeight="1" x14ac:dyDescent="0.2">
      <c r="C80" s="8" t="s">
        <v>30</v>
      </c>
    </row>
    <row r="81" spans="1:3" ht="23.25" customHeight="1" x14ac:dyDescent="0.2">
      <c r="A81" s="57"/>
      <c r="B81" s="22"/>
      <c r="C81" s="56"/>
    </row>
  </sheetData>
  <mergeCells count="2">
    <mergeCell ref="G5:I5"/>
    <mergeCell ref="G37:I37"/>
  </mergeCells>
  <pageMargins left="0.76" right="0.196850393700787" top="0.45" bottom="0.196850393700787" header="0.196850393700787" footer="0.196850393700787"/>
  <pageSetup paperSize="9" scale="72" fitToHeight="7" orientation="portrait" r:id="rId1"/>
  <headerFooter>
    <evenHeader>&amp;R&amp;"Arial,Italic"&amp;12For internal use only</evenHead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1"/>
  <sheetViews>
    <sheetView showGridLines="0" view="pageBreakPreview" topLeftCell="A16" zoomScale="80" zoomScaleNormal="90" zoomScaleSheetLayoutView="80" workbookViewId="0">
      <selection activeCell="E15" sqref="E15"/>
    </sheetView>
  </sheetViews>
  <sheetFormatPr defaultColWidth="10.7109375" defaultRowHeight="24" customHeight="1" x14ac:dyDescent="0.2"/>
  <cols>
    <col min="1" max="1" width="67.85546875" style="4" customWidth="1"/>
    <col min="2" max="2" width="1.5703125" style="11" customWidth="1"/>
    <col min="3" max="3" width="10.42578125" style="4" customWidth="1"/>
    <col min="4" max="4" width="1.5703125" style="4" customWidth="1"/>
    <col min="5" max="5" width="15.5703125" style="4" customWidth="1"/>
    <col min="6" max="6" width="1.5703125" style="11" customWidth="1"/>
    <col min="7" max="7" width="15.5703125" style="11" customWidth="1"/>
    <col min="8" max="8" width="1.5703125" style="11" customWidth="1"/>
    <col min="9" max="9" width="15.5703125" style="11" customWidth="1"/>
    <col min="10" max="10" width="1.5703125" style="11" customWidth="1"/>
    <col min="11" max="11" width="15.5703125" style="11" customWidth="1"/>
    <col min="12" max="12" width="1.7109375" style="11" customWidth="1"/>
    <col min="13" max="13" width="10.7109375" style="11"/>
    <col min="14" max="14" width="11.28515625" style="11" bestFit="1" customWidth="1"/>
    <col min="15" max="15" width="12.28515625" style="11" bestFit="1" customWidth="1"/>
    <col min="16" max="16" width="11.28515625" style="11" bestFit="1" customWidth="1"/>
    <col min="17" max="16384" width="10.7109375" style="11"/>
  </cols>
  <sheetData>
    <row r="1" spans="1:11" ht="23.25" x14ac:dyDescent="0.2">
      <c r="A1" s="9" t="s">
        <v>107</v>
      </c>
      <c r="B1" s="25"/>
      <c r="C1" s="26"/>
      <c r="D1" s="26"/>
      <c r="E1" s="26"/>
      <c r="F1" s="27"/>
      <c r="G1" s="27"/>
      <c r="H1" s="59"/>
      <c r="I1" s="27"/>
      <c r="J1" s="27"/>
      <c r="K1" s="27"/>
    </row>
    <row r="2" spans="1:11" ht="23.25" x14ac:dyDescent="0.2">
      <c r="A2" s="9" t="s">
        <v>35</v>
      </c>
      <c r="B2" s="25"/>
      <c r="C2" s="26"/>
      <c r="D2" s="26"/>
      <c r="E2" s="26"/>
      <c r="F2" s="27"/>
      <c r="G2" s="27"/>
      <c r="H2" s="59"/>
      <c r="I2" s="27"/>
      <c r="J2" s="27"/>
      <c r="K2" s="27"/>
    </row>
    <row r="3" spans="1:11" ht="23.25" x14ac:dyDescent="0.2">
      <c r="A3" s="9" t="s">
        <v>170</v>
      </c>
      <c r="B3" s="25"/>
      <c r="C3" s="26"/>
      <c r="D3" s="26"/>
      <c r="E3" s="26"/>
      <c r="F3" s="27"/>
      <c r="G3" s="27"/>
      <c r="H3" s="59"/>
      <c r="I3" s="27"/>
      <c r="J3" s="27"/>
      <c r="K3" s="27"/>
    </row>
    <row r="4" spans="1:11" ht="23.25" x14ac:dyDescent="0.2">
      <c r="A4" s="28"/>
      <c r="B4" s="25"/>
      <c r="C4" s="26"/>
      <c r="D4" s="26"/>
      <c r="E4" s="26"/>
      <c r="F4" s="27"/>
      <c r="G4" s="25"/>
      <c r="H4" s="59"/>
      <c r="I4" s="25"/>
      <c r="J4" s="27"/>
      <c r="K4" s="31" t="s">
        <v>91</v>
      </c>
    </row>
    <row r="5" spans="1:11" ht="23.25" x14ac:dyDescent="0.2">
      <c r="A5" s="29"/>
      <c r="B5" s="29"/>
      <c r="C5" s="29"/>
      <c r="D5" s="29"/>
      <c r="E5" s="99" t="s">
        <v>104</v>
      </c>
      <c r="F5" s="99"/>
      <c r="G5" s="99"/>
      <c r="H5" s="60"/>
      <c r="I5" s="99" t="s">
        <v>106</v>
      </c>
      <c r="J5" s="99"/>
      <c r="K5" s="99"/>
    </row>
    <row r="6" spans="1:11" ht="23.25" x14ac:dyDescent="0.2">
      <c r="C6" s="32" t="s">
        <v>1</v>
      </c>
      <c r="D6" s="32"/>
      <c r="E6" s="61">
        <v>2562</v>
      </c>
      <c r="F6" s="33"/>
      <c r="G6" s="61">
        <v>2561</v>
      </c>
      <c r="H6" s="36"/>
      <c r="I6" s="61">
        <v>2562</v>
      </c>
      <c r="J6" s="33"/>
      <c r="K6" s="61">
        <v>2561</v>
      </c>
    </row>
    <row r="7" spans="1:11" ht="23.25" x14ac:dyDescent="0.2">
      <c r="A7" s="3" t="s">
        <v>85</v>
      </c>
      <c r="C7" s="32"/>
      <c r="D7" s="32"/>
      <c r="E7" s="32"/>
      <c r="F7" s="33"/>
      <c r="G7" s="61"/>
      <c r="H7" s="36"/>
      <c r="I7" s="95"/>
      <c r="J7" s="36"/>
      <c r="K7" s="61"/>
    </row>
    <row r="8" spans="1:11" ht="23.25" x14ac:dyDescent="0.2">
      <c r="A8" s="3" t="s">
        <v>112</v>
      </c>
      <c r="C8" s="37"/>
      <c r="D8" s="37"/>
      <c r="E8" s="37"/>
      <c r="H8" s="22"/>
    </row>
    <row r="9" spans="1:11" ht="23.25" x14ac:dyDescent="0.2">
      <c r="A9" s="45" t="s">
        <v>191</v>
      </c>
      <c r="B9" s="43"/>
      <c r="C9" s="37"/>
      <c r="D9" s="37"/>
      <c r="E9" s="15">
        <v>465909356</v>
      </c>
      <c r="G9" s="15">
        <v>534129241</v>
      </c>
      <c r="H9" s="16"/>
      <c r="I9" s="15">
        <v>467718334</v>
      </c>
      <c r="J9" s="15"/>
      <c r="K9" s="15">
        <v>535456818</v>
      </c>
    </row>
    <row r="10" spans="1:11" ht="23.25" x14ac:dyDescent="0.2">
      <c r="A10" s="45" t="s">
        <v>192</v>
      </c>
      <c r="B10" s="43"/>
      <c r="C10" s="37">
        <v>25.1</v>
      </c>
      <c r="D10" s="37"/>
      <c r="E10" s="97">
        <v>424592562</v>
      </c>
      <c r="F10" s="22"/>
      <c r="G10" s="97">
        <v>345488421</v>
      </c>
      <c r="H10" s="16"/>
      <c r="I10" s="97">
        <v>355079963</v>
      </c>
      <c r="J10" s="16"/>
      <c r="K10" s="97">
        <v>301733879</v>
      </c>
    </row>
    <row r="11" spans="1:11" ht="23.25" x14ac:dyDescent="0.2">
      <c r="A11" s="54" t="s">
        <v>114</v>
      </c>
      <c r="B11" s="43"/>
      <c r="C11" s="37"/>
      <c r="D11" s="37"/>
      <c r="E11" s="92">
        <f>SUM(E9:E10)</f>
        <v>890501918</v>
      </c>
      <c r="G11" s="94">
        <f>SUM(G9:G10)</f>
        <v>879617662</v>
      </c>
      <c r="H11" s="16"/>
      <c r="I11" s="94">
        <f>SUM(I9:I10)</f>
        <v>822798297</v>
      </c>
      <c r="J11" s="15"/>
      <c r="K11" s="94">
        <f>SUM(K9:K10)</f>
        <v>837190697</v>
      </c>
    </row>
    <row r="12" spans="1:11" ht="23.25" x14ac:dyDescent="0.2">
      <c r="A12" s="3" t="s">
        <v>121</v>
      </c>
      <c r="B12" s="43"/>
      <c r="C12" s="37"/>
      <c r="D12" s="37"/>
      <c r="E12" s="15"/>
      <c r="G12" s="15"/>
      <c r="H12" s="16"/>
      <c r="I12" s="15"/>
      <c r="J12" s="15"/>
      <c r="K12" s="15"/>
    </row>
    <row r="13" spans="1:11" ht="23.25" x14ac:dyDescent="0.2">
      <c r="A13" s="45" t="s">
        <v>193</v>
      </c>
      <c r="B13" s="43"/>
      <c r="C13" s="37"/>
      <c r="D13" s="37"/>
      <c r="E13" s="15">
        <v>429122656</v>
      </c>
      <c r="G13" s="15">
        <v>485238222</v>
      </c>
      <c r="H13" s="16"/>
      <c r="I13" s="15">
        <v>429122656</v>
      </c>
      <c r="J13" s="15"/>
      <c r="K13" s="15">
        <v>485238222</v>
      </c>
    </row>
    <row r="14" spans="1:11" ht="23.25" x14ac:dyDescent="0.2">
      <c r="A14" s="45" t="s">
        <v>151</v>
      </c>
      <c r="B14" s="43"/>
      <c r="C14" s="37">
        <v>25.3</v>
      </c>
      <c r="D14" s="37"/>
      <c r="E14" s="92">
        <v>291873647</v>
      </c>
      <c r="G14" s="94">
        <v>238212466</v>
      </c>
      <c r="H14" s="16"/>
      <c r="I14" s="94">
        <v>262261153</v>
      </c>
      <c r="J14" s="15"/>
      <c r="K14" s="94">
        <v>218181397</v>
      </c>
    </row>
    <row r="15" spans="1:11" ht="23.25" x14ac:dyDescent="0.2">
      <c r="A15" s="54" t="s">
        <v>113</v>
      </c>
      <c r="B15" s="43"/>
      <c r="C15" s="37"/>
      <c r="D15" s="37"/>
      <c r="E15" s="15">
        <f>SUM(E13:E14)</f>
        <v>720996303</v>
      </c>
      <c r="G15" s="15">
        <f>SUM(G13:G14)</f>
        <v>723450688</v>
      </c>
      <c r="H15" s="16"/>
      <c r="I15" s="15">
        <f>SUM(I13:I14)</f>
        <v>691383809</v>
      </c>
      <c r="J15" s="15"/>
      <c r="K15" s="15">
        <f>SUM(K13:K14)</f>
        <v>703419619</v>
      </c>
    </row>
    <row r="16" spans="1:11" ht="23.25" x14ac:dyDescent="0.2">
      <c r="A16" s="3" t="s">
        <v>60</v>
      </c>
      <c r="C16" s="37"/>
      <c r="D16" s="37"/>
      <c r="E16" s="63">
        <f>E11-E15</f>
        <v>169505615</v>
      </c>
      <c r="G16" s="63">
        <f>G11-G15</f>
        <v>156166974</v>
      </c>
      <c r="H16" s="16"/>
      <c r="I16" s="63">
        <f>I11-I15</f>
        <v>131414488</v>
      </c>
      <c r="J16" s="15"/>
      <c r="K16" s="63">
        <f>K11-K15</f>
        <v>133771078</v>
      </c>
    </row>
    <row r="17" spans="1:11" ht="23.25" x14ac:dyDescent="0.2">
      <c r="A17" s="4" t="s">
        <v>139</v>
      </c>
      <c r="C17" s="37">
        <v>12</v>
      </c>
      <c r="D17" s="37"/>
      <c r="E17" s="20">
        <v>6074163</v>
      </c>
      <c r="G17" s="20">
        <v>-3589693</v>
      </c>
      <c r="H17" s="16"/>
      <c r="I17" s="20">
        <v>6074163</v>
      </c>
      <c r="J17" s="15"/>
      <c r="K17" s="20">
        <v>-3589693</v>
      </c>
    </row>
    <row r="18" spans="1:11" ht="23.25" x14ac:dyDescent="0.2">
      <c r="A18" s="4" t="s">
        <v>169</v>
      </c>
      <c r="C18" s="37">
        <v>13</v>
      </c>
      <c r="D18" s="37"/>
      <c r="E18" s="20">
        <v>181223</v>
      </c>
      <c r="G18" s="20">
        <v>-3560000</v>
      </c>
      <c r="H18" s="16"/>
      <c r="I18" s="20">
        <v>181223</v>
      </c>
      <c r="K18" s="20">
        <v>-3560000</v>
      </c>
    </row>
    <row r="19" spans="1:11" ht="23.25" x14ac:dyDescent="0.2">
      <c r="A19" s="4" t="s">
        <v>194</v>
      </c>
      <c r="C19" s="37">
        <v>11</v>
      </c>
      <c r="D19" s="37"/>
      <c r="E19" s="20">
        <v>27302088</v>
      </c>
      <c r="G19" s="20">
        <v>0</v>
      </c>
      <c r="H19" s="16"/>
      <c r="I19" s="20">
        <v>26701265</v>
      </c>
      <c r="K19" s="20">
        <v>0</v>
      </c>
    </row>
    <row r="20" spans="1:11" ht="23.25" x14ac:dyDescent="0.2">
      <c r="A20" s="45" t="s">
        <v>31</v>
      </c>
      <c r="B20" s="43"/>
      <c r="C20" s="37"/>
      <c r="D20" s="37"/>
      <c r="E20" s="92">
        <v>38079996</v>
      </c>
      <c r="G20" s="94">
        <v>36052094</v>
      </c>
      <c r="H20" s="16"/>
      <c r="I20" s="94">
        <v>41860942</v>
      </c>
      <c r="J20" s="15"/>
      <c r="K20" s="94">
        <v>36096306</v>
      </c>
    </row>
    <row r="21" spans="1:11" ht="23.25" x14ac:dyDescent="0.2">
      <c r="A21" s="54" t="s">
        <v>61</v>
      </c>
      <c r="B21" s="43"/>
      <c r="C21" s="37"/>
      <c r="D21" s="37"/>
      <c r="E21" s="49">
        <f>SUM(E16:E20)</f>
        <v>241143085</v>
      </c>
      <c r="G21" s="49">
        <f>SUM(G16:G20)</f>
        <v>185069375</v>
      </c>
      <c r="H21" s="16"/>
      <c r="I21" s="49">
        <f>SUM(I16:I20)</f>
        <v>206232081</v>
      </c>
      <c r="J21" s="15"/>
      <c r="K21" s="49">
        <f>SUM(K16:K20)</f>
        <v>162717691</v>
      </c>
    </row>
    <row r="22" spans="1:11" ht="23.25" x14ac:dyDescent="0.2">
      <c r="A22" s="45" t="s">
        <v>158</v>
      </c>
      <c r="B22" s="43"/>
      <c r="C22" s="37"/>
      <c r="D22" s="37"/>
      <c r="E22" s="15">
        <v>107592766</v>
      </c>
      <c r="G22" s="15">
        <v>96513378</v>
      </c>
      <c r="H22" s="16"/>
      <c r="I22" s="15">
        <v>66199174</v>
      </c>
      <c r="J22" s="15"/>
      <c r="K22" s="15">
        <v>67531686</v>
      </c>
    </row>
    <row r="23" spans="1:11" ht="23.25" x14ac:dyDescent="0.2">
      <c r="A23" s="45" t="s">
        <v>32</v>
      </c>
      <c r="B23" s="43"/>
      <c r="C23" s="37"/>
      <c r="D23" s="37"/>
      <c r="E23" s="92">
        <v>88441084</v>
      </c>
      <c r="G23" s="94">
        <v>64965024</v>
      </c>
      <c r="H23" s="16"/>
      <c r="I23" s="94">
        <v>64969797</v>
      </c>
      <c r="J23" s="15"/>
      <c r="K23" s="94">
        <v>50157193</v>
      </c>
    </row>
    <row r="24" spans="1:11" ht="23.25" x14ac:dyDescent="0.2">
      <c r="A24" s="3" t="s">
        <v>33</v>
      </c>
      <c r="C24" s="37"/>
      <c r="D24" s="37"/>
      <c r="E24" s="49">
        <f>SUM(E22:E23)</f>
        <v>196033850</v>
      </c>
      <c r="G24" s="49">
        <f>SUM(G22:G23)</f>
        <v>161478402</v>
      </c>
      <c r="H24" s="16"/>
      <c r="I24" s="49">
        <f>SUM(I22:I23)</f>
        <v>131168971</v>
      </c>
      <c r="J24" s="15"/>
      <c r="K24" s="49">
        <f>SUM(K22:K23)</f>
        <v>117688879</v>
      </c>
    </row>
    <row r="25" spans="1:11" ht="23.25" x14ac:dyDescent="0.2">
      <c r="A25" s="54" t="s">
        <v>115</v>
      </c>
      <c r="B25" s="28"/>
      <c r="C25" s="37"/>
      <c r="D25" s="37"/>
      <c r="E25" s="15">
        <f>E21-E24</f>
        <v>45109235</v>
      </c>
      <c r="G25" s="15">
        <f>G21-G24</f>
        <v>23590973</v>
      </c>
      <c r="H25" s="16"/>
      <c r="I25" s="15">
        <f>I21-I24</f>
        <v>75063110</v>
      </c>
      <c r="J25" s="15"/>
      <c r="K25" s="15">
        <f>K21-K24</f>
        <v>45028812</v>
      </c>
    </row>
    <row r="26" spans="1:11" ht="23.25" x14ac:dyDescent="0.2">
      <c r="A26" s="45" t="s">
        <v>34</v>
      </c>
      <c r="B26" s="28"/>
      <c r="C26" s="37"/>
      <c r="D26" s="37"/>
      <c r="E26" s="92">
        <v>-54308063</v>
      </c>
      <c r="G26" s="94">
        <v>-62955003</v>
      </c>
      <c r="H26" s="16"/>
      <c r="I26" s="94">
        <v>-53262236</v>
      </c>
      <c r="J26" s="15"/>
      <c r="K26" s="94">
        <v>-62955003</v>
      </c>
    </row>
    <row r="27" spans="1:11" ht="23.25" x14ac:dyDescent="0.2">
      <c r="A27" s="54" t="s">
        <v>195</v>
      </c>
      <c r="B27" s="28"/>
      <c r="C27" s="37"/>
      <c r="D27" s="37"/>
      <c r="E27" s="15">
        <f>SUM(E25:E26)</f>
        <v>-9198828</v>
      </c>
      <c r="G27" s="15">
        <f>SUM(G25:G26)</f>
        <v>-39364030</v>
      </c>
      <c r="H27" s="16"/>
      <c r="I27" s="15">
        <f>SUM(I25:I26)</f>
        <v>21800874</v>
      </c>
      <c r="J27" s="15"/>
      <c r="K27" s="15">
        <f>SUM(K25:K26)</f>
        <v>-17926191</v>
      </c>
    </row>
    <row r="28" spans="1:11" ht="23.25" x14ac:dyDescent="0.2">
      <c r="A28" s="45" t="s">
        <v>116</v>
      </c>
      <c r="B28" s="28"/>
      <c r="C28" s="37">
        <v>11</v>
      </c>
      <c r="D28" s="37"/>
      <c r="E28" s="62">
        <v>0</v>
      </c>
      <c r="G28" s="62">
        <v>0</v>
      </c>
      <c r="H28" s="16"/>
      <c r="I28" s="94">
        <v>-14920937</v>
      </c>
      <c r="J28" s="15"/>
      <c r="K28" s="94">
        <v>-9998382</v>
      </c>
    </row>
    <row r="29" spans="1:11" ht="23.25" x14ac:dyDescent="0.2">
      <c r="A29" s="54" t="s">
        <v>196</v>
      </c>
      <c r="B29" s="28"/>
      <c r="C29" s="37"/>
      <c r="D29" s="37"/>
      <c r="E29" s="15">
        <f>SUM(E27:E28)</f>
        <v>-9198828</v>
      </c>
      <c r="G29" s="15">
        <f>SUM(G27:G28)</f>
        <v>-39364030</v>
      </c>
      <c r="H29" s="16"/>
      <c r="I29" s="15">
        <f>SUM(I27:I28)</f>
        <v>6879937</v>
      </c>
      <c r="J29" s="15"/>
      <c r="K29" s="15">
        <f>SUM(K27:K28)</f>
        <v>-27924573</v>
      </c>
    </row>
    <row r="30" spans="1:11" ht="23.25" x14ac:dyDescent="0.2">
      <c r="A30" s="45" t="s">
        <v>155</v>
      </c>
      <c r="B30" s="28"/>
      <c r="C30" s="37">
        <v>27</v>
      </c>
      <c r="D30" s="37"/>
      <c r="E30" s="92">
        <v>17065344</v>
      </c>
      <c r="G30" s="94">
        <v>15255628</v>
      </c>
      <c r="H30" s="16"/>
      <c r="I30" s="94">
        <v>10333047</v>
      </c>
      <c r="J30" s="16"/>
      <c r="K30" s="94">
        <v>10481759</v>
      </c>
    </row>
    <row r="31" spans="1:11" ht="23.25" x14ac:dyDescent="0.2">
      <c r="A31" s="3" t="s">
        <v>197</v>
      </c>
      <c r="C31" s="37"/>
      <c r="D31" s="37"/>
      <c r="E31" s="49">
        <f>SUM(E29:E30)</f>
        <v>7866516</v>
      </c>
      <c r="G31" s="49">
        <f>SUM(G29:G30)</f>
        <v>-24108402</v>
      </c>
      <c r="H31" s="16"/>
      <c r="I31" s="49">
        <f>SUM(I29:I30)</f>
        <v>17212984</v>
      </c>
      <c r="J31" s="16"/>
      <c r="K31" s="49">
        <f>SUM(K29:K30)</f>
        <v>-17442814</v>
      </c>
    </row>
    <row r="32" spans="1:11" ht="18.75" customHeight="1" x14ac:dyDescent="0.2">
      <c r="A32" s="3"/>
      <c r="C32" s="37"/>
      <c r="D32" s="37"/>
      <c r="E32" s="16"/>
      <c r="G32" s="16"/>
      <c r="H32" s="16"/>
      <c r="I32" s="16"/>
      <c r="J32" s="16"/>
      <c r="K32" s="16"/>
    </row>
    <row r="33" spans="1:11" ht="23.25" x14ac:dyDescent="0.2">
      <c r="A33" s="64" t="s">
        <v>55</v>
      </c>
      <c r="B33" s="65"/>
      <c r="C33" s="37"/>
      <c r="D33" s="37"/>
      <c r="E33" s="67"/>
      <c r="F33" s="66"/>
      <c r="G33" s="67"/>
      <c r="H33" s="68"/>
      <c r="I33" s="67"/>
      <c r="J33" s="69"/>
      <c r="K33" s="67"/>
    </row>
    <row r="34" spans="1:11" ht="23.25" x14ac:dyDescent="0.2">
      <c r="A34" s="70" t="s">
        <v>94</v>
      </c>
      <c r="B34" s="65"/>
      <c r="C34" s="37"/>
      <c r="D34" s="37"/>
      <c r="E34" s="62">
        <v>0</v>
      </c>
      <c r="F34" s="66"/>
      <c r="G34" s="62">
        <v>0</v>
      </c>
      <c r="H34" s="16"/>
      <c r="I34" s="62">
        <v>0</v>
      </c>
      <c r="J34" s="16"/>
      <c r="K34" s="62">
        <v>0</v>
      </c>
    </row>
    <row r="35" spans="1:11" thickBot="1" x14ac:dyDescent="0.25">
      <c r="A35" s="64" t="s">
        <v>95</v>
      </c>
      <c r="B35" s="65"/>
      <c r="C35" s="37"/>
      <c r="D35" s="37"/>
      <c r="E35" s="86">
        <f>SUM(E31,E34)</f>
        <v>7866516</v>
      </c>
      <c r="F35" s="66"/>
      <c r="G35" s="86">
        <f>SUM(G31,G34)</f>
        <v>-24108402</v>
      </c>
      <c r="H35" s="68"/>
      <c r="I35" s="86">
        <f>SUM(I31,I34)</f>
        <v>17212984</v>
      </c>
      <c r="J35" s="73"/>
      <c r="K35" s="86">
        <f>SUM(K31,K34)</f>
        <v>-17442814</v>
      </c>
    </row>
    <row r="36" spans="1:11" thickTop="1" x14ac:dyDescent="0.2">
      <c r="A36" s="64"/>
      <c r="B36" s="65"/>
      <c r="C36" s="37"/>
      <c r="D36" s="37"/>
      <c r="E36" s="74"/>
      <c r="F36" s="66"/>
      <c r="G36" s="74"/>
      <c r="H36" s="72"/>
      <c r="I36" s="74"/>
      <c r="J36" s="73"/>
      <c r="K36" s="74"/>
    </row>
    <row r="37" spans="1:11" ht="23.25" x14ac:dyDescent="0.2">
      <c r="A37" s="64" t="s">
        <v>164</v>
      </c>
      <c r="B37" s="65"/>
      <c r="C37" s="37"/>
      <c r="D37" s="37"/>
      <c r="E37" s="74"/>
      <c r="F37" s="66"/>
      <c r="G37" s="74"/>
      <c r="H37" s="68"/>
      <c r="I37" s="74"/>
      <c r="J37" s="69"/>
      <c r="K37" s="74"/>
    </row>
    <row r="38" spans="1:11" thickBot="1" x14ac:dyDescent="0.25">
      <c r="A38" s="70" t="s">
        <v>117</v>
      </c>
      <c r="B38" s="65"/>
      <c r="C38" s="37"/>
      <c r="D38" s="37"/>
      <c r="E38" s="71">
        <f>I38</f>
        <v>17212984</v>
      </c>
      <c r="F38" s="66"/>
      <c r="G38" s="71">
        <f>K38</f>
        <v>-17442814</v>
      </c>
      <c r="H38" s="68"/>
      <c r="I38" s="5">
        <f>I31</f>
        <v>17212984</v>
      </c>
      <c r="J38" s="69"/>
      <c r="K38" s="5">
        <f>K31</f>
        <v>-17442814</v>
      </c>
    </row>
    <row r="39" spans="1:11" thickTop="1" x14ac:dyDescent="0.2">
      <c r="A39" s="4" t="s">
        <v>122</v>
      </c>
      <c r="B39" s="65"/>
      <c r="C39" s="37">
        <v>11</v>
      </c>
      <c r="D39" s="37"/>
      <c r="E39" s="50">
        <f>E40-E38</f>
        <v>-9346468</v>
      </c>
      <c r="F39" s="66"/>
      <c r="G39" s="50">
        <v>-6665588</v>
      </c>
      <c r="H39" s="68"/>
      <c r="I39" s="50"/>
      <c r="J39" s="69"/>
      <c r="K39" s="50"/>
    </row>
    <row r="40" spans="1:11" thickBot="1" x14ac:dyDescent="0.25">
      <c r="A40" s="70"/>
      <c r="B40" s="65"/>
      <c r="C40" s="37"/>
      <c r="D40" s="37"/>
      <c r="E40" s="6">
        <f>E31</f>
        <v>7866516</v>
      </c>
      <c r="F40" s="66"/>
      <c r="G40" s="6">
        <f>SUM(G38:G39)</f>
        <v>-24108402</v>
      </c>
      <c r="H40" s="68"/>
      <c r="I40" s="74"/>
      <c r="J40" s="69"/>
      <c r="K40" s="74"/>
    </row>
    <row r="41" spans="1:11" ht="16.5" customHeight="1" thickTop="1" x14ac:dyDescent="0.2">
      <c r="A41" s="64"/>
      <c r="B41" s="65"/>
      <c r="C41" s="37"/>
      <c r="D41" s="37"/>
      <c r="E41" s="74"/>
      <c r="F41" s="66"/>
      <c r="G41" s="74"/>
      <c r="H41" s="68"/>
      <c r="I41" s="74"/>
      <c r="J41" s="74"/>
      <c r="K41" s="74"/>
    </row>
    <row r="42" spans="1:11" ht="23.25" x14ac:dyDescent="0.2">
      <c r="A42" s="64" t="s">
        <v>118</v>
      </c>
      <c r="B42" s="65"/>
      <c r="C42" s="37"/>
      <c r="D42" s="37"/>
      <c r="E42" s="74"/>
      <c r="F42" s="66"/>
      <c r="G42" s="74"/>
      <c r="H42" s="68"/>
      <c r="I42" s="74"/>
      <c r="J42" s="69"/>
      <c r="K42" s="74"/>
    </row>
    <row r="43" spans="1:11" thickBot="1" x14ac:dyDescent="0.25">
      <c r="A43" s="70" t="s">
        <v>117</v>
      </c>
      <c r="B43" s="65"/>
      <c r="C43" s="37"/>
      <c r="D43" s="37"/>
      <c r="E43" s="71">
        <f>E38</f>
        <v>17212984</v>
      </c>
      <c r="F43" s="66"/>
      <c r="G43" s="71">
        <f>K43</f>
        <v>-17442814</v>
      </c>
      <c r="H43" s="68"/>
      <c r="I43" s="5">
        <f>I35</f>
        <v>17212984</v>
      </c>
      <c r="J43" s="69"/>
      <c r="K43" s="5">
        <f>K35</f>
        <v>-17442814</v>
      </c>
    </row>
    <row r="44" spans="1:11" thickTop="1" x14ac:dyDescent="0.2">
      <c r="A44" s="4" t="s">
        <v>122</v>
      </c>
      <c r="B44" s="65"/>
      <c r="C44" s="37"/>
      <c r="D44" s="37"/>
      <c r="E44" s="50">
        <f>E39</f>
        <v>-9346468</v>
      </c>
      <c r="F44" s="66"/>
      <c r="G44" s="50">
        <v>-6665588</v>
      </c>
      <c r="H44" s="68"/>
      <c r="I44" s="74"/>
      <c r="J44" s="74"/>
      <c r="K44" s="74"/>
    </row>
    <row r="45" spans="1:11" thickBot="1" x14ac:dyDescent="0.25">
      <c r="A45" s="70"/>
      <c r="B45" s="65"/>
      <c r="C45" s="37"/>
      <c r="D45" s="37"/>
      <c r="E45" s="6">
        <f>SUM(E43:E44)</f>
        <v>7866516</v>
      </c>
      <c r="F45" s="66"/>
      <c r="G45" s="6">
        <f>SUM(G43:G44)</f>
        <v>-24108402</v>
      </c>
      <c r="H45" s="68"/>
      <c r="I45" s="74"/>
      <c r="J45" s="74"/>
      <c r="K45" s="74"/>
    </row>
    <row r="46" spans="1:11" ht="16.5" customHeight="1" thickTop="1" x14ac:dyDescent="0.2">
      <c r="A46" s="64"/>
      <c r="B46" s="65"/>
      <c r="C46" s="37"/>
      <c r="D46" s="37"/>
      <c r="E46" s="74"/>
      <c r="F46" s="66"/>
      <c r="G46" s="74"/>
      <c r="H46" s="68"/>
      <c r="I46" s="74"/>
      <c r="J46" s="74"/>
      <c r="K46" s="74"/>
    </row>
    <row r="47" spans="1:11" ht="23.25" x14ac:dyDescent="0.2">
      <c r="A47" s="64" t="s">
        <v>83</v>
      </c>
      <c r="B47" s="65"/>
      <c r="C47" s="37">
        <v>28</v>
      </c>
      <c r="D47" s="37"/>
      <c r="E47" s="74"/>
      <c r="F47" s="66"/>
      <c r="G47" s="74"/>
      <c r="H47" s="68"/>
      <c r="I47" s="74"/>
      <c r="J47" s="69"/>
      <c r="K47" s="74"/>
    </row>
    <row r="48" spans="1:11" ht="23.25" x14ac:dyDescent="0.2">
      <c r="A48" s="70" t="s">
        <v>198</v>
      </c>
      <c r="B48" s="65"/>
      <c r="C48" s="37"/>
      <c r="D48" s="37"/>
      <c r="E48" s="74"/>
      <c r="F48" s="66"/>
      <c r="G48" s="74"/>
      <c r="H48" s="68"/>
      <c r="I48" s="74"/>
      <c r="J48" s="69"/>
      <c r="K48" s="74"/>
    </row>
    <row r="49" spans="1:11" thickBot="1" x14ac:dyDescent="0.25">
      <c r="A49" s="4" t="s">
        <v>199</v>
      </c>
      <c r="C49" s="37"/>
      <c r="D49" s="37"/>
      <c r="E49" s="7">
        <v>0.03</v>
      </c>
      <c r="G49" s="7">
        <v>-0.04</v>
      </c>
      <c r="H49" s="75"/>
      <c r="I49" s="7">
        <v>0.03</v>
      </c>
      <c r="J49" s="76"/>
      <c r="K49" s="7">
        <v>-0.04</v>
      </c>
    </row>
    <row r="50" spans="1:11" ht="21" customHeight="1" thickTop="1" x14ac:dyDescent="0.2">
      <c r="C50" s="56"/>
      <c r="D50" s="56"/>
      <c r="E50" s="56"/>
      <c r="G50" s="50"/>
      <c r="H50" s="50"/>
      <c r="I50" s="50"/>
      <c r="J50" s="51"/>
      <c r="K50" s="50"/>
    </row>
    <row r="51" spans="1:11" ht="23.25" x14ac:dyDescent="0.2">
      <c r="A51" s="4" t="s">
        <v>11</v>
      </c>
      <c r="B51" s="65"/>
      <c r="C51" s="65"/>
      <c r="D51" s="65"/>
      <c r="E51" s="65"/>
      <c r="F51" s="65"/>
      <c r="G51" s="77"/>
      <c r="H51" s="77"/>
      <c r="I51" s="77"/>
      <c r="J51" s="78"/>
      <c r="K51" s="31"/>
    </row>
  </sheetData>
  <mergeCells count="2">
    <mergeCell ref="I5:K5"/>
    <mergeCell ref="E5:G5"/>
  </mergeCells>
  <pageMargins left="0.76" right="0.196850393700787" top="0.45" bottom="0.196850393700787" header="0.196850393700787" footer="0.196850393700787"/>
  <pageSetup paperSize="9" scale="61" fitToHeight="7" orientation="portrait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9"/>
  <sheetViews>
    <sheetView showGridLines="0" topLeftCell="A19" zoomScaleNormal="100" zoomScaleSheetLayoutView="85" workbookViewId="0">
      <selection activeCell="E27" sqref="E27:Q27"/>
    </sheetView>
  </sheetViews>
  <sheetFormatPr defaultColWidth="9.140625" defaultRowHeight="23.25" x14ac:dyDescent="0.2"/>
  <cols>
    <col min="1" max="1" width="12.85546875" style="11" customWidth="1"/>
    <col min="2" max="3" width="9.85546875" style="11" customWidth="1"/>
    <col min="4" max="4" width="1.5703125" style="22" customWidth="1"/>
    <col min="5" max="5" width="17.7109375" style="11" customWidth="1"/>
    <col min="6" max="6" width="1.7109375" style="11" customWidth="1"/>
    <col min="7" max="7" width="15.140625" style="11" customWidth="1"/>
    <col min="8" max="8" width="1.7109375" style="11" customWidth="1"/>
    <col min="9" max="9" width="13.7109375" style="11" customWidth="1"/>
    <col min="10" max="10" width="1.7109375" style="11" customWidth="1"/>
    <col min="11" max="11" width="14.7109375" style="11" customWidth="1"/>
    <col min="12" max="12" width="1.7109375" style="11" customWidth="1"/>
    <col min="13" max="13" width="14.5703125" style="11" customWidth="1"/>
    <col min="14" max="14" width="1.7109375" style="11" customWidth="1"/>
    <col min="15" max="15" width="19" style="11" customWidth="1"/>
    <col min="16" max="16" width="1.7109375" style="11" customWidth="1"/>
    <col min="17" max="17" width="14.5703125" style="11" customWidth="1"/>
    <col min="18" max="16384" width="9.140625" style="11"/>
  </cols>
  <sheetData>
    <row r="1" spans="1:17" ht="22.5" customHeight="1" x14ac:dyDescent="0.2">
      <c r="A1" s="9" t="s">
        <v>107</v>
      </c>
      <c r="B1" s="1"/>
      <c r="C1" s="1"/>
      <c r="D1" s="1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2.5" customHeight="1" x14ac:dyDescent="0.2">
      <c r="A2" s="1" t="s">
        <v>66</v>
      </c>
      <c r="B2" s="1"/>
      <c r="C2" s="1"/>
      <c r="D2" s="10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22.5" customHeight="1" x14ac:dyDescent="0.2">
      <c r="A3" s="1" t="s">
        <v>170</v>
      </c>
      <c r="B3" s="1"/>
      <c r="C3" s="1"/>
      <c r="D3" s="10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2.5" customHeight="1" x14ac:dyDescent="0.2">
      <c r="B4" s="12"/>
      <c r="C4" s="12"/>
      <c r="D4" s="13"/>
      <c r="E4" s="12"/>
      <c r="F4" s="12"/>
      <c r="G4" s="12"/>
      <c r="H4" s="12"/>
      <c r="I4" s="12"/>
      <c r="J4" s="12"/>
      <c r="K4" s="12"/>
      <c r="L4" s="12"/>
      <c r="M4" s="14"/>
      <c r="N4" s="12"/>
      <c r="O4" s="14"/>
      <c r="P4" s="12"/>
      <c r="Q4" s="14" t="s">
        <v>93</v>
      </c>
    </row>
    <row r="5" spans="1:17" ht="22.5" customHeight="1" x14ac:dyDescent="0.2">
      <c r="B5" s="12"/>
      <c r="C5" s="12"/>
      <c r="D5" s="13"/>
      <c r="E5" s="101" t="s">
        <v>104</v>
      </c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6" spans="1:17" ht="22.5" customHeight="1" x14ac:dyDescent="0.2">
      <c r="B6" s="12"/>
      <c r="C6" s="12"/>
      <c r="D6" s="13"/>
      <c r="E6" s="102" t="s">
        <v>111</v>
      </c>
      <c r="F6" s="102"/>
      <c r="G6" s="102"/>
      <c r="H6" s="102"/>
      <c r="I6" s="102"/>
      <c r="J6" s="102"/>
      <c r="K6" s="102"/>
      <c r="L6" s="102"/>
      <c r="M6" s="102"/>
      <c r="N6" s="23"/>
      <c r="O6" s="23"/>
      <c r="P6" s="23"/>
      <c r="Q6" s="23"/>
    </row>
    <row r="7" spans="1:17" ht="22.5" customHeight="1" x14ac:dyDescent="0.2">
      <c r="B7" s="12"/>
      <c r="C7" s="12"/>
      <c r="D7" s="13"/>
      <c r="E7" s="24"/>
      <c r="F7" s="24"/>
      <c r="G7" s="24"/>
      <c r="H7" s="24"/>
      <c r="I7" s="24"/>
      <c r="J7" s="24"/>
      <c r="K7" s="24"/>
      <c r="L7" s="24"/>
      <c r="M7" s="24"/>
      <c r="N7" s="23"/>
      <c r="O7" s="15" t="s">
        <v>123</v>
      </c>
      <c r="P7" s="23"/>
      <c r="Q7" s="23"/>
    </row>
    <row r="8" spans="1:17" ht="22.5" customHeight="1" x14ac:dyDescent="0.2">
      <c r="B8" s="12"/>
      <c r="C8" s="12"/>
      <c r="D8" s="13"/>
      <c r="E8" s="23"/>
      <c r="F8" s="23"/>
      <c r="G8" s="23"/>
      <c r="H8" s="23"/>
      <c r="I8" s="23"/>
      <c r="J8" s="23"/>
      <c r="K8" s="23"/>
      <c r="L8" s="23"/>
      <c r="M8" s="23"/>
      <c r="O8" s="15" t="s">
        <v>124</v>
      </c>
    </row>
    <row r="9" spans="1:17" ht="22.5" customHeight="1" x14ac:dyDescent="0.2">
      <c r="B9" s="12"/>
      <c r="C9" s="12"/>
      <c r="D9" s="13"/>
      <c r="E9" s="23"/>
      <c r="F9" s="23"/>
      <c r="G9" s="23"/>
      <c r="H9" s="23"/>
      <c r="I9" s="23"/>
      <c r="J9" s="23"/>
      <c r="K9" s="23"/>
      <c r="L9" s="23"/>
      <c r="M9" s="82" t="s">
        <v>127</v>
      </c>
      <c r="O9" s="15" t="s">
        <v>125</v>
      </c>
    </row>
    <row r="10" spans="1:17" s="15" customFormat="1" ht="22.5" customHeight="1" x14ac:dyDescent="0.2">
      <c r="E10" s="16" t="s">
        <v>22</v>
      </c>
      <c r="G10" s="15" t="s">
        <v>50</v>
      </c>
      <c r="I10" s="100" t="s">
        <v>25</v>
      </c>
      <c r="J10" s="100"/>
      <c r="K10" s="100"/>
      <c r="L10" s="16"/>
      <c r="M10" s="82" t="s">
        <v>21</v>
      </c>
      <c r="N10" s="16"/>
      <c r="O10" s="15" t="s">
        <v>119</v>
      </c>
      <c r="P10" s="16"/>
      <c r="Q10" s="15" t="s">
        <v>67</v>
      </c>
    </row>
    <row r="11" spans="1:17" s="15" customFormat="1" ht="22.5" customHeight="1" x14ac:dyDescent="0.2">
      <c r="D11" s="16"/>
      <c r="E11" s="17" t="s">
        <v>51</v>
      </c>
      <c r="G11" s="17" t="s">
        <v>52</v>
      </c>
      <c r="I11" s="17" t="s">
        <v>53</v>
      </c>
      <c r="K11" s="17" t="s">
        <v>54</v>
      </c>
      <c r="M11" s="83" t="s">
        <v>128</v>
      </c>
      <c r="O11" s="17" t="s">
        <v>120</v>
      </c>
      <c r="Q11" s="17" t="s">
        <v>68</v>
      </c>
    </row>
    <row r="12" spans="1:17" ht="22.5" customHeight="1" x14ac:dyDescent="0.2">
      <c r="A12" s="3" t="s">
        <v>147</v>
      </c>
      <c r="D12" s="16"/>
      <c r="E12" s="15">
        <v>480847012</v>
      </c>
      <c r="F12" s="15"/>
      <c r="G12" s="15">
        <v>312103098</v>
      </c>
      <c r="H12" s="15"/>
      <c r="I12" s="15">
        <v>37676876</v>
      </c>
      <c r="J12" s="15"/>
      <c r="K12" s="15">
        <v>122385915</v>
      </c>
      <c r="L12" s="15"/>
      <c r="M12" s="15">
        <f>SUM(E12:K12)</f>
        <v>953012901</v>
      </c>
      <c r="N12" s="15"/>
      <c r="O12" s="18">
        <v>16012056</v>
      </c>
      <c r="P12" s="15"/>
      <c r="Q12" s="15">
        <f t="shared" ref="Q12:Q14" si="0">SUM(M12:O12)</f>
        <v>969024957</v>
      </c>
    </row>
    <row r="13" spans="1:17" ht="22.5" customHeight="1" x14ac:dyDescent="0.2">
      <c r="A13" s="4" t="s">
        <v>156</v>
      </c>
      <c r="C13" s="19"/>
      <c r="D13" s="19"/>
      <c r="E13" s="18">
        <v>0</v>
      </c>
      <c r="F13" s="15"/>
      <c r="G13" s="18">
        <v>0</v>
      </c>
      <c r="H13" s="15"/>
      <c r="I13" s="18">
        <v>0</v>
      </c>
      <c r="J13" s="15"/>
      <c r="K13" s="18">
        <v>-17442814</v>
      </c>
      <c r="L13" s="15"/>
      <c r="M13" s="15">
        <f t="shared" ref="M13:M14" si="1">SUM(E13:K13)</f>
        <v>-17442814</v>
      </c>
      <c r="N13" s="15"/>
      <c r="O13" s="18">
        <v>-6665588</v>
      </c>
      <c r="P13" s="18"/>
      <c r="Q13" s="18">
        <f>SUM(M13:O13)</f>
        <v>-24108402</v>
      </c>
    </row>
    <row r="14" spans="1:17" ht="22.5" customHeight="1" x14ac:dyDescent="0.2">
      <c r="A14" s="4" t="s">
        <v>94</v>
      </c>
      <c r="C14" s="19"/>
      <c r="D14" s="19"/>
      <c r="E14" s="21">
        <v>0</v>
      </c>
      <c r="F14" s="16"/>
      <c r="G14" s="21">
        <v>0</v>
      </c>
      <c r="H14" s="16"/>
      <c r="I14" s="21">
        <v>0</v>
      </c>
      <c r="J14" s="16"/>
      <c r="K14" s="21">
        <f>'CF '!F20</f>
        <v>0</v>
      </c>
      <c r="L14" s="15"/>
      <c r="M14" s="21">
        <f t="shared" si="1"/>
        <v>0</v>
      </c>
      <c r="N14" s="15"/>
      <c r="O14" s="21">
        <v>0</v>
      </c>
      <c r="P14" s="18"/>
      <c r="Q14" s="21">
        <f t="shared" si="0"/>
        <v>0</v>
      </c>
    </row>
    <row r="15" spans="1:17" ht="22.5" customHeight="1" x14ac:dyDescent="0.2">
      <c r="A15" s="4" t="s">
        <v>95</v>
      </c>
      <c r="C15" s="19"/>
      <c r="D15" s="19"/>
      <c r="E15" s="20">
        <f>SUM(E13:E14)</f>
        <v>0</v>
      </c>
      <c r="F15" s="16"/>
      <c r="G15" s="20">
        <f>SUM(G13:G14)</f>
        <v>0</v>
      </c>
      <c r="H15" s="16"/>
      <c r="I15" s="20">
        <f>SUM(I13:I14)</f>
        <v>0</v>
      </c>
      <c r="J15" s="16"/>
      <c r="K15" s="20">
        <f>SUM(K13:K14)</f>
        <v>-17442814</v>
      </c>
      <c r="L15" s="16"/>
      <c r="M15" s="20">
        <f>SUM(M13:M14)</f>
        <v>-17442814</v>
      </c>
      <c r="N15" s="16"/>
      <c r="O15" s="20">
        <f>SUM(O13:O14)</f>
        <v>-6665588</v>
      </c>
      <c r="P15" s="18"/>
      <c r="Q15" s="20">
        <f>SUM(Q13:Q14)</f>
        <v>-24108402</v>
      </c>
    </row>
    <row r="16" spans="1:17" ht="22.5" customHeight="1" thickBot="1" x14ac:dyDescent="0.25">
      <c r="A16" s="3" t="s">
        <v>148</v>
      </c>
      <c r="D16" s="16"/>
      <c r="E16" s="6">
        <f>SUM(E12,E15:E15)</f>
        <v>480847012</v>
      </c>
      <c r="F16" s="16"/>
      <c r="G16" s="6">
        <f>SUM(G12,G15:G15)</f>
        <v>312103098</v>
      </c>
      <c r="H16" s="16"/>
      <c r="I16" s="6">
        <f>SUM(I12,I15:I15)</f>
        <v>37676876</v>
      </c>
      <c r="J16" s="16"/>
      <c r="K16" s="6">
        <f>SUM(K12,K15:K15)</f>
        <v>104943101</v>
      </c>
      <c r="L16" s="15"/>
      <c r="M16" s="6">
        <f>SUM(M12,M15:M15)</f>
        <v>935570087</v>
      </c>
      <c r="N16" s="15"/>
      <c r="O16" s="6">
        <f>SUM(O12,O15:O15)</f>
        <v>9346468</v>
      </c>
      <c r="P16" s="15"/>
      <c r="Q16" s="88">
        <f>SUM(Q12,Q15:Q15)</f>
        <v>944916555</v>
      </c>
    </row>
    <row r="17" spans="1:17" ht="22.5" customHeight="1" thickTop="1" x14ac:dyDescent="0.2">
      <c r="A17" s="3"/>
      <c r="D17" s="16"/>
      <c r="E17" s="16"/>
      <c r="F17" s="16"/>
      <c r="G17" s="16"/>
      <c r="H17" s="16"/>
      <c r="I17" s="16"/>
      <c r="J17" s="16"/>
      <c r="K17" s="16"/>
      <c r="L17" s="15"/>
      <c r="M17" s="16"/>
      <c r="N17" s="15"/>
      <c r="O17" s="16"/>
      <c r="P17" s="15"/>
      <c r="Q17" s="87"/>
    </row>
    <row r="18" spans="1:17" ht="22.5" customHeight="1" x14ac:dyDescent="0.2">
      <c r="A18" s="3" t="s">
        <v>171</v>
      </c>
      <c r="D18" s="16"/>
      <c r="E18" s="15">
        <f>SUM(E16)</f>
        <v>480847012</v>
      </c>
      <c r="F18" s="15"/>
      <c r="G18" s="15">
        <f>SUM(G16)</f>
        <v>312103098</v>
      </c>
      <c r="H18" s="15"/>
      <c r="I18" s="15">
        <f>SUM(I16)</f>
        <v>37676876</v>
      </c>
      <c r="J18" s="15"/>
      <c r="K18" s="15">
        <f>SUM(K16)</f>
        <v>104943101</v>
      </c>
      <c r="L18" s="15"/>
      <c r="M18" s="15">
        <f t="shared" ref="M18:M20" si="2">SUM(E18:K18)</f>
        <v>935570087</v>
      </c>
      <c r="N18" s="15"/>
      <c r="O18" s="15">
        <f>SUM(O16)</f>
        <v>9346468</v>
      </c>
      <c r="P18" s="15"/>
      <c r="Q18" s="15">
        <f>SUM(Q16)</f>
        <v>944916555</v>
      </c>
    </row>
    <row r="19" spans="1:17" ht="22.5" customHeight="1" x14ac:dyDescent="0.2">
      <c r="A19" s="4" t="s">
        <v>197</v>
      </c>
      <c r="C19" s="19"/>
      <c r="D19" s="19"/>
      <c r="E19" s="20">
        <v>0</v>
      </c>
      <c r="F19" s="16"/>
      <c r="G19" s="20">
        <v>0</v>
      </c>
      <c r="H19" s="16"/>
      <c r="I19" s="20">
        <v>0</v>
      </c>
      <c r="J19" s="16"/>
      <c r="K19" s="20">
        <f>PL!E38</f>
        <v>17212984</v>
      </c>
      <c r="L19" s="16"/>
      <c r="M19" s="18">
        <f t="shared" si="2"/>
        <v>17212984</v>
      </c>
      <c r="N19" s="16"/>
      <c r="O19" s="20">
        <f>PL!E39</f>
        <v>-9346468</v>
      </c>
      <c r="P19" s="20"/>
      <c r="Q19" s="20">
        <f>SUM(M19:O19)</f>
        <v>7866516</v>
      </c>
    </row>
    <row r="20" spans="1:17" ht="22.5" customHeight="1" x14ac:dyDescent="0.2">
      <c r="A20" s="4" t="s">
        <v>94</v>
      </c>
      <c r="C20" s="19"/>
      <c r="D20" s="19"/>
      <c r="E20" s="21">
        <v>0</v>
      </c>
      <c r="F20" s="15"/>
      <c r="G20" s="21">
        <v>0</v>
      </c>
      <c r="H20" s="15"/>
      <c r="I20" s="21">
        <v>0</v>
      </c>
      <c r="J20" s="15"/>
      <c r="K20" s="21">
        <v>0</v>
      </c>
      <c r="L20" s="15"/>
      <c r="M20" s="21">
        <f t="shared" si="2"/>
        <v>0</v>
      </c>
      <c r="N20" s="15"/>
      <c r="O20" s="21">
        <v>0</v>
      </c>
      <c r="P20" s="20"/>
      <c r="Q20" s="21">
        <f>SUM(M20:O20)</f>
        <v>0</v>
      </c>
    </row>
    <row r="21" spans="1:17" ht="22.5" customHeight="1" x14ac:dyDescent="0.2">
      <c r="A21" s="4" t="s">
        <v>95</v>
      </c>
      <c r="C21" s="19"/>
      <c r="D21" s="19"/>
      <c r="E21" s="20">
        <f>SUM(E19:E20)</f>
        <v>0</v>
      </c>
      <c r="F21" s="16"/>
      <c r="G21" s="20">
        <f>SUM(G19:G20)</f>
        <v>0</v>
      </c>
      <c r="H21" s="16"/>
      <c r="I21" s="20">
        <f>SUM(I19:I20)</f>
        <v>0</v>
      </c>
      <c r="J21" s="16"/>
      <c r="K21" s="20">
        <f>SUM(K19:K20)</f>
        <v>17212984</v>
      </c>
      <c r="L21" s="16"/>
      <c r="M21" s="20">
        <f>SUM(M19:M20)</f>
        <v>17212984</v>
      </c>
      <c r="N21" s="16"/>
      <c r="O21" s="20">
        <f>SUM(O19:O20)</f>
        <v>-9346468</v>
      </c>
      <c r="P21" s="18"/>
      <c r="Q21" s="20">
        <f>SUM(Q19:Q20)</f>
        <v>7866516</v>
      </c>
    </row>
    <row r="22" spans="1:17" ht="22.5" customHeight="1" x14ac:dyDescent="0.2">
      <c r="A22" s="4" t="s">
        <v>178</v>
      </c>
      <c r="C22" s="19"/>
      <c r="D22" s="19"/>
      <c r="E22" s="20">
        <v>312960278</v>
      </c>
      <c r="F22" s="16"/>
      <c r="G22" s="20">
        <v>17390341</v>
      </c>
      <c r="H22" s="16"/>
      <c r="I22" s="20">
        <v>0</v>
      </c>
      <c r="J22" s="16"/>
      <c r="K22" s="20">
        <v>0</v>
      </c>
      <c r="L22" s="16"/>
      <c r="M22" s="15">
        <f>SUM(E22:K22)</f>
        <v>330350619</v>
      </c>
      <c r="N22" s="16"/>
      <c r="O22" s="20">
        <v>0</v>
      </c>
      <c r="P22" s="18"/>
      <c r="Q22" s="20">
        <f>SUM(M22:O22)</f>
        <v>330350619</v>
      </c>
    </row>
    <row r="23" spans="1:17" ht="22.5" customHeight="1" x14ac:dyDescent="0.2">
      <c r="A23" s="4" t="s">
        <v>209</v>
      </c>
      <c r="C23" s="19"/>
      <c r="D23" s="19"/>
      <c r="E23" s="20"/>
      <c r="F23" s="16"/>
      <c r="G23" s="20"/>
      <c r="H23" s="16"/>
      <c r="I23" s="20"/>
      <c r="J23" s="16"/>
      <c r="K23" s="20"/>
      <c r="L23" s="16"/>
      <c r="M23" s="15"/>
      <c r="N23" s="16"/>
      <c r="O23" s="20"/>
      <c r="P23" s="18"/>
      <c r="Q23" s="20"/>
    </row>
    <row r="24" spans="1:17" ht="22.5" customHeight="1" x14ac:dyDescent="0.2">
      <c r="A24" s="4" t="s">
        <v>208</v>
      </c>
      <c r="C24" s="19"/>
      <c r="D24" s="19"/>
      <c r="E24" s="20">
        <v>0</v>
      </c>
      <c r="F24" s="16"/>
      <c r="G24" s="20">
        <v>0</v>
      </c>
      <c r="H24" s="16"/>
      <c r="I24" s="20">
        <v>860649</v>
      </c>
      <c r="J24" s="16"/>
      <c r="K24" s="20">
        <v>-860649</v>
      </c>
      <c r="L24" s="16"/>
      <c r="M24" s="21">
        <f t="shared" ref="M24" si="3">SUM(E24:K24)</f>
        <v>0</v>
      </c>
      <c r="N24" s="16"/>
      <c r="O24" s="21">
        <v>0</v>
      </c>
      <c r="P24" s="18"/>
      <c r="Q24" s="20">
        <f t="shared" ref="Q24" si="4">SUM(M24:O24)</f>
        <v>0</v>
      </c>
    </row>
    <row r="25" spans="1:17" ht="22.5" customHeight="1" thickBot="1" x14ac:dyDescent="0.25">
      <c r="A25" s="3" t="s">
        <v>172</v>
      </c>
      <c r="D25" s="16"/>
      <c r="E25" s="6">
        <f>SUM(E18,E21:E24)</f>
        <v>793807290</v>
      </c>
      <c r="F25" s="16"/>
      <c r="G25" s="6">
        <f>SUM(G18,G21:G24)</f>
        <v>329493439</v>
      </c>
      <c r="H25" s="16"/>
      <c r="I25" s="6">
        <f>SUM(I18,I21:I24)</f>
        <v>38537525</v>
      </c>
      <c r="J25" s="16"/>
      <c r="K25" s="6">
        <f>SUM(K18,K21:K24)</f>
        <v>121295436</v>
      </c>
      <c r="L25" s="15"/>
      <c r="M25" s="96">
        <f>SUM(M18,M21:M24)</f>
        <v>1283133690</v>
      </c>
      <c r="N25" s="15"/>
      <c r="O25" s="96">
        <f>SUM(O18,O21:O24)</f>
        <v>0</v>
      </c>
      <c r="P25" s="15"/>
      <c r="Q25" s="6">
        <f>SUM(Q18,Q21:Q24)</f>
        <v>1283133690</v>
      </c>
    </row>
    <row r="26" spans="1:17" ht="22.5" customHeight="1" thickTop="1" x14ac:dyDescent="0.2">
      <c r="A26" s="3"/>
      <c r="D26" s="16"/>
      <c r="E26" s="16">
        <f>E16-BS!I66</f>
        <v>0</v>
      </c>
      <c r="F26" s="16"/>
      <c r="G26" s="16">
        <f>G16-BS!I67</f>
        <v>0</v>
      </c>
      <c r="H26" s="16"/>
      <c r="I26" s="16">
        <f>I16-BS!I69</f>
        <v>0</v>
      </c>
      <c r="J26" s="16"/>
      <c r="K26" s="16">
        <f>K16-BS!E70</f>
        <v>0</v>
      </c>
      <c r="L26" s="15"/>
      <c r="M26" s="16">
        <f>M16-BS!E71</f>
        <v>0</v>
      </c>
      <c r="N26" s="15"/>
      <c r="O26" s="16">
        <f>SUM(O16-BS!E72)</f>
        <v>0</v>
      </c>
      <c r="P26" s="15"/>
      <c r="Q26" s="16">
        <f>Q16-BS!E73</f>
        <v>0</v>
      </c>
    </row>
    <row r="27" spans="1:17" ht="22.5" customHeight="1" x14ac:dyDescent="0.2">
      <c r="A27" s="3"/>
      <c r="D27" s="16"/>
      <c r="E27" s="16"/>
      <c r="F27" s="16"/>
      <c r="G27" s="16"/>
      <c r="H27" s="16"/>
      <c r="I27" s="16"/>
      <c r="J27" s="16"/>
      <c r="K27" s="16"/>
      <c r="L27" s="15"/>
      <c r="M27" s="16"/>
      <c r="N27" s="15"/>
      <c r="O27" s="16"/>
      <c r="P27" s="15"/>
      <c r="Q27" s="16"/>
    </row>
    <row r="28" spans="1:17" ht="22.5" customHeight="1" x14ac:dyDescent="0.2">
      <c r="A28" s="3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>
        <f>Company!N21</f>
        <v>0</v>
      </c>
      <c r="O28" s="16"/>
      <c r="P28" s="16"/>
      <c r="Q28" s="16"/>
    </row>
    <row r="29" spans="1:17" ht="22.5" customHeight="1" x14ac:dyDescent="0.2">
      <c r="A29" s="4" t="s">
        <v>11</v>
      </c>
    </row>
  </sheetData>
  <mergeCells count="3">
    <mergeCell ref="I10:K10"/>
    <mergeCell ref="E5:Q5"/>
    <mergeCell ref="E6:M6"/>
  </mergeCells>
  <pageMargins left="0.78740157480314998" right="0.196850393700787" top="0.98425196850393704" bottom="0.39370078740157499" header="0.196850393700787" footer="0.196850393700787"/>
  <pageSetup paperSize="9" scale="60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4"/>
  <sheetViews>
    <sheetView showGridLines="0" topLeftCell="A10" zoomScaleNormal="100" zoomScaleSheetLayoutView="85" workbookViewId="0">
      <selection activeCell="I21" sqref="I21"/>
    </sheetView>
  </sheetViews>
  <sheetFormatPr defaultColWidth="9.140625" defaultRowHeight="23.25" x14ac:dyDescent="0.2"/>
  <cols>
    <col min="1" max="1" width="12.85546875" style="11" customWidth="1"/>
    <col min="2" max="3" width="9.85546875" style="11" customWidth="1"/>
    <col min="4" max="4" width="1.5703125" style="22" customWidth="1"/>
    <col min="5" max="5" width="17.7109375" style="11" customWidth="1"/>
    <col min="6" max="6" width="1.7109375" style="11" customWidth="1"/>
    <col min="7" max="7" width="15.140625" style="11" customWidth="1"/>
    <col min="8" max="8" width="1.7109375" style="11" customWidth="1"/>
    <col min="9" max="9" width="13.7109375" style="11" customWidth="1"/>
    <col min="10" max="10" width="1.7109375" style="11" customWidth="1"/>
    <col min="11" max="11" width="14.7109375" style="11" customWidth="1"/>
    <col min="12" max="12" width="1.7109375" style="11" customWidth="1"/>
    <col min="13" max="13" width="14.5703125" style="11" customWidth="1"/>
    <col min="14" max="16384" width="9.140625" style="11"/>
  </cols>
  <sheetData>
    <row r="1" spans="1:14" ht="22.5" customHeight="1" x14ac:dyDescent="0.2">
      <c r="A1" s="9" t="s">
        <v>107</v>
      </c>
      <c r="B1" s="1"/>
      <c r="C1" s="1"/>
      <c r="D1" s="10"/>
      <c r="E1" s="1"/>
      <c r="F1" s="1"/>
      <c r="G1" s="1"/>
      <c r="H1" s="1"/>
      <c r="I1" s="1"/>
      <c r="J1" s="1"/>
      <c r="K1" s="1"/>
      <c r="L1" s="1"/>
      <c r="M1" s="1"/>
    </row>
    <row r="2" spans="1:14" ht="22.5" customHeight="1" x14ac:dyDescent="0.2">
      <c r="A2" s="1" t="s">
        <v>167</v>
      </c>
      <c r="B2" s="1"/>
      <c r="C2" s="1"/>
      <c r="D2" s="10"/>
      <c r="E2" s="1"/>
      <c r="F2" s="1"/>
      <c r="G2" s="1"/>
      <c r="H2" s="1"/>
      <c r="I2" s="1"/>
      <c r="J2" s="1"/>
      <c r="K2" s="1"/>
      <c r="L2" s="1"/>
      <c r="M2" s="1"/>
    </row>
    <row r="3" spans="1:14" ht="22.5" customHeight="1" x14ac:dyDescent="0.2">
      <c r="A3" s="1" t="s">
        <v>170</v>
      </c>
      <c r="B3" s="1"/>
      <c r="C3" s="1"/>
      <c r="D3" s="10"/>
      <c r="E3" s="1"/>
      <c r="F3" s="1"/>
      <c r="G3" s="1"/>
      <c r="H3" s="1"/>
      <c r="I3" s="1"/>
      <c r="J3" s="1"/>
      <c r="K3" s="1"/>
      <c r="L3" s="1"/>
      <c r="M3" s="1"/>
    </row>
    <row r="4" spans="1:14" ht="22.5" customHeight="1" x14ac:dyDescent="0.2">
      <c r="B4" s="12"/>
      <c r="C4" s="12"/>
      <c r="D4" s="13"/>
      <c r="E4" s="12"/>
      <c r="F4" s="12"/>
      <c r="G4" s="12"/>
      <c r="H4" s="12"/>
      <c r="I4" s="12"/>
      <c r="J4" s="12"/>
      <c r="K4" s="12"/>
      <c r="L4" s="12"/>
      <c r="M4" s="14" t="s">
        <v>93</v>
      </c>
    </row>
    <row r="5" spans="1:14" ht="22.5" customHeight="1" x14ac:dyDescent="0.2">
      <c r="B5" s="12"/>
      <c r="C5" s="12"/>
      <c r="D5" s="13"/>
      <c r="E5" s="101" t="s">
        <v>106</v>
      </c>
      <c r="F5" s="101"/>
      <c r="G5" s="101"/>
      <c r="H5" s="101"/>
      <c r="I5" s="101"/>
      <c r="J5" s="101"/>
      <c r="K5" s="101"/>
      <c r="L5" s="101"/>
      <c r="M5" s="101"/>
    </row>
    <row r="6" spans="1:14" s="15" customFormat="1" ht="22.5" customHeight="1" x14ac:dyDescent="0.2">
      <c r="E6" s="16" t="s">
        <v>22</v>
      </c>
      <c r="G6" s="15" t="s">
        <v>50</v>
      </c>
      <c r="I6" s="100" t="s">
        <v>25</v>
      </c>
      <c r="J6" s="100"/>
      <c r="K6" s="100"/>
      <c r="L6" s="16"/>
      <c r="M6" s="15" t="s">
        <v>67</v>
      </c>
    </row>
    <row r="7" spans="1:14" s="15" customFormat="1" ht="22.5" customHeight="1" x14ac:dyDescent="0.2">
      <c r="D7" s="16"/>
      <c r="E7" s="17" t="s">
        <v>51</v>
      </c>
      <c r="G7" s="17" t="s">
        <v>52</v>
      </c>
      <c r="I7" s="17" t="s">
        <v>53</v>
      </c>
      <c r="K7" s="17" t="s">
        <v>54</v>
      </c>
      <c r="M7" s="17" t="s">
        <v>68</v>
      </c>
    </row>
    <row r="8" spans="1:14" ht="22.5" customHeight="1" x14ac:dyDescent="0.2">
      <c r="A8" s="3" t="s">
        <v>147</v>
      </c>
      <c r="D8" s="16"/>
      <c r="E8" s="15">
        <v>480847012</v>
      </c>
      <c r="F8" s="15"/>
      <c r="G8" s="18">
        <v>312103098</v>
      </c>
      <c r="H8" s="15"/>
      <c r="I8" s="15">
        <v>37676876</v>
      </c>
      <c r="J8" s="15"/>
      <c r="K8" s="15">
        <v>122385915</v>
      </c>
      <c r="L8" s="15"/>
      <c r="M8" s="15">
        <f>SUM(E8:K8)</f>
        <v>953012901</v>
      </c>
    </row>
    <row r="9" spans="1:14" ht="22.5" customHeight="1" x14ac:dyDescent="0.2">
      <c r="A9" s="4" t="s">
        <v>156</v>
      </c>
      <c r="C9" s="19"/>
      <c r="D9" s="19"/>
      <c r="E9" s="20">
        <v>0</v>
      </c>
      <c r="F9" s="16"/>
      <c r="G9" s="20">
        <v>0</v>
      </c>
      <c r="H9" s="16"/>
      <c r="I9" s="20">
        <v>0</v>
      </c>
      <c r="J9" s="16"/>
      <c r="K9" s="16">
        <f>PL!K31</f>
        <v>-17442814</v>
      </c>
      <c r="L9" s="16"/>
      <c r="M9" s="16">
        <f>SUM(E9:K9)</f>
        <v>-17442814</v>
      </c>
    </row>
    <row r="10" spans="1:14" ht="22.5" customHeight="1" x14ac:dyDescent="0.2">
      <c r="A10" s="4" t="s">
        <v>94</v>
      </c>
      <c r="C10" s="19"/>
      <c r="D10" s="19"/>
      <c r="E10" s="21">
        <v>0</v>
      </c>
      <c r="F10" s="16"/>
      <c r="G10" s="21">
        <v>0</v>
      </c>
      <c r="H10" s="16"/>
      <c r="I10" s="21">
        <v>0</v>
      </c>
      <c r="J10" s="16"/>
      <c r="K10" s="21">
        <v>0</v>
      </c>
      <c r="L10" s="16"/>
      <c r="M10" s="21">
        <f>SUM(E10:K10)</f>
        <v>0</v>
      </c>
    </row>
    <row r="11" spans="1:14" ht="22.5" customHeight="1" x14ac:dyDescent="0.2">
      <c r="A11" s="4" t="s">
        <v>95</v>
      </c>
      <c r="C11" s="19"/>
      <c r="D11" s="19"/>
      <c r="E11" s="20">
        <f>SUM(E9:E9)</f>
        <v>0</v>
      </c>
      <c r="F11" s="16"/>
      <c r="G11" s="20">
        <f>SUM(G9:G9)</f>
        <v>0</v>
      </c>
      <c r="H11" s="20"/>
      <c r="I11" s="20">
        <f>SUM(I9:I9)</f>
        <v>0</v>
      </c>
      <c r="J11" s="20"/>
      <c r="K11" s="20">
        <f>SUM(K9:K9)</f>
        <v>-17442814</v>
      </c>
      <c r="L11" s="20"/>
      <c r="M11" s="20">
        <f>SUM(M9:M9)</f>
        <v>-17442814</v>
      </c>
    </row>
    <row r="12" spans="1:14" ht="22.5" customHeight="1" thickBot="1" x14ac:dyDescent="0.25">
      <c r="A12" s="3" t="s">
        <v>148</v>
      </c>
      <c r="D12" s="16"/>
      <c r="E12" s="6">
        <f>SUM(E8:E8,E11:E11)</f>
        <v>480847012</v>
      </c>
      <c r="F12" s="16"/>
      <c r="G12" s="6">
        <f>SUM(G8:G8,G11:G11)</f>
        <v>312103098</v>
      </c>
      <c r="H12" s="16"/>
      <c r="I12" s="6">
        <f>SUM(I8:I8,I11:I11)</f>
        <v>37676876</v>
      </c>
      <c r="J12" s="16"/>
      <c r="K12" s="6">
        <f>SUM(K8:K8,K11:K11)</f>
        <v>104943101</v>
      </c>
      <c r="L12" s="15"/>
      <c r="M12" s="6">
        <f>SUM(M8:M8,M11:M11)</f>
        <v>935570087</v>
      </c>
    </row>
    <row r="13" spans="1:14" ht="22.5" customHeight="1" thickTop="1" x14ac:dyDescent="0.2">
      <c r="A13" s="3"/>
      <c r="D13" s="16"/>
      <c r="E13" s="16"/>
      <c r="F13" s="16"/>
      <c r="G13" s="16"/>
      <c r="H13" s="16"/>
      <c r="I13" s="16"/>
      <c r="J13" s="16"/>
      <c r="K13" s="16"/>
      <c r="L13" s="15"/>
      <c r="M13" s="16"/>
    </row>
    <row r="14" spans="1:14" ht="22.5" customHeight="1" x14ac:dyDescent="0.2">
      <c r="A14" s="3" t="s">
        <v>171</v>
      </c>
      <c r="D14" s="16"/>
      <c r="E14" s="15">
        <f>E12</f>
        <v>480847012</v>
      </c>
      <c r="F14" s="15"/>
      <c r="G14" s="15">
        <f>G12</f>
        <v>312103098</v>
      </c>
      <c r="H14" s="15"/>
      <c r="I14" s="15">
        <f>I12</f>
        <v>37676876</v>
      </c>
      <c r="J14" s="15"/>
      <c r="K14" s="15">
        <f>K12</f>
        <v>104943101</v>
      </c>
      <c r="L14" s="15"/>
      <c r="M14" s="15">
        <f>SUM(E14:K14)</f>
        <v>935570087</v>
      </c>
    </row>
    <row r="15" spans="1:14" ht="22.5" customHeight="1" x14ac:dyDescent="0.2">
      <c r="A15" s="4" t="s">
        <v>200</v>
      </c>
      <c r="C15" s="19"/>
      <c r="D15" s="19"/>
      <c r="E15" s="20">
        <v>0</v>
      </c>
      <c r="F15" s="16"/>
      <c r="G15" s="20">
        <v>0</v>
      </c>
      <c r="H15" s="16"/>
      <c r="I15" s="20">
        <v>0</v>
      </c>
      <c r="J15" s="16"/>
      <c r="K15" s="20">
        <f>PL!I31</f>
        <v>17212984</v>
      </c>
      <c r="L15" s="16"/>
      <c r="M15" s="20">
        <f>SUM(E15:K15)</f>
        <v>17212984</v>
      </c>
    </row>
    <row r="16" spans="1:14" ht="22.5" customHeight="1" x14ac:dyDescent="0.2">
      <c r="A16" s="4" t="s">
        <v>94</v>
      </c>
      <c r="C16" s="19"/>
      <c r="D16" s="19"/>
      <c r="E16" s="21">
        <v>0</v>
      </c>
      <c r="F16" s="15"/>
      <c r="G16" s="21">
        <v>0</v>
      </c>
      <c r="H16" s="15"/>
      <c r="I16" s="21">
        <v>0</v>
      </c>
      <c r="J16" s="15"/>
      <c r="K16" s="21">
        <v>0</v>
      </c>
      <c r="L16" s="15"/>
      <c r="M16" s="21">
        <f>SUM(E16:K16)</f>
        <v>0</v>
      </c>
      <c r="N16" s="15"/>
    </row>
    <row r="17" spans="1:13" ht="22.5" customHeight="1" x14ac:dyDescent="0.2">
      <c r="A17" s="4" t="s">
        <v>95</v>
      </c>
      <c r="C17" s="19"/>
      <c r="D17" s="19"/>
      <c r="E17" s="20">
        <f>SUM(E15:E16)</f>
        <v>0</v>
      </c>
      <c r="F17" s="16"/>
      <c r="G17" s="20">
        <f>SUM(G15:G16)</f>
        <v>0</v>
      </c>
      <c r="H17" s="16"/>
      <c r="I17" s="20">
        <f>SUM(I15:I16)</f>
        <v>0</v>
      </c>
      <c r="J17" s="16"/>
      <c r="K17" s="20">
        <f>SUM(K15:K16)</f>
        <v>17212984</v>
      </c>
      <c r="L17" s="16"/>
      <c r="M17" s="20">
        <f>SUM(M15:M16)</f>
        <v>17212984</v>
      </c>
    </row>
    <row r="18" spans="1:13" ht="22.5" customHeight="1" x14ac:dyDescent="0.2">
      <c r="A18" s="4" t="s">
        <v>178</v>
      </c>
      <c r="C18" s="19"/>
      <c r="D18" s="19"/>
      <c r="E18" s="20">
        <v>312960278</v>
      </c>
      <c r="F18" s="16"/>
      <c r="G18" s="20">
        <v>17390341</v>
      </c>
      <c r="H18" s="16"/>
      <c r="I18" s="20">
        <v>0</v>
      </c>
      <c r="J18" s="16"/>
      <c r="K18" s="20">
        <v>0</v>
      </c>
      <c r="L18" s="16"/>
      <c r="M18" s="20">
        <f>SUM(E18:K18)</f>
        <v>330350619</v>
      </c>
    </row>
    <row r="19" spans="1:13" ht="22.5" customHeight="1" x14ac:dyDescent="0.2">
      <c r="A19" s="4" t="s">
        <v>209</v>
      </c>
      <c r="C19" s="19"/>
      <c r="D19" s="19"/>
      <c r="E19" s="20"/>
      <c r="F19" s="16"/>
      <c r="G19" s="20"/>
      <c r="H19" s="16"/>
      <c r="I19" s="20"/>
      <c r="J19" s="16"/>
      <c r="K19" s="20"/>
      <c r="L19" s="16"/>
      <c r="M19" s="20"/>
    </row>
    <row r="20" spans="1:13" ht="22.5" customHeight="1" x14ac:dyDescent="0.2">
      <c r="A20" s="4" t="s">
        <v>208</v>
      </c>
      <c r="C20" s="19"/>
      <c r="D20" s="19"/>
      <c r="E20" s="20">
        <v>0</v>
      </c>
      <c r="F20" s="16"/>
      <c r="G20" s="20">
        <v>0</v>
      </c>
      <c r="H20" s="16"/>
      <c r="I20" s="20">
        <v>860649</v>
      </c>
      <c r="J20" s="16"/>
      <c r="K20" s="20">
        <v>-860649</v>
      </c>
      <c r="L20" s="16"/>
      <c r="M20" s="20">
        <f>SUM(E20:K20)</f>
        <v>0</v>
      </c>
    </row>
    <row r="21" spans="1:13" ht="22.5" customHeight="1" thickBot="1" x14ac:dyDescent="0.25">
      <c r="A21" s="3" t="s">
        <v>172</v>
      </c>
      <c r="D21" s="16"/>
      <c r="E21" s="6">
        <f>SUM(E14,E17:E20)</f>
        <v>793807290</v>
      </c>
      <c r="F21" s="16"/>
      <c r="G21" s="6">
        <f>SUM(G14,G17:G20)</f>
        <v>329493439</v>
      </c>
      <c r="H21" s="16"/>
      <c r="I21" s="6">
        <f>SUM(I14,I17:I20)</f>
        <v>38537525</v>
      </c>
      <c r="J21" s="16"/>
      <c r="K21" s="6">
        <f>SUM(K14,K17:K20)</f>
        <v>121295436</v>
      </c>
      <c r="L21" s="15"/>
      <c r="M21" s="6">
        <f>SUM(M14,M17:M20)</f>
        <v>1283133690</v>
      </c>
    </row>
    <row r="22" spans="1:13" ht="22.5" customHeight="1" thickTop="1" x14ac:dyDescent="0.2">
      <c r="A22" s="3"/>
      <c r="D22" s="16"/>
      <c r="E22" s="16">
        <f>E14-BS!I66</f>
        <v>0</v>
      </c>
      <c r="F22" s="16"/>
      <c r="G22" s="16">
        <f>G14-BS!I67</f>
        <v>0</v>
      </c>
      <c r="H22" s="16"/>
      <c r="I22" s="16">
        <f>I14-BS!I69</f>
        <v>0</v>
      </c>
      <c r="J22" s="16"/>
      <c r="K22" s="16">
        <f>K12-BS!I70</f>
        <v>0</v>
      </c>
      <c r="L22" s="15"/>
      <c r="M22" s="16">
        <f>M14-BS!I73</f>
        <v>0</v>
      </c>
    </row>
    <row r="23" spans="1:13" ht="22.5" customHeight="1" x14ac:dyDescent="0.2">
      <c r="A23" s="3"/>
      <c r="D23" s="16"/>
      <c r="E23" s="16">
        <f>E21-BS!G66</f>
        <v>0</v>
      </c>
      <c r="F23" s="16"/>
      <c r="G23" s="16">
        <f>G21-BS!G67</f>
        <v>0</v>
      </c>
      <c r="H23" s="16"/>
      <c r="I23" s="16">
        <f>I21-BS!G69</f>
        <v>0</v>
      </c>
      <c r="J23" s="16"/>
      <c r="K23" s="16">
        <f>K21-BS!G70</f>
        <v>0</v>
      </c>
      <c r="L23" s="15"/>
      <c r="M23" s="16">
        <f>M21-BS!G73</f>
        <v>0</v>
      </c>
    </row>
    <row r="24" spans="1:13" ht="22.5" customHeight="1" x14ac:dyDescent="0.2">
      <c r="A24" s="4" t="s">
        <v>11</v>
      </c>
    </row>
  </sheetData>
  <mergeCells count="2">
    <mergeCell ref="E5:M5"/>
    <mergeCell ref="I6:K6"/>
  </mergeCells>
  <pageMargins left="0.78740157480314998" right="0.196850393700787" top="0.98425196850393704" bottom="0.39370078740157499" header="0.196850393700787" footer="0.196850393700787"/>
  <pageSetup paperSize="9" scale="78" fitToWidth="0" fitToHeight="0" orientation="portrait" r:id="rId1"/>
  <ignoredErrors>
    <ignoredError sqref="M1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1"/>
  <sheetViews>
    <sheetView showGridLines="0" tabSelected="1" view="pageBreakPreview" topLeftCell="A70" zoomScale="80" zoomScaleNormal="80" zoomScaleSheetLayoutView="80" workbookViewId="0">
      <selection activeCell="E81" sqref="E81"/>
    </sheetView>
  </sheetViews>
  <sheetFormatPr defaultColWidth="10.7109375" defaultRowHeight="24" customHeight="1" x14ac:dyDescent="0.2"/>
  <cols>
    <col min="1" max="1" width="51.42578125" style="4" customWidth="1"/>
    <col min="2" max="2" width="1.5703125" style="11" customWidth="1"/>
    <col min="3" max="3" width="10.42578125" style="4" customWidth="1"/>
    <col min="4" max="4" width="1.7109375" style="4" customWidth="1"/>
    <col min="5" max="5" width="15.5703125" style="4" customWidth="1"/>
    <col min="6" max="6" width="1.5703125" style="11" customWidth="1"/>
    <col min="7" max="7" width="15.5703125" style="11" customWidth="1"/>
    <col min="8" max="8" width="1.5703125" style="11" customWidth="1"/>
    <col min="9" max="9" width="15.5703125" style="11" customWidth="1"/>
    <col min="10" max="10" width="1.5703125" style="11" customWidth="1"/>
    <col min="11" max="11" width="15.5703125" style="11" customWidth="1"/>
    <col min="12" max="12" width="1.7109375" style="11" customWidth="1"/>
    <col min="13" max="13" width="10.7109375" style="11"/>
    <col min="14" max="14" width="11.28515625" style="11" bestFit="1" customWidth="1"/>
    <col min="15" max="15" width="12.28515625" style="11" bestFit="1" customWidth="1"/>
    <col min="16" max="16384" width="10.7109375" style="11"/>
  </cols>
  <sheetData>
    <row r="1" spans="1:11" ht="23.25" x14ac:dyDescent="0.2">
      <c r="A1" s="9" t="s">
        <v>107</v>
      </c>
      <c r="B1" s="27"/>
      <c r="C1" s="26"/>
      <c r="D1" s="26"/>
      <c r="E1" s="26"/>
      <c r="F1" s="27"/>
      <c r="G1" s="27"/>
      <c r="H1" s="28"/>
      <c r="I1" s="27"/>
      <c r="J1" s="27"/>
      <c r="K1" s="27"/>
    </row>
    <row r="2" spans="1:11" ht="23.25" x14ac:dyDescent="0.2">
      <c r="A2" s="54" t="s">
        <v>36</v>
      </c>
      <c r="B2" s="25"/>
      <c r="C2" s="26"/>
      <c r="D2" s="26"/>
      <c r="E2" s="26"/>
      <c r="F2" s="27"/>
      <c r="G2" s="27"/>
      <c r="H2" s="28"/>
      <c r="I2" s="27"/>
      <c r="J2" s="27"/>
      <c r="K2" s="27"/>
    </row>
    <row r="3" spans="1:11" ht="23.25" x14ac:dyDescent="0.2">
      <c r="A3" s="1" t="s">
        <v>170</v>
      </c>
      <c r="B3" s="25"/>
      <c r="C3" s="26"/>
      <c r="D3" s="26"/>
      <c r="E3" s="26"/>
      <c r="F3" s="27"/>
      <c r="G3" s="27"/>
      <c r="H3" s="28"/>
      <c r="I3" s="27"/>
      <c r="J3" s="27"/>
      <c r="K3" s="27"/>
    </row>
    <row r="4" spans="1:11" ht="23.25" x14ac:dyDescent="0.2">
      <c r="A4" s="28"/>
      <c r="B4" s="25"/>
      <c r="C4" s="26"/>
      <c r="D4" s="26"/>
      <c r="E4" s="26"/>
      <c r="F4" s="27"/>
      <c r="G4" s="25"/>
      <c r="H4" s="28"/>
      <c r="I4" s="25"/>
      <c r="J4" s="27"/>
      <c r="K4" s="31" t="s">
        <v>91</v>
      </c>
    </row>
    <row r="5" spans="1:11" ht="23.25" x14ac:dyDescent="0.2">
      <c r="A5" s="29"/>
      <c r="B5" s="29"/>
      <c r="C5" s="29"/>
      <c r="D5" s="29"/>
      <c r="E5" s="99" t="s">
        <v>104</v>
      </c>
      <c r="F5" s="99"/>
      <c r="G5" s="99"/>
      <c r="H5" s="81"/>
      <c r="I5" s="99" t="s">
        <v>106</v>
      </c>
      <c r="J5" s="99"/>
      <c r="K5" s="99"/>
    </row>
    <row r="6" spans="1:11" ht="19.5" customHeight="1" x14ac:dyDescent="0.2">
      <c r="C6" s="32"/>
      <c r="D6" s="32"/>
      <c r="E6" s="61">
        <v>2562</v>
      </c>
      <c r="F6" s="33"/>
      <c r="G6" s="61">
        <v>2561</v>
      </c>
      <c r="I6" s="61">
        <v>2562</v>
      </c>
      <c r="J6" s="33"/>
      <c r="K6" s="61">
        <v>2561</v>
      </c>
    </row>
    <row r="7" spans="1:11" ht="23.25" x14ac:dyDescent="0.2">
      <c r="A7" s="3" t="s">
        <v>37</v>
      </c>
      <c r="B7" s="79"/>
      <c r="C7" s="8"/>
      <c r="D7" s="8"/>
      <c r="E7" s="8"/>
      <c r="G7" s="15"/>
      <c r="I7" s="15"/>
      <c r="J7" s="15"/>
      <c r="K7" s="15"/>
    </row>
    <row r="8" spans="1:11" ht="23.25" x14ac:dyDescent="0.2">
      <c r="A8" s="4" t="s">
        <v>201</v>
      </c>
      <c r="C8" s="8"/>
      <c r="D8" s="8"/>
      <c r="E8" s="48">
        <f>SUM(PL!E29)</f>
        <v>-9198828</v>
      </c>
      <c r="G8" s="48">
        <f>SUM(PL!G29)</f>
        <v>-39364030</v>
      </c>
      <c r="I8" s="48">
        <f>SUM(PL!I29)</f>
        <v>6879937</v>
      </c>
      <c r="J8" s="16"/>
      <c r="K8" s="48">
        <f>SUM(PL!K29)</f>
        <v>-27924573</v>
      </c>
    </row>
    <row r="9" spans="1:11" ht="23.25" x14ac:dyDescent="0.2">
      <c r="A9" s="4" t="s">
        <v>202</v>
      </c>
      <c r="C9" s="8"/>
      <c r="D9" s="8"/>
      <c r="E9" s="8"/>
      <c r="G9" s="8"/>
      <c r="I9" s="15"/>
      <c r="J9" s="15"/>
      <c r="K9" s="15"/>
    </row>
    <row r="10" spans="1:11" ht="23.25" x14ac:dyDescent="0.2">
      <c r="A10" s="4" t="s">
        <v>105</v>
      </c>
      <c r="C10" s="8"/>
      <c r="D10" s="8"/>
      <c r="E10" s="8"/>
      <c r="G10" s="8"/>
      <c r="I10" s="15"/>
      <c r="J10" s="15"/>
      <c r="K10" s="15"/>
    </row>
    <row r="11" spans="1:11" ht="23.25" x14ac:dyDescent="0.2">
      <c r="A11" s="4" t="s">
        <v>152</v>
      </c>
      <c r="C11" s="8"/>
      <c r="D11" s="8"/>
      <c r="E11" s="18">
        <v>181192370</v>
      </c>
      <c r="G11" s="18">
        <v>135210088</v>
      </c>
      <c r="I11" s="18">
        <v>181192370</v>
      </c>
      <c r="J11" s="15"/>
      <c r="K11" s="18">
        <v>135210088</v>
      </c>
    </row>
    <row r="12" spans="1:11" ht="23.25" x14ac:dyDescent="0.2">
      <c r="A12" s="45" t="s">
        <v>38</v>
      </c>
      <c r="C12" s="8"/>
      <c r="D12" s="8"/>
      <c r="E12" s="15">
        <v>113456236</v>
      </c>
      <c r="G12" s="15">
        <v>114506164</v>
      </c>
      <c r="H12" s="18"/>
      <c r="I12" s="18">
        <v>104859047</v>
      </c>
      <c r="J12" s="18"/>
      <c r="K12" s="18">
        <v>108399945</v>
      </c>
    </row>
    <row r="13" spans="1:11" ht="23.25" x14ac:dyDescent="0.2">
      <c r="A13" s="4" t="s">
        <v>179</v>
      </c>
      <c r="C13" s="8"/>
      <c r="D13" s="8"/>
      <c r="E13" s="15">
        <v>-160356</v>
      </c>
      <c r="G13" s="15">
        <v>42429</v>
      </c>
      <c r="H13" s="18"/>
      <c r="I13" s="18">
        <v>-160356</v>
      </c>
      <c r="J13" s="18"/>
      <c r="K13" s="18">
        <v>42429</v>
      </c>
    </row>
    <row r="14" spans="1:11" ht="23.25" x14ac:dyDescent="0.2">
      <c r="A14" s="4" t="s">
        <v>165</v>
      </c>
      <c r="C14" s="8"/>
      <c r="D14" s="8"/>
      <c r="E14" s="15">
        <v>561222</v>
      </c>
      <c r="G14" s="15">
        <v>249253</v>
      </c>
      <c r="H14" s="18"/>
      <c r="I14" s="18">
        <v>561222</v>
      </c>
      <c r="J14" s="18"/>
      <c r="K14" s="18">
        <v>249253</v>
      </c>
    </row>
    <row r="15" spans="1:11" ht="23.25" x14ac:dyDescent="0.2">
      <c r="A15" s="4" t="s">
        <v>162</v>
      </c>
      <c r="C15" s="8"/>
      <c r="D15" s="8"/>
      <c r="E15" s="15">
        <v>5849451</v>
      </c>
      <c r="G15" s="15">
        <v>811929</v>
      </c>
      <c r="H15" s="18"/>
      <c r="I15" s="18">
        <v>5134666</v>
      </c>
      <c r="J15" s="18"/>
      <c r="K15" s="18">
        <v>568671</v>
      </c>
    </row>
    <row r="16" spans="1:11" ht="23.25" x14ac:dyDescent="0.2">
      <c r="A16" s="4" t="s">
        <v>168</v>
      </c>
      <c r="C16" s="8"/>
      <c r="D16" s="8"/>
      <c r="E16" s="15">
        <v>-181223</v>
      </c>
      <c r="G16" s="15">
        <v>3560000</v>
      </c>
      <c r="H16" s="18"/>
      <c r="I16" s="15">
        <v>-181223</v>
      </c>
      <c r="J16" s="18"/>
      <c r="K16" s="15">
        <v>3560000</v>
      </c>
    </row>
    <row r="17" spans="1:11" ht="23.25" x14ac:dyDescent="0.2">
      <c r="A17" s="4" t="s">
        <v>144</v>
      </c>
      <c r="C17" s="8"/>
      <c r="D17" s="8"/>
      <c r="E17" s="18">
        <v>-6074163</v>
      </c>
      <c r="G17" s="18">
        <v>3589693</v>
      </c>
      <c r="H17" s="18"/>
      <c r="I17" s="18">
        <v>-6074163</v>
      </c>
      <c r="J17" s="18"/>
      <c r="K17" s="18">
        <v>3589693</v>
      </c>
    </row>
    <row r="18" spans="1:11" ht="23.25" x14ac:dyDescent="0.2">
      <c r="A18" s="4" t="s">
        <v>145</v>
      </c>
      <c r="C18" s="8"/>
      <c r="D18" s="8"/>
      <c r="E18" s="18">
        <v>0</v>
      </c>
      <c r="G18" s="18">
        <v>0</v>
      </c>
      <c r="H18" s="18"/>
      <c r="I18" s="18">
        <v>14920937</v>
      </c>
      <c r="J18" s="18"/>
      <c r="K18" s="18">
        <v>9998382</v>
      </c>
    </row>
    <row r="19" spans="1:11" ht="23.25" x14ac:dyDescent="0.2">
      <c r="A19" s="4" t="s">
        <v>69</v>
      </c>
      <c r="B19" s="28"/>
      <c r="C19" s="8"/>
      <c r="D19" s="8"/>
      <c r="E19" s="15">
        <v>193295</v>
      </c>
      <c r="G19" s="15">
        <v>100591</v>
      </c>
      <c r="I19" s="15">
        <v>193295</v>
      </c>
      <c r="J19" s="15"/>
      <c r="K19" s="15">
        <v>100591</v>
      </c>
    </row>
    <row r="20" spans="1:11" ht="23.25" x14ac:dyDescent="0.2">
      <c r="A20" s="4" t="s">
        <v>187</v>
      </c>
      <c r="B20" s="28"/>
      <c r="C20" s="8"/>
      <c r="D20" s="8"/>
      <c r="E20" s="15">
        <v>-27302088</v>
      </c>
      <c r="G20" s="18">
        <v>0</v>
      </c>
      <c r="H20" s="18"/>
      <c r="I20" s="18">
        <v>-26701265</v>
      </c>
      <c r="J20" s="18"/>
      <c r="K20" s="18">
        <v>0</v>
      </c>
    </row>
    <row r="21" spans="1:11" ht="23.25" x14ac:dyDescent="0.2">
      <c r="A21" s="4" t="s">
        <v>163</v>
      </c>
      <c r="B21" s="28"/>
      <c r="C21" s="8"/>
      <c r="D21" s="8"/>
      <c r="E21" s="15">
        <v>-251029</v>
      </c>
      <c r="G21" s="15">
        <v>-1434840</v>
      </c>
      <c r="I21" s="15">
        <v>-2811539</v>
      </c>
      <c r="J21" s="15"/>
      <c r="K21" s="15">
        <v>-1428874</v>
      </c>
    </row>
    <row r="22" spans="1:11" ht="23.25" x14ac:dyDescent="0.2">
      <c r="A22" s="4" t="s">
        <v>39</v>
      </c>
      <c r="B22" s="28"/>
      <c r="C22" s="8"/>
      <c r="D22" s="8"/>
      <c r="E22" s="91">
        <v>54308063</v>
      </c>
      <c r="G22" s="93">
        <v>62955003</v>
      </c>
      <c r="I22" s="17">
        <v>53262236</v>
      </c>
      <c r="J22" s="15"/>
      <c r="K22" s="93">
        <v>62955003</v>
      </c>
    </row>
    <row r="23" spans="1:11" ht="23.25" x14ac:dyDescent="0.2">
      <c r="A23" s="3" t="s">
        <v>40</v>
      </c>
      <c r="C23" s="8"/>
      <c r="D23" s="8"/>
      <c r="E23" s="15"/>
      <c r="G23" s="15"/>
      <c r="I23" s="15"/>
      <c r="J23" s="15"/>
      <c r="K23" s="15"/>
    </row>
    <row r="24" spans="1:11" ht="24" customHeight="1" x14ac:dyDescent="0.2">
      <c r="A24" s="3" t="s">
        <v>41</v>
      </c>
      <c r="C24" s="8"/>
      <c r="D24" s="8"/>
      <c r="E24" s="15">
        <f>SUM(E8:E22)</f>
        <v>312392950</v>
      </c>
      <c r="G24" s="15">
        <f>SUM(G8:G22)</f>
        <v>280226280</v>
      </c>
      <c r="I24" s="15">
        <f>SUM(I8:I22)</f>
        <v>331075164</v>
      </c>
      <c r="J24" s="15"/>
      <c r="K24" s="15">
        <f>SUM(K8:K22)</f>
        <v>295320608</v>
      </c>
    </row>
    <row r="25" spans="1:11" ht="24" customHeight="1" x14ac:dyDescent="0.2">
      <c r="A25" s="4" t="s">
        <v>42</v>
      </c>
      <c r="C25" s="8"/>
      <c r="D25" s="8"/>
      <c r="E25" s="15"/>
      <c r="G25" s="15"/>
      <c r="I25" s="15"/>
      <c r="J25" s="15"/>
      <c r="K25" s="15"/>
    </row>
    <row r="26" spans="1:11" ht="24" customHeight="1" x14ac:dyDescent="0.2">
      <c r="A26" s="4" t="s">
        <v>57</v>
      </c>
      <c r="C26" s="8"/>
      <c r="D26" s="8"/>
      <c r="E26" s="15">
        <v>-8533909</v>
      </c>
      <c r="G26" s="15">
        <v>-17311844</v>
      </c>
      <c r="I26" s="15">
        <v>-8101841</v>
      </c>
      <c r="J26" s="15"/>
      <c r="K26" s="15">
        <v>-16137078</v>
      </c>
    </row>
    <row r="27" spans="1:11" ht="24" customHeight="1" x14ac:dyDescent="0.2">
      <c r="A27" s="4" t="s">
        <v>142</v>
      </c>
      <c r="C27" s="8"/>
      <c r="D27" s="8"/>
      <c r="E27" s="15">
        <v>-1579793</v>
      </c>
      <c r="G27" s="15">
        <v>-1065150</v>
      </c>
      <c r="I27" s="15">
        <v>-562</v>
      </c>
      <c r="J27" s="15"/>
      <c r="K27" s="15">
        <v>270357</v>
      </c>
    </row>
    <row r="28" spans="1:11" ht="24" customHeight="1" x14ac:dyDescent="0.2">
      <c r="A28" s="4" t="s">
        <v>101</v>
      </c>
      <c r="C28" s="8"/>
      <c r="D28" s="8"/>
      <c r="E28" s="15">
        <v>-162437225</v>
      </c>
      <c r="G28" s="15">
        <v>-58030629</v>
      </c>
      <c r="I28" s="15">
        <v>-162437225</v>
      </c>
      <c r="J28" s="15"/>
      <c r="K28" s="15">
        <v>-58030629</v>
      </c>
    </row>
    <row r="29" spans="1:11" ht="24" customHeight="1" x14ac:dyDescent="0.2">
      <c r="A29" s="4" t="s">
        <v>186</v>
      </c>
      <c r="C29" s="8"/>
      <c r="D29" s="8"/>
      <c r="E29" s="15">
        <v>-262045</v>
      </c>
      <c r="G29" s="18">
        <v>0</v>
      </c>
      <c r="H29" s="18"/>
      <c r="I29" s="18">
        <v>-262045</v>
      </c>
      <c r="J29" s="18"/>
      <c r="K29" s="18">
        <v>0</v>
      </c>
    </row>
    <row r="30" spans="1:11" ht="24" customHeight="1" x14ac:dyDescent="0.2">
      <c r="A30" s="45" t="s">
        <v>43</v>
      </c>
      <c r="B30" s="43"/>
      <c r="C30" s="8"/>
      <c r="D30" s="8"/>
      <c r="E30" s="15">
        <v>-90107</v>
      </c>
      <c r="G30" s="15">
        <v>-335112</v>
      </c>
      <c r="I30" s="15">
        <v>-604629</v>
      </c>
      <c r="J30" s="15"/>
      <c r="K30" s="15">
        <v>738702</v>
      </c>
    </row>
    <row r="31" spans="1:11" ht="24" customHeight="1" x14ac:dyDescent="0.2">
      <c r="A31" s="4" t="s">
        <v>70</v>
      </c>
      <c r="C31" s="8"/>
      <c r="D31" s="8"/>
      <c r="E31" s="15">
        <v>15372229</v>
      </c>
      <c r="G31" s="15">
        <v>4312094</v>
      </c>
      <c r="I31" s="15">
        <v>15327972</v>
      </c>
      <c r="J31" s="15"/>
      <c r="K31" s="15">
        <v>8480341</v>
      </c>
    </row>
    <row r="32" spans="1:11" ht="24" customHeight="1" x14ac:dyDescent="0.2">
      <c r="A32" s="4" t="s">
        <v>80</v>
      </c>
      <c r="C32" s="8"/>
      <c r="D32" s="8"/>
      <c r="E32" s="15">
        <v>251762</v>
      </c>
      <c r="G32" s="15">
        <v>888922</v>
      </c>
      <c r="I32" s="15">
        <v>251780</v>
      </c>
      <c r="J32" s="15"/>
      <c r="K32" s="15">
        <v>889193</v>
      </c>
    </row>
    <row r="33" spans="1:11" ht="24" customHeight="1" x14ac:dyDescent="0.2">
      <c r="A33" s="4" t="s">
        <v>44</v>
      </c>
      <c r="C33" s="8"/>
      <c r="D33" s="8"/>
      <c r="E33" s="11"/>
      <c r="J33" s="15"/>
    </row>
    <row r="34" spans="1:11" ht="24" customHeight="1" x14ac:dyDescent="0.2">
      <c r="A34" s="45" t="s">
        <v>58</v>
      </c>
      <c r="B34" s="28"/>
      <c r="C34" s="8"/>
      <c r="D34" s="8"/>
      <c r="E34" s="15">
        <v>-2084898</v>
      </c>
      <c r="G34" s="15">
        <v>-1916288</v>
      </c>
      <c r="I34" s="15">
        <v>-2273917</v>
      </c>
      <c r="J34" s="15"/>
      <c r="K34" s="15">
        <v>-5283032</v>
      </c>
    </row>
    <row r="35" spans="1:11" ht="24" customHeight="1" x14ac:dyDescent="0.2">
      <c r="A35" s="45" t="s">
        <v>203</v>
      </c>
      <c r="B35" s="28"/>
      <c r="C35" s="8"/>
      <c r="D35" s="8"/>
      <c r="E35" s="15">
        <v>-7556650</v>
      </c>
      <c r="G35" s="18">
        <v>8535050</v>
      </c>
      <c r="H35" s="18"/>
      <c r="I35" s="18">
        <v>-7556650</v>
      </c>
      <c r="J35" s="18"/>
      <c r="K35" s="18">
        <v>8535050</v>
      </c>
    </row>
    <row r="36" spans="1:11" ht="24" customHeight="1" x14ac:dyDescent="0.2">
      <c r="A36" s="45" t="s">
        <v>81</v>
      </c>
      <c r="B36" s="28"/>
      <c r="C36" s="8"/>
      <c r="D36" s="8"/>
      <c r="E36" s="15">
        <v>7835536</v>
      </c>
      <c r="G36" s="15">
        <v>-3679761</v>
      </c>
      <c r="I36" s="15">
        <v>8118601</v>
      </c>
      <c r="J36" s="15"/>
      <c r="K36" s="15">
        <v>-3962826</v>
      </c>
    </row>
    <row r="37" spans="1:11" ht="24" customHeight="1" x14ac:dyDescent="0.2">
      <c r="A37" s="45" t="s">
        <v>45</v>
      </c>
      <c r="B37" s="28"/>
      <c r="C37" s="8"/>
      <c r="D37" s="8"/>
      <c r="E37" s="15">
        <v>2009802</v>
      </c>
      <c r="G37" s="15">
        <v>-2076912</v>
      </c>
      <c r="I37" s="15">
        <v>1825706</v>
      </c>
      <c r="J37" s="15"/>
      <c r="K37" s="15">
        <v>-2480948</v>
      </c>
    </row>
    <row r="38" spans="1:11" ht="24" customHeight="1" x14ac:dyDescent="0.2">
      <c r="A38" s="45" t="s">
        <v>71</v>
      </c>
      <c r="B38" s="28"/>
      <c r="C38" s="8"/>
      <c r="D38" s="8"/>
      <c r="E38" s="15">
        <v>-22994414</v>
      </c>
      <c r="G38" s="15">
        <v>-13005719</v>
      </c>
      <c r="I38" s="15">
        <v>-22941614</v>
      </c>
      <c r="J38" s="15"/>
      <c r="K38" s="15">
        <v>-12763318</v>
      </c>
    </row>
    <row r="39" spans="1:11" ht="24" customHeight="1" x14ac:dyDescent="0.2">
      <c r="A39" s="4" t="s">
        <v>46</v>
      </c>
      <c r="B39" s="28"/>
      <c r="C39" s="8"/>
      <c r="D39" s="8"/>
      <c r="E39" s="91">
        <v>15590133</v>
      </c>
      <c r="G39" s="94">
        <v>-791710</v>
      </c>
      <c r="I39" s="94">
        <v>15580333</v>
      </c>
      <c r="J39" s="15"/>
      <c r="K39" s="94">
        <v>-840210</v>
      </c>
    </row>
    <row r="40" spans="1:11" ht="24" customHeight="1" x14ac:dyDescent="0.2">
      <c r="A40" s="45" t="s">
        <v>204</v>
      </c>
      <c r="B40" s="28"/>
      <c r="C40" s="8"/>
      <c r="D40" s="8"/>
      <c r="E40" s="15">
        <f>SUM(E24:E39)</f>
        <v>147913371</v>
      </c>
      <c r="G40" s="15">
        <f>SUM(G24:G39)</f>
        <v>195749221</v>
      </c>
      <c r="I40" s="15">
        <f>SUM(I24:I39)</f>
        <v>168001073</v>
      </c>
      <c r="J40" s="15"/>
      <c r="K40" s="15">
        <f>SUM(K24:K39)</f>
        <v>214736210</v>
      </c>
    </row>
    <row r="41" spans="1:11" ht="24" customHeight="1" x14ac:dyDescent="0.2">
      <c r="A41" s="45" t="s">
        <v>47</v>
      </c>
      <c r="C41" s="8"/>
      <c r="D41" s="8"/>
      <c r="E41" s="91">
        <v>-9567391</v>
      </c>
      <c r="G41" s="93">
        <v>-1919092</v>
      </c>
      <c r="I41" s="17">
        <v>-9558061</v>
      </c>
      <c r="J41" s="15"/>
      <c r="K41" s="93">
        <v>-1860291</v>
      </c>
    </row>
    <row r="42" spans="1:11" ht="24" customHeight="1" x14ac:dyDescent="0.2">
      <c r="A42" s="54" t="s">
        <v>205</v>
      </c>
      <c r="B42" s="43"/>
      <c r="C42" s="8"/>
      <c r="D42" s="8"/>
      <c r="E42" s="91">
        <f>SUM(E40:E41)</f>
        <v>138345980</v>
      </c>
      <c r="G42" s="93">
        <f>SUM(G40:G41)</f>
        <v>193830129</v>
      </c>
      <c r="I42" s="17">
        <f>SUM(I40:I41)</f>
        <v>158443012</v>
      </c>
      <c r="J42" s="15"/>
      <c r="K42" s="93">
        <f>SUM(K40:K41)</f>
        <v>212875919</v>
      </c>
    </row>
    <row r="43" spans="1:11" ht="12.75" customHeight="1" x14ac:dyDescent="0.2">
      <c r="C43" s="8"/>
      <c r="D43" s="8"/>
      <c r="E43" s="8"/>
      <c r="G43" s="50"/>
      <c r="I43" s="50"/>
      <c r="J43" s="51"/>
      <c r="K43" s="50"/>
    </row>
    <row r="44" spans="1:11" ht="24" customHeight="1" x14ac:dyDescent="0.2">
      <c r="A44" s="42" t="s">
        <v>11</v>
      </c>
      <c r="B44" s="43"/>
      <c r="C44" s="8"/>
      <c r="D44" s="8"/>
      <c r="E44" s="8"/>
    </row>
    <row r="45" spans="1:11" ht="24" customHeight="1" x14ac:dyDescent="0.2">
      <c r="A45" s="9" t="s">
        <v>107</v>
      </c>
      <c r="B45" s="25"/>
      <c r="C45" s="26"/>
      <c r="D45" s="26"/>
      <c r="E45" s="26"/>
      <c r="F45" s="27"/>
      <c r="G45" s="27"/>
      <c r="H45" s="28"/>
      <c r="I45" s="27"/>
      <c r="J45" s="27"/>
      <c r="K45" s="27"/>
    </row>
    <row r="46" spans="1:11" ht="24" customHeight="1" x14ac:dyDescent="0.2">
      <c r="A46" s="54" t="s">
        <v>77</v>
      </c>
      <c r="B46" s="27"/>
      <c r="C46" s="26"/>
      <c r="D46" s="26"/>
      <c r="E46" s="26"/>
      <c r="F46" s="27"/>
      <c r="G46" s="27"/>
      <c r="H46" s="28"/>
      <c r="I46" s="27"/>
      <c r="J46" s="27"/>
      <c r="K46" s="27"/>
    </row>
    <row r="47" spans="1:11" ht="24" customHeight="1" x14ac:dyDescent="0.2">
      <c r="A47" s="1" t="s">
        <v>170</v>
      </c>
      <c r="B47" s="25"/>
      <c r="C47" s="26"/>
      <c r="D47" s="26"/>
      <c r="E47" s="26"/>
      <c r="F47" s="27"/>
      <c r="G47" s="27"/>
      <c r="H47" s="28"/>
      <c r="I47" s="27"/>
      <c r="J47" s="27"/>
      <c r="K47" s="27"/>
    </row>
    <row r="48" spans="1:11" ht="24" customHeight="1" x14ac:dyDescent="0.2">
      <c r="A48" s="28"/>
      <c r="B48" s="25"/>
      <c r="C48" s="26"/>
      <c r="D48" s="26"/>
      <c r="E48" s="26"/>
      <c r="F48" s="27"/>
      <c r="G48" s="25"/>
      <c r="H48" s="28"/>
      <c r="I48" s="25"/>
      <c r="J48" s="27"/>
      <c r="K48" s="31" t="s">
        <v>91</v>
      </c>
    </row>
    <row r="49" spans="1:11" ht="24" customHeight="1" x14ac:dyDescent="0.2">
      <c r="A49" s="29"/>
      <c r="B49" s="29"/>
      <c r="C49" s="29"/>
      <c r="D49" s="29"/>
      <c r="E49" s="99" t="s">
        <v>104</v>
      </c>
      <c r="F49" s="99"/>
      <c r="G49" s="99"/>
      <c r="H49" s="81"/>
      <c r="I49" s="99" t="s">
        <v>106</v>
      </c>
      <c r="J49" s="99"/>
      <c r="K49" s="99"/>
    </row>
    <row r="50" spans="1:11" ht="21" customHeight="1" x14ac:dyDescent="0.2">
      <c r="C50" s="32"/>
      <c r="D50" s="32"/>
      <c r="E50" s="61">
        <v>2562</v>
      </c>
      <c r="F50" s="33"/>
      <c r="G50" s="61">
        <v>2561</v>
      </c>
      <c r="I50" s="61">
        <v>2562</v>
      </c>
      <c r="J50" s="33"/>
      <c r="K50" s="61">
        <v>2561</v>
      </c>
    </row>
    <row r="51" spans="1:11" ht="24" customHeight="1" x14ac:dyDescent="0.2">
      <c r="A51" s="3" t="s">
        <v>48</v>
      </c>
      <c r="B51" s="79"/>
      <c r="C51" s="8"/>
      <c r="D51" s="8"/>
      <c r="E51" s="8"/>
      <c r="G51" s="50"/>
      <c r="I51" s="50"/>
      <c r="J51" s="51"/>
      <c r="K51" s="50"/>
    </row>
    <row r="52" spans="1:11" ht="24" customHeight="1" x14ac:dyDescent="0.2">
      <c r="A52" s="4" t="s">
        <v>143</v>
      </c>
      <c r="B52" s="79"/>
      <c r="C52" s="8"/>
      <c r="D52" s="8"/>
      <c r="E52" s="18">
        <v>0</v>
      </c>
      <c r="G52" s="18">
        <v>-6903846</v>
      </c>
      <c r="I52" s="18">
        <v>0</v>
      </c>
      <c r="J52" s="51"/>
      <c r="K52" s="18">
        <v>0</v>
      </c>
    </row>
    <row r="53" spans="1:11" ht="24" customHeight="1" x14ac:dyDescent="0.2">
      <c r="A53" s="4" t="s">
        <v>188</v>
      </c>
      <c r="B53" s="79"/>
      <c r="C53" s="8"/>
      <c r="D53" s="8"/>
      <c r="E53" s="18">
        <v>25799980</v>
      </c>
      <c r="G53" s="18">
        <v>0</v>
      </c>
      <c r="I53" s="18">
        <v>25799980</v>
      </c>
      <c r="J53" s="51"/>
      <c r="K53" s="18">
        <v>0</v>
      </c>
    </row>
    <row r="54" spans="1:11" ht="24" customHeight="1" x14ac:dyDescent="0.2">
      <c r="A54" s="4" t="s">
        <v>180</v>
      </c>
      <c r="B54" s="79"/>
      <c r="C54" s="8"/>
      <c r="D54" s="8"/>
      <c r="E54" s="18">
        <v>0</v>
      </c>
      <c r="G54" s="18">
        <v>0</v>
      </c>
      <c r="I54" s="18">
        <v>46500000</v>
      </c>
      <c r="J54" s="51"/>
      <c r="K54" s="18">
        <v>-46500000</v>
      </c>
    </row>
    <row r="55" spans="1:11" ht="24" customHeight="1" x14ac:dyDescent="0.2">
      <c r="A55" s="4" t="s">
        <v>159</v>
      </c>
      <c r="B55" s="79"/>
      <c r="C55" s="8"/>
      <c r="D55" s="8"/>
      <c r="E55" s="18">
        <v>251029</v>
      </c>
      <c r="G55" s="18">
        <v>1434840</v>
      </c>
      <c r="I55" s="18">
        <v>2811539</v>
      </c>
      <c r="J55" s="51"/>
      <c r="K55" s="18">
        <v>1428874</v>
      </c>
    </row>
    <row r="56" spans="1:11" ht="24" customHeight="1" x14ac:dyDescent="0.2">
      <c r="A56" s="58" t="s">
        <v>136</v>
      </c>
      <c r="B56" s="22"/>
      <c r="C56" s="8"/>
      <c r="D56" s="8"/>
      <c r="E56" s="16">
        <v>-12659959</v>
      </c>
      <c r="G56" s="16">
        <v>-27597600</v>
      </c>
      <c r="I56" s="18">
        <v>-2633900</v>
      </c>
      <c r="J56" s="16"/>
      <c r="K56" s="18">
        <v>-8736698</v>
      </c>
    </row>
    <row r="57" spans="1:11" ht="24" customHeight="1" x14ac:dyDescent="0.2">
      <c r="A57" s="58" t="s">
        <v>87</v>
      </c>
      <c r="B57" s="22"/>
      <c r="C57" s="8"/>
      <c r="D57" s="8"/>
      <c r="E57" s="16">
        <v>-1825290</v>
      </c>
      <c r="G57" s="16">
        <v>-3207611</v>
      </c>
      <c r="I57" s="16">
        <v>-907789</v>
      </c>
      <c r="J57" s="16"/>
      <c r="K57" s="16">
        <v>-841811</v>
      </c>
    </row>
    <row r="58" spans="1:11" ht="24" customHeight="1" x14ac:dyDescent="0.2">
      <c r="A58" s="58" t="s">
        <v>160</v>
      </c>
      <c r="B58" s="22"/>
      <c r="C58" s="8"/>
      <c r="D58" s="8"/>
      <c r="E58" s="16">
        <v>-99297</v>
      </c>
      <c r="G58" s="16">
        <v>-2114156</v>
      </c>
      <c r="I58" s="16">
        <v>-99297</v>
      </c>
      <c r="J58" s="16"/>
      <c r="K58" s="16">
        <v>-2114156</v>
      </c>
    </row>
    <row r="59" spans="1:11" ht="24" customHeight="1" x14ac:dyDescent="0.2">
      <c r="A59" s="58" t="s">
        <v>89</v>
      </c>
      <c r="B59" s="22"/>
      <c r="C59" s="8"/>
      <c r="D59" s="8"/>
      <c r="E59" s="16">
        <v>-63462122</v>
      </c>
      <c r="G59" s="16">
        <v>-41680833</v>
      </c>
      <c r="I59" s="16">
        <v>-63462122</v>
      </c>
      <c r="J59" s="16"/>
      <c r="K59" s="16">
        <v>-41680833</v>
      </c>
    </row>
    <row r="60" spans="1:11" ht="24" customHeight="1" x14ac:dyDescent="0.2">
      <c r="A60" s="58" t="s">
        <v>166</v>
      </c>
      <c r="B60" s="22"/>
      <c r="C60" s="8"/>
      <c r="D60" s="8"/>
      <c r="E60" s="18">
        <v>1649767</v>
      </c>
      <c r="G60" s="18">
        <v>2422479</v>
      </c>
      <c r="I60" s="18">
        <v>1629767</v>
      </c>
      <c r="J60" s="16"/>
      <c r="K60" s="18">
        <v>2422479</v>
      </c>
    </row>
    <row r="61" spans="1:11" ht="24" customHeight="1" x14ac:dyDescent="0.2">
      <c r="A61" s="58" t="s">
        <v>189</v>
      </c>
      <c r="B61" s="22"/>
      <c r="C61" s="8"/>
      <c r="D61" s="8"/>
      <c r="E61" s="18">
        <v>-1884973</v>
      </c>
      <c r="G61" s="18">
        <v>0</v>
      </c>
      <c r="I61" s="18">
        <v>0</v>
      </c>
      <c r="J61" s="16"/>
      <c r="K61" s="18">
        <v>0</v>
      </c>
    </row>
    <row r="62" spans="1:11" ht="24" customHeight="1" x14ac:dyDescent="0.2">
      <c r="A62" s="3" t="s">
        <v>181</v>
      </c>
      <c r="C62" s="8"/>
      <c r="D62" s="8"/>
      <c r="E62" s="49">
        <f>SUM(E52:E61)</f>
        <v>-52230865</v>
      </c>
      <c r="G62" s="49">
        <f>SUM(G52:G61)</f>
        <v>-77646727</v>
      </c>
      <c r="I62" s="49">
        <f>SUM(I52:I61)</f>
        <v>9638178</v>
      </c>
      <c r="J62" s="15"/>
      <c r="K62" s="49">
        <f>SUM(K52:K61)</f>
        <v>-96022145</v>
      </c>
    </row>
    <row r="63" spans="1:11" ht="24" customHeight="1" x14ac:dyDescent="0.2">
      <c r="A63" s="3" t="s">
        <v>49</v>
      </c>
      <c r="B63" s="79"/>
      <c r="C63" s="8"/>
      <c r="D63" s="8"/>
      <c r="E63" s="15"/>
      <c r="G63" s="15"/>
      <c r="I63" s="15"/>
      <c r="J63" s="15"/>
      <c r="K63" s="15"/>
    </row>
    <row r="64" spans="1:11" ht="24" customHeight="1" x14ac:dyDescent="0.2">
      <c r="A64" s="4" t="s">
        <v>161</v>
      </c>
      <c r="B64" s="79"/>
      <c r="C64" s="8"/>
      <c r="D64" s="8"/>
      <c r="E64" s="15">
        <v>36471756</v>
      </c>
      <c r="G64" s="15">
        <v>-16318273</v>
      </c>
      <c r="I64" s="15">
        <v>36471756</v>
      </c>
      <c r="J64" s="15"/>
      <c r="K64" s="15">
        <v>-16318273</v>
      </c>
    </row>
    <row r="65" spans="1:11" ht="24" customHeight="1" x14ac:dyDescent="0.2">
      <c r="A65" s="42" t="s">
        <v>206</v>
      </c>
      <c r="B65" s="79"/>
      <c r="C65" s="8"/>
      <c r="D65" s="8"/>
      <c r="E65" s="15">
        <v>40000000</v>
      </c>
      <c r="G65" s="15">
        <v>-40000000</v>
      </c>
      <c r="I65" s="15">
        <v>40000000</v>
      </c>
      <c r="J65" s="15"/>
      <c r="K65" s="15">
        <v>-40000000</v>
      </c>
    </row>
    <row r="66" spans="1:11" ht="24" customHeight="1" x14ac:dyDescent="0.2">
      <c r="A66" s="42" t="s">
        <v>153</v>
      </c>
      <c r="B66" s="79"/>
      <c r="C66" s="8"/>
      <c r="D66" s="8"/>
      <c r="E66" s="15">
        <v>82400000</v>
      </c>
      <c r="G66" s="15">
        <v>60000000</v>
      </c>
      <c r="I66" s="15">
        <v>2000000</v>
      </c>
      <c r="J66" s="15"/>
      <c r="K66" s="15">
        <v>60000000</v>
      </c>
    </row>
    <row r="67" spans="1:11" ht="24" customHeight="1" x14ac:dyDescent="0.2">
      <c r="A67" s="42" t="s">
        <v>154</v>
      </c>
      <c r="B67" s="79"/>
      <c r="C67" s="8"/>
      <c r="D67" s="8"/>
      <c r="E67" s="15">
        <v>-2000000</v>
      </c>
      <c r="G67" s="15">
        <v>-60000000</v>
      </c>
      <c r="I67" s="15">
        <v>-2000000</v>
      </c>
      <c r="J67" s="15"/>
      <c r="K67" s="15">
        <v>-60000000</v>
      </c>
    </row>
    <row r="68" spans="1:11" ht="24" customHeight="1" x14ac:dyDescent="0.2">
      <c r="A68" s="45" t="s">
        <v>96</v>
      </c>
      <c r="C68" s="8"/>
      <c r="D68" s="8"/>
      <c r="E68" s="18">
        <v>118542000</v>
      </c>
      <c r="G68" s="18">
        <v>38139000</v>
      </c>
      <c r="I68" s="18">
        <v>118542000</v>
      </c>
      <c r="J68" s="15"/>
      <c r="K68" s="18">
        <v>38139000</v>
      </c>
    </row>
    <row r="69" spans="1:11" ht="24" customHeight="1" x14ac:dyDescent="0.2">
      <c r="A69" s="45" t="s">
        <v>97</v>
      </c>
      <c r="C69" s="8"/>
      <c r="D69" s="8"/>
      <c r="E69" s="15">
        <v>-275524996</v>
      </c>
      <c r="G69" s="15">
        <v>-113140042</v>
      </c>
      <c r="I69" s="15">
        <v>-275524996</v>
      </c>
      <c r="J69" s="15"/>
      <c r="K69" s="15">
        <v>-113140042</v>
      </c>
    </row>
    <row r="70" spans="1:11" ht="24" customHeight="1" x14ac:dyDescent="0.2">
      <c r="A70" s="45" t="s">
        <v>137</v>
      </c>
      <c r="C70" s="8"/>
      <c r="D70" s="8"/>
      <c r="E70" s="15">
        <v>100000000</v>
      </c>
      <c r="G70" s="15">
        <v>100000000</v>
      </c>
      <c r="I70" s="15">
        <v>100000000</v>
      </c>
      <c r="J70" s="15"/>
      <c r="K70" s="15">
        <v>100000000</v>
      </c>
    </row>
    <row r="71" spans="1:11" ht="24" customHeight="1" x14ac:dyDescent="0.2">
      <c r="A71" s="45" t="s">
        <v>138</v>
      </c>
      <c r="C71" s="8"/>
      <c r="D71" s="8"/>
      <c r="E71" s="15">
        <v>-1688797</v>
      </c>
      <c r="G71" s="15">
        <v>-1436123</v>
      </c>
      <c r="I71" s="15">
        <v>-1688797</v>
      </c>
      <c r="J71" s="15"/>
      <c r="K71" s="15">
        <v>-1436123</v>
      </c>
    </row>
    <row r="72" spans="1:11" ht="24" customHeight="1" x14ac:dyDescent="0.2">
      <c r="A72" s="45" t="s">
        <v>182</v>
      </c>
      <c r="C72" s="8"/>
      <c r="D72" s="8"/>
      <c r="E72" s="15">
        <v>-469000000</v>
      </c>
      <c r="G72" s="18">
        <v>0</v>
      </c>
      <c r="H72" s="18"/>
      <c r="I72" s="18">
        <v>-469000000</v>
      </c>
      <c r="J72" s="18"/>
      <c r="K72" s="18">
        <v>0</v>
      </c>
    </row>
    <row r="73" spans="1:11" ht="24" customHeight="1" x14ac:dyDescent="0.2">
      <c r="A73" s="4" t="s">
        <v>72</v>
      </c>
      <c r="C73" s="8"/>
      <c r="D73" s="8"/>
      <c r="E73" s="15">
        <v>-486806</v>
      </c>
      <c r="G73" s="15">
        <v>-538752</v>
      </c>
      <c r="H73" s="18"/>
      <c r="I73" s="18">
        <v>-295130</v>
      </c>
      <c r="J73" s="18"/>
      <c r="K73" s="18">
        <v>-538752</v>
      </c>
    </row>
    <row r="74" spans="1:11" ht="24" customHeight="1" x14ac:dyDescent="0.2">
      <c r="A74" s="4" t="s">
        <v>82</v>
      </c>
      <c r="C74" s="8"/>
      <c r="D74" s="8"/>
      <c r="E74" s="15">
        <v>-63914788</v>
      </c>
      <c r="G74" s="15">
        <v>-67541517</v>
      </c>
      <c r="H74" s="18"/>
      <c r="I74" s="15">
        <v>-62868961</v>
      </c>
      <c r="J74" s="18"/>
      <c r="K74" s="15">
        <v>-67541517</v>
      </c>
    </row>
    <row r="75" spans="1:11" ht="24" customHeight="1" x14ac:dyDescent="0.2">
      <c r="A75" s="4" t="s">
        <v>92</v>
      </c>
      <c r="C75" s="8"/>
      <c r="D75" s="8"/>
      <c r="E75" s="18">
        <v>331737894</v>
      </c>
      <c r="G75" s="18">
        <v>0</v>
      </c>
      <c r="I75" s="18">
        <v>331737894</v>
      </c>
      <c r="J75" s="15"/>
      <c r="K75" s="18">
        <v>0</v>
      </c>
    </row>
    <row r="76" spans="1:11" ht="24" customHeight="1" x14ac:dyDescent="0.2">
      <c r="A76" s="4" t="s">
        <v>183</v>
      </c>
      <c r="C76" s="8"/>
      <c r="D76" s="8"/>
      <c r="E76" s="18">
        <v>-1387275</v>
      </c>
      <c r="G76" s="18">
        <v>0</v>
      </c>
      <c r="I76" s="18">
        <v>-1387275</v>
      </c>
      <c r="J76" s="15"/>
      <c r="K76" s="18">
        <v>0</v>
      </c>
    </row>
    <row r="77" spans="1:11" ht="24" customHeight="1" x14ac:dyDescent="0.2">
      <c r="A77" s="3" t="s">
        <v>207</v>
      </c>
      <c r="C77" s="8"/>
      <c r="D77" s="8"/>
      <c r="E77" s="49">
        <f>SUM(E64:E76)</f>
        <v>-104851012</v>
      </c>
      <c r="G77" s="49">
        <f>SUM(G64:G76)</f>
        <v>-100835707</v>
      </c>
      <c r="I77" s="49">
        <f>SUM(I64:I76)</f>
        <v>-184013509</v>
      </c>
      <c r="J77" s="15"/>
      <c r="K77" s="49">
        <f>SUM(K64:K76)</f>
        <v>-100835707</v>
      </c>
    </row>
    <row r="78" spans="1:11" ht="24" customHeight="1" x14ac:dyDescent="0.2">
      <c r="A78" s="3" t="s">
        <v>102</v>
      </c>
      <c r="C78" s="8"/>
      <c r="D78" s="8"/>
      <c r="E78" s="16">
        <f>E42+E62+E77</f>
        <v>-18735897</v>
      </c>
      <c r="G78" s="16">
        <f>G42+G62+G77</f>
        <v>15347695</v>
      </c>
      <c r="I78" s="16">
        <f>I42+I62+I77</f>
        <v>-15932319</v>
      </c>
      <c r="J78" s="15"/>
      <c r="K78" s="16">
        <f>K42+K62+K77</f>
        <v>16018067</v>
      </c>
    </row>
    <row r="79" spans="1:11" ht="24" customHeight="1" x14ac:dyDescent="0.2">
      <c r="A79" s="45" t="s">
        <v>98</v>
      </c>
      <c r="B79" s="28"/>
      <c r="C79" s="8"/>
      <c r="D79" s="8"/>
      <c r="E79" s="91">
        <f>BS!E9</f>
        <v>21386704</v>
      </c>
      <c r="G79" s="93">
        <v>6039009</v>
      </c>
      <c r="I79" s="17">
        <f>BS!I9</f>
        <v>18583126</v>
      </c>
      <c r="J79" s="15"/>
      <c r="K79" s="93">
        <v>2565059</v>
      </c>
    </row>
    <row r="80" spans="1:11" ht="24" customHeight="1" thickBot="1" x14ac:dyDescent="0.25">
      <c r="A80" s="9" t="s">
        <v>103</v>
      </c>
      <c r="B80" s="43"/>
      <c r="C80" s="8"/>
      <c r="D80" s="8"/>
      <c r="E80" s="5">
        <f>SUM(E78:E79)</f>
        <v>2650807</v>
      </c>
      <c r="G80" s="5">
        <f>SUM(G78:G79)</f>
        <v>21386704</v>
      </c>
      <c r="I80" s="5">
        <f>SUM(I78:I79)</f>
        <v>2650807</v>
      </c>
      <c r="J80" s="15"/>
      <c r="K80" s="5">
        <f>SUM(K78:K79)</f>
        <v>18583126</v>
      </c>
    </row>
    <row r="81" spans="1:11" ht="12.75" customHeight="1" thickTop="1" x14ac:dyDescent="0.2">
      <c r="A81" s="9"/>
      <c r="B81" s="43"/>
      <c r="C81" s="8"/>
      <c r="D81" s="8"/>
      <c r="E81" s="16"/>
      <c r="G81" s="89">
        <f>G80-BS!E9</f>
        <v>0</v>
      </c>
      <c r="I81" s="16">
        <f>I80-BS!G9</f>
        <v>0</v>
      </c>
      <c r="J81" s="15"/>
      <c r="K81" s="16">
        <f>K80-BS!I9</f>
        <v>0</v>
      </c>
    </row>
    <row r="82" spans="1:11" ht="24" customHeight="1" x14ac:dyDescent="0.2">
      <c r="A82" s="9" t="s">
        <v>73</v>
      </c>
      <c r="B82" s="43"/>
      <c r="C82" s="8"/>
      <c r="D82" s="8"/>
      <c r="E82" s="8"/>
      <c r="G82" s="8"/>
      <c r="I82" s="16"/>
      <c r="J82" s="15"/>
      <c r="K82" s="16"/>
    </row>
    <row r="83" spans="1:11" ht="24" customHeight="1" x14ac:dyDescent="0.2">
      <c r="A83" s="42" t="s">
        <v>74</v>
      </c>
      <c r="B83" s="43"/>
      <c r="C83" s="8"/>
      <c r="D83" s="8"/>
      <c r="E83" s="8"/>
      <c r="G83" s="8"/>
      <c r="I83" s="16"/>
      <c r="J83" s="15"/>
      <c r="K83" s="16"/>
    </row>
    <row r="84" spans="1:11" ht="24" customHeight="1" x14ac:dyDescent="0.2">
      <c r="A84" s="4" t="s">
        <v>90</v>
      </c>
      <c r="C84" s="8"/>
      <c r="D84" s="8"/>
      <c r="E84" s="15">
        <v>15780846</v>
      </c>
      <c r="F84" s="15"/>
      <c r="G84" s="15">
        <v>7699818</v>
      </c>
      <c r="I84" s="15">
        <v>15780846</v>
      </c>
      <c r="J84" s="15"/>
      <c r="K84" s="15">
        <v>7699818</v>
      </c>
    </row>
    <row r="85" spans="1:11" ht="24" customHeight="1" x14ac:dyDescent="0.2">
      <c r="A85" s="4" t="s">
        <v>184</v>
      </c>
      <c r="C85" s="8"/>
      <c r="D85" s="8"/>
      <c r="E85" s="15">
        <v>20000000</v>
      </c>
      <c r="F85" s="15"/>
      <c r="G85" s="18">
        <v>0</v>
      </c>
      <c r="H85" s="18"/>
      <c r="I85" s="18">
        <v>20000000</v>
      </c>
      <c r="J85" s="18"/>
      <c r="K85" s="18">
        <v>0</v>
      </c>
    </row>
    <row r="86" spans="1:11" ht="24" customHeight="1" x14ac:dyDescent="0.2">
      <c r="A86" s="4" t="s">
        <v>185</v>
      </c>
      <c r="C86" s="8"/>
      <c r="D86" s="8"/>
      <c r="E86" s="15">
        <v>1500000</v>
      </c>
      <c r="F86" s="15"/>
      <c r="G86" s="18">
        <v>0</v>
      </c>
      <c r="H86" s="18"/>
      <c r="I86" s="15">
        <v>1500000</v>
      </c>
      <c r="J86" s="18"/>
      <c r="K86" s="18">
        <v>0</v>
      </c>
    </row>
    <row r="87" spans="1:11" ht="24" customHeight="1" x14ac:dyDescent="0.2">
      <c r="A87" s="4" t="s">
        <v>99</v>
      </c>
      <c r="C87" s="8"/>
      <c r="D87" s="8"/>
      <c r="E87" s="15">
        <v>8821866</v>
      </c>
      <c r="F87" s="15"/>
      <c r="G87" s="15">
        <v>7647940</v>
      </c>
      <c r="I87" s="15">
        <v>8821866</v>
      </c>
      <c r="J87" s="15"/>
      <c r="K87" s="15">
        <v>7647940</v>
      </c>
    </row>
    <row r="88" spans="1:11" ht="24" customHeight="1" x14ac:dyDescent="0.2">
      <c r="A88" s="85" t="s">
        <v>157</v>
      </c>
      <c r="C88" s="8"/>
      <c r="D88" s="8"/>
      <c r="E88" s="18">
        <v>0</v>
      </c>
      <c r="F88" s="15"/>
      <c r="G88" s="18">
        <v>1155939</v>
      </c>
      <c r="I88" s="18">
        <v>0</v>
      </c>
      <c r="J88" s="15"/>
      <c r="K88" s="18">
        <v>1155939</v>
      </c>
    </row>
    <row r="89" spans="1:11" ht="24" customHeight="1" x14ac:dyDescent="0.2">
      <c r="A89" s="85" t="s">
        <v>134</v>
      </c>
      <c r="C89" s="8"/>
      <c r="D89" s="8"/>
      <c r="E89" s="18">
        <v>572897</v>
      </c>
      <c r="F89" s="15"/>
      <c r="G89" s="18">
        <v>0</v>
      </c>
      <c r="I89" s="18">
        <v>0</v>
      </c>
      <c r="J89" s="15"/>
      <c r="K89" s="18">
        <v>0</v>
      </c>
    </row>
    <row r="90" spans="1:11" ht="24.75" customHeight="1" x14ac:dyDescent="0.2">
      <c r="A90" s="85"/>
      <c r="C90" s="8"/>
      <c r="D90" s="8"/>
      <c r="E90" s="8"/>
      <c r="F90" s="15"/>
      <c r="G90" s="15"/>
      <c r="I90" s="15"/>
      <c r="J90" s="15"/>
      <c r="K90" s="18"/>
    </row>
    <row r="91" spans="1:11" ht="24" customHeight="1" x14ac:dyDescent="0.2">
      <c r="A91" s="42" t="s">
        <v>11</v>
      </c>
      <c r="B91" s="43"/>
      <c r="C91" s="8"/>
      <c r="D91" s="8"/>
      <c r="E91" s="8"/>
    </row>
  </sheetData>
  <mergeCells count="4">
    <mergeCell ref="I5:K5"/>
    <mergeCell ref="I49:K49"/>
    <mergeCell ref="E5:G5"/>
    <mergeCell ref="E49:G49"/>
  </mergeCells>
  <pageMargins left="0.74803149606299213" right="0.19685039370078741" top="0.78740157480314965" bottom="0.19685039370078741" header="0.19685039370078741" footer="0.19685039370078741"/>
  <pageSetup paperSize="9" scale="70" fitToHeight="7" orientation="portrait" r:id="rId1"/>
  <headerFooter>
    <evenHeader>&amp;R&amp;"Arial,Italic"&amp;12For internal use only</evenHeader>
  </headerFooter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 </vt:lpstr>
      <vt:lpstr>BS!Print_Area</vt:lpstr>
      <vt:lpstr>'CF '!Print_Area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2020-02-22T15:24:29Z</cp:lastPrinted>
  <dcterms:created xsi:type="dcterms:W3CDTF">2011-03-08T09:02:15Z</dcterms:created>
  <dcterms:modified xsi:type="dcterms:W3CDTF">2020-02-22T15:24:30Z</dcterms:modified>
</cp:coreProperties>
</file>