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 Asset Hotel_Dec19 (NUN)\"/>
    </mc:Choice>
  </mc:AlternateContent>
  <xr:revisionPtr revIDLastSave="0" documentId="13_ncr:1_{598B37E5-3C7F-4BDA-BC8A-4C5D91B82878}" xr6:coauthVersionLast="41" xr6:coauthVersionMax="44" xr10:uidLastSave="{00000000-0000-0000-0000-000000000000}"/>
  <bookViews>
    <workbookView xWindow="-120" yWindow="-120" windowWidth="21840" windowHeight="13140" tabRatio="871" activeTab="5" xr2:uid="{00000000-000D-0000-FFFF-FFFF00000000}"/>
  </bookViews>
  <sheets>
    <sheet name="BS 5-7 EN" sheetId="2" r:id="rId1"/>
    <sheet name="PL 8-9 EN" sheetId="13" r:id="rId2"/>
    <sheet name="CE 10" sheetId="14" r:id="rId3"/>
    <sheet name="CE 11" sheetId="15" r:id="rId4"/>
    <sheet name="14-17" sheetId="18" state="hidden" r:id="rId5"/>
    <sheet name="12-14" sheetId="19" r:id="rId6"/>
    <sheet name="15" sheetId="20" r:id="rId7"/>
    <sheet name="CF Q3'17" sheetId="17" state="hidden" r:id="rId8"/>
  </sheets>
  <definedNames>
    <definedName name="_xlnm.Print_Area" localSheetId="5">'12-14'!$A$1:$K$183</definedName>
    <definedName name="_xlnm.Print_Area" localSheetId="4">'14-17'!$A$1:$K$213</definedName>
    <definedName name="_xlnm.Print_Area" localSheetId="0">'BS 5-7 EN'!$A$1:$M$154</definedName>
    <definedName name="_xlnm.Print_Area" localSheetId="3">'CE 11'!$A$1:$L$35</definedName>
    <definedName name="_xlnm.Print_Area" localSheetId="7">'CF Q3''17'!$A$1:$M$167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2" i="14" l="1"/>
  <c r="P22" i="14" s="1"/>
  <c r="J31" i="15" l="1"/>
  <c r="H31" i="15"/>
  <c r="L30" i="15" l="1"/>
  <c r="L28" i="15"/>
  <c r="L32" i="14"/>
  <c r="P32" i="14" s="1"/>
  <c r="L31" i="15" l="1"/>
  <c r="N26" i="20"/>
  <c r="I25" i="2" l="1"/>
  <c r="G31" i="19"/>
  <c r="E111" i="19" l="1"/>
  <c r="G111" i="19"/>
  <c r="I111" i="19"/>
  <c r="K111" i="19"/>
  <c r="L22" i="15"/>
  <c r="L19" i="15"/>
  <c r="L20" i="15"/>
  <c r="L18" i="15"/>
  <c r="L15" i="15"/>
  <c r="L35" i="14"/>
  <c r="P35" i="14" s="1"/>
  <c r="L36" i="14"/>
  <c r="P36" i="14" s="1"/>
  <c r="L34" i="14"/>
  <c r="L37" i="14" l="1"/>
  <c r="L25" i="14"/>
  <c r="L23" i="14"/>
  <c r="P23" i="14" s="1"/>
  <c r="L20" i="14"/>
  <c r="P20" i="14" s="1"/>
  <c r="L21" i="14"/>
  <c r="P21" i="14" s="1"/>
  <c r="L19" i="14"/>
  <c r="L16" i="14"/>
  <c r="M132" i="2" l="1"/>
  <c r="I132" i="2"/>
  <c r="G93" i="19" l="1"/>
  <c r="I93" i="19"/>
  <c r="K93" i="19"/>
  <c r="G46" i="19"/>
  <c r="G51" i="19" s="1"/>
  <c r="I31" i="19"/>
  <c r="I46" i="19" s="1"/>
  <c r="I51" i="19" s="1"/>
  <c r="K31" i="19"/>
  <c r="K46" i="19" s="1"/>
  <c r="K51" i="19" s="1"/>
  <c r="G113" i="19" l="1"/>
  <c r="G116" i="19" s="1"/>
  <c r="E114" i="19" s="1"/>
  <c r="K113" i="19"/>
  <c r="K116" i="19" s="1"/>
  <c r="I114" i="19" s="1"/>
  <c r="I113" i="19"/>
  <c r="P19" i="14"/>
  <c r="M84" i="13"/>
  <c r="K84" i="13"/>
  <c r="G84" i="13"/>
  <c r="I84" i="13"/>
  <c r="G77" i="13"/>
  <c r="K77" i="13"/>
  <c r="M77" i="13"/>
  <c r="I77" i="13"/>
  <c r="I16" i="13"/>
  <c r="K16" i="13"/>
  <c r="M16" i="13"/>
  <c r="I24" i="13"/>
  <c r="K24" i="13"/>
  <c r="M24" i="13"/>
  <c r="I54" i="13"/>
  <c r="K54" i="13"/>
  <c r="M54" i="13"/>
  <c r="I135" i="2"/>
  <c r="K132" i="2"/>
  <c r="K135" i="2" s="1"/>
  <c r="M135" i="2"/>
  <c r="J135" i="2"/>
  <c r="L135" i="2"/>
  <c r="I81" i="2"/>
  <c r="K81" i="2"/>
  <c r="M81" i="2"/>
  <c r="I94" i="2"/>
  <c r="K94" i="2"/>
  <c r="L94" i="2"/>
  <c r="M94" i="2"/>
  <c r="K25" i="2"/>
  <c r="M25" i="2"/>
  <c r="I44" i="2"/>
  <c r="I46" i="2" s="1"/>
  <c r="K44" i="2"/>
  <c r="M44" i="2"/>
  <c r="A1" i="20"/>
  <c r="G132" i="2"/>
  <c r="M96" i="2" l="1"/>
  <c r="M137" i="2" s="1"/>
  <c r="M26" i="13"/>
  <c r="M36" i="13" s="1"/>
  <c r="M39" i="13" s="1"/>
  <c r="M57" i="13" s="1"/>
  <c r="I116" i="19"/>
  <c r="I26" i="13"/>
  <c r="I36" i="13" s="1"/>
  <c r="I39" i="13" s="1"/>
  <c r="I57" i="13" s="1"/>
  <c r="K96" i="2"/>
  <c r="K137" i="2" s="1"/>
  <c r="M46" i="2"/>
  <c r="I96" i="2"/>
  <c r="I137" i="2" s="1"/>
  <c r="K26" i="13"/>
  <c r="K36" i="13" s="1"/>
  <c r="K39" i="13" s="1"/>
  <c r="K57" i="13" s="1"/>
  <c r="K46" i="2"/>
  <c r="A183" i="19"/>
  <c r="G54" i="13" l="1"/>
  <c r="E93" i="19" l="1"/>
  <c r="E31" i="19"/>
  <c r="E46" i="19" s="1"/>
  <c r="E51" i="19" s="1"/>
  <c r="E113" i="19" l="1"/>
  <c r="E116" i="19" s="1"/>
  <c r="P37" i="14" l="1"/>
  <c r="G94" i="2"/>
  <c r="G44" i="2"/>
  <c r="A62" i="13" l="1"/>
  <c r="AV72" i="13"/>
  <c r="AU72" i="13"/>
  <c r="AT72" i="13"/>
  <c r="AS72" i="13"/>
  <c r="AR72" i="13"/>
  <c r="AQ72" i="13"/>
  <c r="AP72" i="13"/>
  <c r="AO72" i="13"/>
  <c r="AE72" i="13"/>
  <c r="AD72" i="13"/>
  <c r="AC72" i="13"/>
  <c r="AB72" i="13"/>
  <c r="AA72" i="13"/>
  <c r="Z72" i="13"/>
  <c r="Y72" i="13"/>
  <c r="X72" i="13"/>
  <c r="AV67" i="13"/>
  <c r="AU67" i="13"/>
  <c r="AT67" i="13"/>
  <c r="AS67" i="13"/>
  <c r="AR67" i="13"/>
  <c r="AQ67" i="13"/>
  <c r="AP67" i="13"/>
  <c r="AO67" i="13"/>
  <c r="AV66" i="13"/>
  <c r="AU66" i="13"/>
  <c r="AT66" i="13"/>
  <c r="AS66" i="13"/>
  <c r="AR66" i="13"/>
  <c r="AQ66" i="13"/>
  <c r="AP66" i="13"/>
  <c r="AO66" i="13"/>
  <c r="AE66" i="13"/>
  <c r="AD66" i="13"/>
  <c r="AC66" i="13"/>
  <c r="AB66" i="13"/>
  <c r="AA66" i="13"/>
  <c r="Z66" i="13"/>
  <c r="Y66" i="13"/>
  <c r="X66" i="13"/>
  <c r="AV65" i="13"/>
  <c r="AU65" i="13"/>
  <c r="AT65" i="13"/>
  <c r="AS65" i="13"/>
  <c r="AR65" i="13"/>
  <c r="AQ65" i="13"/>
  <c r="AP65" i="13"/>
  <c r="AO65" i="13"/>
  <c r="AE65" i="13"/>
  <c r="AD65" i="13"/>
  <c r="AC65" i="13"/>
  <c r="AB65" i="13"/>
  <c r="AA65" i="13"/>
  <c r="Z65" i="13"/>
  <c r="Y65" i="13"/>
  <c r="X65" i="13"/>
  <c r="AV64" i="13"/>
  <c r="AU64" i="13"/>
  <c r="AT64" i="13"/>
  <c r="AS64" i="13"/>
  <c r="AR64" i="13"/>
  <c r="AQ64" i="13"/>
  <c r="AP64" i="13"/>
  <c r="AO64" i="13"/>
  <c r="AE64" i="13"/>
  <c r="AD64" i="13"/>
  <c r="AC64" i="13"/>
  <c r="AB64" i="13"/>
  <c r="AA64" i="13"/>
  <c r="Z64" i="13"/>
  <c r="Y64" i="13"/>
  <c r="X64" i="13"/>
  <c r="AV63" i="13"/>
  <c r="AU63" i="13"/>
  <c r="AT63" i="13"/>
  <c r="AS63" i="13"/>
  <c r="AR63" i="13"/>
  <c r="AQ63" i="13"/>
  <c r="AP63" i="13"/>
  <c r="AO63" i="13"/>
  <c r="AE63" i="13"/>
  <c r="AD63" i="13"/>
  <c r="AC63" i="13"/>
  <c r="AB63" i="13"/>
  <c r="AA63" i="13"/>
  <c r="Z63" i="13"/>
  <c r="Y63" i="13"/>
  <c r="X63" i="13"/>
  <c r="E73" i="18" l="1"/>
  <c r="H27" i="14"/>
  <c r="H29" i="14" s="1"/>
  <c r="P34" i="14" l="1"/>
  <c r="A3" i="14"/>
  <c r="A3" i="15" s="1"/>
  <c r="A1" i="14"/>
  <c r="A113" i="13"/>
  <c r="G24" i="13"/>
  <c r="G16" i="13"/>
  <c r="AV15" i="13"/>
  <c r="AU15" i="13"/>
  <c r="AT15" i="13"/>
  <c r="AS15" i="13"/>
  <c r="AR15" i="13"/>
  <c r="AQ15" i="13"/>
  <c r="AP15" i="13"/>
  <c r="AO15" i="13"/>
  <c r="AE15" i="13"/>
  <c r="AD15" i="13"/>
  <c r="AC15" i="13"/>
  <c r="AB15" i="13"/>
  <c r="AA15" i="13"/>
  <c r="Z15" i="13"/>
  <c r="Y15" i="13"/>
  <c r="X15" i="13"/>
  <c r="A41" i="14" l="1"/>
  <c r="A35" i="15" s="1"/>
  <c r="A54" i="20" s="1"/>
  <c r="A127" i="19"/>
  <c r="A3" i="18"/>
  <c r="A58" i="18" s="1"/>
  <c r="A113" i="18" s="1"/>
  <c r="A130" i="19"/>
  <c r="A3" i="19"/>
  <c r="G26" i="13"/>
  <c r="G36" i="13" s="1"/>
  <c r="A167" i="18"/>
  <c r="A165" i="18"/>
  <c r="A111" i="18"/>
  <c r="K73" i="18"/>
  <c r="I73" i="18"/>
  <c r="G73" i="18"/>
  <c r="A56" i="18"/>
  <c r="A63" i="19" l="1"/>
  <c r="A110" i="18"/>
  <c r="A55" i="18"/>
  <c r="A164" i="18"/>
  <c r="A213" i="18" s="1"/>
  <c r="A3" i="20"/>
  <c r="A66" i="19"/>
  <c r="K141" i="18"/>
  <c r="I141" i="18"/>
  <c r="G141" i="18"/>
  <c r="E141" i="18"/>
  <c r="K95" i="18"/>
  <c r="I95" i="18"/>
  <c r="G95" i="18"/>
  <c r="E95" i="18"/>
  <c r="K35" i="18"/>
  <c r="K52" i="18" s="1"/>
  <c r="I35" i="18"/>
  <c r="G35" i="18"/>
  <c r="G52" i="18" s="1"/>
  <c r="E35" i="18"/>
  <c r="E52" i="18" s="1"/>
  <c r="E144" i="18" l="1"/>
  <c r="E149" i="18" s="1"/>
  <c r="G144" i="18"/>
  <c r="G149" i="18" s="1"/>
  <c r="I52" i="18"/>
  <c r="I144" i="18" s="1"/>
  <c r="I149" i="18" s="1"/>
  <c r="K144" i="18"/>
  <c r="K149" i="18" s="1"/>
  <c r="AO52" i="13" l="1"/>
  <c r="AP52" i="13"/>
  <c r="AQ52" i="13"/>
  <c r="AR52" i="13"/>
  <c r="AS52" i="13"/>
  <c r="AT52" i="13"/>
  <c r="AU52" i="13"/>
  <c r="AV52" i="13"/>
  <c r="AO53" i="13"/>
  <c r="AP53" i="13"/>
  <c r="AQ53" i="13"/>
  <c r="AR53" i="13"/>
  <c r="AS53" i="13"/>
  <c r="AT53" i="13"/>
  <c r="AU53" i="13"/>
  <c r="AV53" i="13"/>
  <c r="AP54" i="13"/>
  <c r="AR54" i="13"/>
  <c r="AT54" i="13"/>
  <c r="AV54" i="13"/>
  <c r="AO55" i="13"/>
  <c r="AP55" i="13"/>
  <c r="AQ55" i="13"/>
  <c r="AR55" i="13"/>
  <c r="AS55" i="13"/>
  <c r="AT55" i="13"/>
  <c r="AU55" i="13"/>
  <c r="AV55" i="13"/>
  <c r="AO56" i="13"/>
  <c r="AP56" i="13"/>
  <c r="AQ56" i="13"/>
  <c r="AR56" i="13"/>
  <c r="AS56" i="13"/>
  <c r="AT56" i="13"/>
  <c r="AU56" i="13"/>
  <c r="AV56" i="13"/>
  <c r="AP57" i="13"/>
  <c r="AR57" i="13"/>
  <c r="AT57" i="13"/>
  <c r="AV57" i="13"/>
  <c r="AO48" i="13" l="1"/>
  <c r="AP48" i="13"/>
  <c r="AQ48" i="13"/>
  <c r="AR48" i="13"/>
  <c r="AS48" i="13"/>
  <c r="AT48" i="13"/>
  <c r="AU48" i="13"/>
  <c r="AV48" i="13"/>
  <c r="AO49" i="13"/>
  <c r="AP49" i="13"/>
  <c r="AQ49" i="13"/>
  <c r="AR49" i="13"/>
  <c r="AS49" i="13"/>
  <c r="AT49" i="13"/>
  <c r="AU49" i="13"/>
  <c r="AV49" i="13"/>
  <c r="AO50" i="13"/>
  <c r="AP50" i="13"/>
  <c r="AQ50" i="13"/>
  <c r="AR50" i="13"/>
  <c r="AS50" i="13"/>
  <c r="AT50" i="13"/>
  <c r="AU50" i="13"/>
  <c r="AV50" i="13"/>
  <c r="AO73" i="13"/>
  <c r="AP73" i="13"/>
  <c r="AQ73" i="13"/>
  <c r="AR73" i="13"/>
  <c r="AS73" i="13"/>
  <c r="AT73" i="13"/>
  <c r="AU73" i="13"/>
  <c r="AV73" i="13"/>
  <c r="AP74" i="13"/>
  <c r="AR74" i="13"/>
  <c r="AV74" i="13"/>
  <c r="AO75" i="13"/>
  <c r="AP75" i="13"/>
  <c r="AQ75" i="13"/>
  <c r="AR75" i="13"/>
  <c r="AS75" i="13"/>
  <c r="AT75" i="13"/>
  <c r="AU75" i="13"/>
  <c r="AV75" i="13"/>
  <c r="AP77" i="13"/>
  <c r="AR77" i="13"/>
  <c r="AT77" i="13"/>
  <c r="AV77" i="13"/>
  <c r="AO78" i="13"/>
  <c r="AP78" i="13"/>
  <c r="AQ78" i="13"/>
  <c r="AR78" i="13"/>
  <c r="AS78" i="13"/>
  <c r="AT78" i="13"/>
  <c r="AU78" i="13"/>
  <c r="AV78" i="13"/>
  <c r="AO79" i="13"/>
  <c r="AP79" i="13"/>
  <c r="AQ79" i="13"/>
  <c r="AR79" i="13"/>
  <c r="AS79" i="13"/>
  <c r="AT79" i="13"/>
  <c r="AU79" i="13"/>
  <c r="AV79" i="13"/>
  <c r="AO80" i="13"/>
  <c r="AP80" i="13"/>
  <c r="AQ80" i="13"/>
  <c r="AR80" i="13"/>
  <c r="AS80" i="13"/>
  <c r="AT80" i="13"/>
  <c r="AU80" i="13"/>
  <c r="AV80" i="13"/>
  <c r="AP81" i="13"/>
  <c r="AR81" i="13"/>
  <c r="AV81" i="13"/>
  <c r="AO82" i="13"/>
  <c r="AP82" i="13"/>
  <c r="AQ82" i="13"/>
  <c r="AR82" i="13"/>
  <c r="AS82" i="13"/>
  <c r="AT82" i="13"/>
  <c r="AU82" i="13"/>
  <c r="AV82" i="13"/>
  <c r="AO83" i="13"/>
  <c r="AP83" i="13"/>
  <c r="AQ83" i="13"/>
  <c r="AR83" i="13"/>
  <c r="AS83" i="13"/>
  <c r="AT83" i="13"/>
  <c r="AU83" i="13"/>
  <c r="AV83" i="13"/>
  <c r="AP84" i="13"/>
  <c r="AR84" i="13"/>
  <c r="AT84" i="13"/>
  <c r="AV84" i="13"/>
  <c r="AO85" i="13"/>
  <c r="AP85" i="13"/>
  <c r="AQ85" i="13"/>
  <c r="AR85" i="13"/>
  <c r="AS85" i="13"/>
  <c r="AT85" i="13"/>
  <c r="AU85" i="13"/>
  <c r="AV85" i="13"/>
  <c r="AO86" i="13"/>
  <c r="AP86" i="13"/>
  <c r="AQ86" i="13"/>
  <c r="AR86" i="13"/>
  <c r="AS86" i="13"/>
  <c r="AT86" i="13"/>
  <c r="AU86" i="13"/>
  <c r="AV86" i="13"/>
  <c r="AO87" i="13"/>
  <c r="AP87" i="13"/>
  <c r="AQ87" i="13"/>
  <c r="AR87" i="13"/>
  <c r="AS87" i="13"/>
  <c r="AT87" i="13"/>
  <c r="AU87" i="13"/>
  <c r="AV87" i="13"/>
  <c r="BI13" i="13" l="1"/>
  <c r="BJ13" i="13"/>
  <c r="BK13" i="13"/>
  <c r="BL13" i="13"/>
  <c r="BM13" i="13"/>
  <c r="BN13" i="13"/>
  <c r="BO13" i="13"/>
  <c r="BP13" i="13"/>
  <c r="BI14" i="13"/>
  <c r="BJ14" i="13"/>
  <c r="BK14" i="13"/>
  <c r="BL14" i="13"/>
  <c r="BM14" i="13"/>
  <c r="BN14" i="13"/>
  <c r="BO14" i="13"/>
  <c r="BP14" i="13"/>
  <c r="BI20" i="13"/>
  <c r="BJ20" i="13"/>
  <c r="BK20" i="13"/>
  <c r="BL20" i="13"/>
  <c r="BM20" i="13"/>
  <c r="BN20" i="13"/>
  <c r="BO20" i="13"/>
  <c r="BP20" i="13"/>
  <c r="BI21" i="13"/>
  <c r="BJ21" i="13"/>
  <c r="BK21" i="13"/>
  <c r="BL21" i="13"/>
  <c r="BM21" i="13"/>
  <c r="BN21" i="13"/>
  <c r="BO21" i="13"/>
  <c r="BP21" i="13"/>
  <c r="BI22" i="13"/>
  <c r="BJ22" i="13"/>
  <c r="BK22" i="13"/>
  <c r="BL22" i="13"/>
  <c r="BM22" i="13"/>
  <c r="BN22" i="13"/>
  <c r="BO22" i="13"/>
  <c r="BP22" i="13"/>
  <c r="BI23" i="13"/>
  <c r="BJ23" i="13"/>
  <c r="BK23" i="13"/>
  <c r="BL23" i="13"/>
  <c r="BM23" i="13"/>
  <c r="BN23" i="13"/>
  <c r="BO23" i="13"/>
  <c r="BP23" i="13"/>
  <c r="BJ26" i="13"/>
  <c r="BL26" i="13"/>
  <c r="BN26" i="13"/>
  <c r="BP26" i="13"/>
  <c r="BI27" i="13"/>
  <c r="BJ27" i="13"/>
  <c r="BK27" i="13"/>
  <c r="BL27" i="13"/>
  <c r="BM27" i="13"/>
  <c r="BN27" i="13"/>
  <c r="BO27" i="13"/>
  <c r="BP27" i="13"/>
  <c r="BI29" i="13"/>
  <c r="BJ29" i="13"/>
  <c r="BK29" i="13"/>
  <c r="BL29" i="13"/>
  <c r="BM29" i="13"/>
  <c r="BN29" i="13"/>
  <c r="BO29" i="13"/>
  <c r="BP29" i="13"/>
  <c r="BI30" i="13"/>
  <c r="BJ30" i="13"/>
  <c r="BK30" i="13"/>
  <c r="BL30" i="13"/>
  <c r="BM30" i="13"/>
  <c r="BN30" i="13"/>
  <c r="BO30" i="13"/>
  <c r="BP30" i="13"/>
  <c r="BI31" i="13"/>
  <c r="BJ31" i="13"/>
  <c r="BK31" i="13"/>
  <c r="BL31" i="13"/>
  <c r="BM31" i="13"/>
  <c r="BN31" i="13"/>
  <c r="BO31" i="13"/>
  <c r="BP31" i="13"/>
  <c r="BI33" i="13"/>
  <c r="BJ33" i="13"/>
  <c r="BK33" i="13"/>
  <c r="BL33" i="13"/>
  <c r="BM33" i="13"/>
  <c r="BN33" i="13"/>
  <c r="BO33" i="13"/>
  <c r="BP33" i="13"/>
  <c r="BI34" i="13"/>
  <c r="BJ34" i="13"/>
  <c r="BK34" i="13"/>
  <c r="BL34" i="13"/>
  <c r="BM34" i="13"/>
  <c r="BN34" i="13"/>
  <c r="BO34" i="13"/>
  <c r="BP34" i="13"/>
  <c r="BI35" i="13"/>
  <c r="BJ35" i="13"/>
  <c r="BK35" i="13"/>
  <c r="BL35" i="13"/>
  <c r="BM35" i="13"/>
  <c r="BN35" i="13"/>
  <c r="BO35" i="13"/>
  <c r="BP35" i="13"/>
  <c r="BJ36" i="13"/>
  <c r="BL36" i="13"/>
  <c r="BN36" i="13"/>
  <c r="BP36" i="13"/>
  <c r="BI37" i="13"/>
  <c r="BJ37" i="13"/>
  <c r="BK37" i="13"/>
  <c r="BL37" i="13"/>
  <c r="BM37" i="13"/>
  <c r="BN37" i="13"/>
  <c r="BO37" i="13"/>
  <c r="BP37" i="13"/>
  <c r="BI38" i="13"/>
  <c r="BJ38" i="13"/>
  <c r="BK38" i="13"/>
  <c r="BL38" i="13"/>
  <c r="BM38" i="13"/>
  <c r="BN38" i="13"/>
  <c r="BO38" i="13"/>
  <c r="BP38" i="13"/>
  <c r="BJ39" i="13"/>
  <c r="BL39" i="13"/>
  <c r="BN39" i="13"/>
  <c r="BP39" i="13"/>
  <c r="BI40" i="13"/>
  <c r="BJ40" i="13"/>
  <c r="BK40" i="13"/>
  <c r="BL40" i="13"/>
  <c r="BM40" i="13"/>
  <c r="BN40" i="13"/>
  <c r="BO40" i="13"/>
  <c r="BP40" i="13"/>
  <c r="BI41" i="13"/>
  <c r="BJ41" i="13"/>
  <c r="BK41" i="13"/>
  <c r="BL41" i="13"/>
  <c r="BM41" i="13"/>
  <c r="BN41" i="13"/>
  <c r="BO41" i="13"/>
  <c r="BP41" i="13"/>
  <c r="BI42" i="13"/>
  <c r="BJ42" i="13"/>
  <c r="BK42" i="13"/>
  <c r="BL42" i="13"/>
  <c r="BM42" i="13"/>
  <c r="BN42" i="13"/>
  <c r="BO42" i="13"/>
  <c r="BP42" i="13"/>
  <c r="BI48" i="13"/>
  <c r="BJ48" i="13"/>
  <c r="BK48" i="13"/>
  <c r="BL48" i="13"/>
  <c r="BM48" i="13"/>
  <c r="BN48" i="13"/>
  <c r="BO48" i="13"/>
  <c r="BP48" i="13"/>
  <c r="BI49" i="13"/>
  <c r="BJ49" i="13"/>
  <c r="BK49" i="13"/>
  <c r="BL49" i="13"/>
  <c r="BM49" i="13"/>
  <c r="BN49" i="13"/>
  <c r="BO49" i="13"/>
  <c r="BP49" i="13"/>
  <c r="BI50" i="13"/>
  <c r="BJ50" i="13"/>
  <c r="BK50" i="13"/>
  <c r="BL50" i="13"/>
  <c r="BM50" i="13"/>
  <c r="BN50" i="13"/>
  <c r="BO50" i="13"/>
  <c r="BP50" i="13"/>
  <c r="BI52" i="13"/>
  <c r="BJ52" i="13"/>
  <c r="BK52" i="13"/>
  <c r="BL52" i="13"/>
  <c r="BM52" i="13"/>
  <c r="BN52" i="13"/>
  <c r="BO52" i="13"/>
  <c r="BP52" i="13"/>
  <c r="BI53" i="13"/>
  <c r="BJ53" i="13"/>
  <c r="BK53" i="13"/>
  <c r="BL53" i="13"/>
  <c r="BM53" i="13"/>
  <c r="BN53" i="13"/>
  <c r="BO53" i="13"/>
  <c r="BP53" i="13"/>
  <c r="BJ54" i="13"/>
  <c r="BL54" i="13"/>
  <c r="BN54" i="13"/>
  <c r="BP54" i="13"/>
  <c r="BI55" i="13"/>
  <c r="BJ55" i="13"/>
  <c r="BK55" i="13"/>
  <c r="BL55" i="13"/>
  <c r="BM55" i="13"/>
  <c r="BN55" i="13"/>
  <c r="BO55" i="13"/>
  <c r="BP55" i="13"/>
  <c r="BI56" i="13"/>
  <c r="BJ56" i="13"/>
  <c r="BK56" i="13"/>
  <c r="BL56" i="13"/>
  <c r="BM56" i="13"/>
  <c r="BN56" i="13"/>
  <c r="BO56" i="13"/>
  <c r="BP56" i="13"/>
  <c r="BJ57" i="13"/>
  <c r="BL57" i="13"/>
  <c r="BN57" i="13"/>
  <c r="BP57" i="13"/>
  <c r="BI73" i="13"/>
  <c r="BJ73" i="13"/>
  <c r="BK73" i="13"/>
  <c r="BL73" i="13"/>
  <c r="BM73" i="13"/>
  <c r="BN73" i="13"/>
  <c r="BO73" i="13"/>
  <c r="BP73" i="13"/>
  <c r="BJ74" i="13"/>
  <c r="BL74" i="13"/>
  <c r="BP74" i="13"/>
  <c r="BI75" i="13"/>
  <c r="BJ75" i="13"/>
  <c r="BK75" i="13"/>
  <c r="BL75" i="13"/>
  <c r="BM75" i="13"/>
  <c r="BN75" i="13"/>
  <c r="BO75" i="13"/>
  <c r="BP75" i="13"/>
  <c r="BJ77" i="13"/>
  <c r="BL77" i="13"/>
  <c r="BN77" i="13"/>
  <c r="BP77" i="13"/>
  <c r="BI78" i="13"/>
  <c r="BJ78" i="13"/>
  <c r="BK78" i="13"/>
  <c r="BL78" i="13"/>
  <c r="BM78" i="13"/>
  <c r="BN78" i="13"/>
  <c r="BO78" i="13"/>
  <c r="BP78" i="13"/>
  <c r="BI79" i="13"/>
  <c r="BJ79" i="13"/>
  <c r="BK79" i="13"/>
  <c r="BL79" i="13"/>
  <c r="BM79" i="13"/>
  <c r="BN79" i="13"/>
  <c r="BO79" i="13"/>
  <c r="BP79" i="13"/>
  <c r="BI80" i="13"/>
  <c r="BJ80" i="13"/>
  <c r="BK80" i="13"/>
  <c r="BL80" i="13"/>
  <c r="BM80" i="13"/>
  <c r="BN80" i="13"/>
  <c r="BO80" i="13"/>
  <c r="BP80" i="13"/>
  <c r="BJ81" i="13"/>
  <c r="BL81" i="13"/>
  <c r="BP81" i="13"/>
  <c r="BI82" i="13"/>
  <c r="BJ82" i="13"/>
  <c r="BK82" i="13"/>
  <c r="BL82" i="13"/>
  <c r="BM82" i="13"/>
  <c r="BN82" i="13"/>
  <c r="BO82" i="13"/>
  <c r="BP82" i="13"/>
  <c r="BI83" i="13"/>
  <c r="BJ83" i="13"/>
  <c r="BK83" i="13"/>
  <c r="BL83" i="13"/>
  <c r="BM83" i="13"/>
  <c r="BN83" i="13"/>
  <c r="BO83" i="13"/>
  <c r="BP83" i="13"/>
  <c r="BJ84" i="13"/>
  <c r="BL84" i="13"/>
  <c r="BN84" i="13"/>
  <c r="BP84" i="13"/>
  <c r="BI85" i="13"/>
  <c r="BJ85" i="13"/>
  <c r="BK85" i="13"/>
  <c r="BL85" i="13"/>
  <c r="BM85" i="13"/>
  <c r="BN85" i="13"/>
  <c r="BO85" i="13"/>
  <c r="BP85" i="13"/>
  <c r="BI86" i="13"/>
  <c r="BJ86" i="13"/>
  <c r="BK86" i="13"/>
  <c r="BL86" i="13"/>
  <c r="BM86" i="13"/>
  <c r="BN86" i="13"/>
  <c r="BO86" i="13"/>
  <c r="BP86" i="13"/>
  <c r="BI87" i="13"/>
  <c r="BJ87" i="13"/>
  <c r="BK87" i="13"/>
  <c r="BL87" i="13"/>
  <c r="BM87" i="13"/>
  <c r="BN87" i="13"/>
  <c r="BO87" i="13"/>
  <c r="BP87" i="13"/>
  <c r="BJ88" i="13"/>
  <c r="BL88" i="13"/>
  <c r="BN88" i="13"/>
  <c r="BP88" i="13"/>
  <c r="BP12" i="13"/>
  <c r="BO12" i="13"/>
  <c r="BN12" i="13"/>
  <c r="BM12" i="13"/>
  <c r="BL12" i="13"/>
  <c r="BK12" i="13"/>
  <c r="BJ12" i="13"/>
  <c r="BI12" i="13"/>
  <c r="BL123" i="2"/>
  <c r="BM123" i="2"/>
  <c r="BN123" i="2"/>
  <c r="BO123" i="2"/>
  <c r="BP123" i="2"/>
  <c r="BQ123" i="2"/>
  <c r="BR123" i="2"/>
  <c r="BS123" i="2"/>
  <c r="BL124" i="2"/>
  <c r="BM124" i="2"/>
  <c r="BN124" i="2"/>
  <c r="BO124" i="2"/>
  <c r="BP124" i="2"/>
  <c r="BQ124" i="2"/>
  <c r="BR124" i="2"/>
  <c r="BS124" i="2"/>
  <c r="BL125" i="2"/>
  <c r="BM125" i="2"/>
  <c r="BN125" i="2"/>
  <c r="BO125" i="2"/>
  <c r="BP125" i="2"/>
  <c r="BQ125" i="2"/>
  <c r="BR125" i="2"/>
  <c r="BS125" i="2"/>
  <c r="BL126" i="2"/>
  <c r="BM126" i="2"/>
  <c r="BN126" i="2"/>
  <c r="BO126" i="2"/>
  <c r="BP126" i="2"/>
  <c r="BQ126" i="2"/>
  <c r="BR126" i="2"/>
  <c r="BS126" i="2"/>
  <c r="BL127" i="2"/>
  <c r="BM127" i="2"/>
  <c r="BN127" i="2"/>
  <c r="BO127" i="2"/>
  <c r="BP127" i="2"/>
  <c r="BQ127" i="2"/>
  <c r="BR127" i="2"/>
  <c r="BS127" i="2"/>
  <c r="BL128" i="2"/>
  <c r="BM128" i="2"/>
  <c r="BN128" i="2"/>
  <c r="BO128" i="2"/>
  <c r="BP128" i="2"/>
  <c r="BQ128" i="2"/>
  <c r="BR128" i="2"/>
  <c r="BS128" i="2"/>
  <c r="BL129" i="2"/>
  <c r="BM129" i="2"/>
  <c r="BN129" i="2"/>
  <c r="BO129" i="2"/>
  <c r="BP129" i="2"/>
  <c r="BQ129" i="2"/>
  <c r="BR129" i="2"/>
  <c r="BS129" i="2"/>
  <c r="BL130" i="2"/>
  <c r="BM130" i="2"/>
  <c r="BN130" i="2"/>
  <c r="BO130" i="2"/>
  <c r="BP130" i="2"/>
  <c r="BQ130" i="2"/>
  <c r="BR130" i="2"/>
  <c r="BS130" i="2"/>
  <c r="BL131" i="2"/>
  <c r="BM131" i="2"/>
  <c r="BN131" i="2"/>
  <c r="BO131" i="2"/>
  <c r="BP131" i="2"/>
  <c r="BQ131" i="2"/>
  <c r="BR131" i="2"/>
  <c r="BS131" i="2"/>
  <c r="BM132" i="2"/>
  <c r="BO132" i="2"/>
  <c r="BQ132" i="2"/>
  <c r="BS132" i="2"/>
  <c r="BL133" i="2"/>
  <c r="BM133" i="2"/>
  <c r="BN133" i="2"/>
  <c r="BO133" i="2"/>
  <c r="BP133" i="2"/>
  <c r="BQ133" i="2"/>
  <c r="BR133" i="2"/>
  <c r="BS133" i="2"/>
  <c r="BL134" i="2"/>
  <c r="BM134" i="2"/>
  <c r="BN134" i="2"/>
  <c r="BO134" i="2"/>
  <c r="BP134" i="2"/>
  <c r="BQ134" i="2"/>
  <c r="BR134" i="2"/>
  <c r="BS134" i="2"/>
  <c r="BS135" i="2"/>
  <c r="BL136" i="2"/>
  <c r="BM136" i="2"/>
  <c r="BN136" i="2"/>
  <c r="BO136" i="2"/>
  <c r="BP136" i="2"/>
  <c r="BQ136" i="2"/>
  <c r="BR136" i="2"/>
  <c r="BS136" i="2"/>
  <c r="BM137" i="2"/>
  <c r="BO137" i="2"/>
  <c r="BQ137" i="2"/>
  <c r="BS137" i="2"/>
  <c r="BS122" i="2"/>
  <c r="BR122" i="2"/>
  <c r="BQ122" i="2"/>
  <c r="BP122" i="2"/>
  <c r="BO122" i="2"/>
  <c r="BN122" i="2"/>
  <c r="BM122" i="2"/>
  <c r="BL122" i="2"/>
  <c r="BL70" i="2"/>
  <c r="BM70" i="2"/>
  <c r="BN70" i="2"/>
  <c r="BO70" i="2"/>
  <c r="BQ70" i="2"/>
  <c r="BR70" i="2"/>
  <c r="BS70" i="2"/>
  <c r="BL71" i="2"/>
  <c r="BM71" i="2"/>
  <c r="BN71" i="2"/>
  <c r="BO71" i="2"/>
  <c r="BP71" i="2"/>
  <c r="BQ71" i="2"/>
  <c r="BR71" i="2"/>
  <c r="BS71" i="2"/>
  <c r="BL74" i="2"/>
  <c r="BM74" i="2"/>
  <c r="BN74" i="2"/>
  <c r="BO74" i="2"/>
  <c r="BP74" i="2"/>
  <c r="BQ74" i="2"/>
  <c r="BR74" i="2"/>
  <c r="BS74" i="2"/>
  <c r="BL75" i="2"/>
  <c r="BM75" i="2"/>
  <c r="BN75" i="2"/>
  <c r="BO75" i="2"/>
  <c r="BP75" i="2"/>
  <c r="BQ75" i="2"/>
  <c r="BR75" i="2"/>
  <c r="BS75" i="2"/>
  <c r="BL76" i="2"/>
  <c r="BM76" i="2"/>
  <c r="BN76" i="2"/>
  <c r="BO76" i="2"/>
  <c r="BP76" i="2"/>
  <c r="BQ76" i="2"/>
  <c r="BR76" i="2"/>
  <c r="BS76" i="2"/>
  <c r="BL77" i="2"/>
  <c r="BM77" i="2"/>
  <c r="BN77" i="2"/>
  <c r="BO77" i="2"/>
  <c r="BP77" i="2"/>
  <c r="BQ77" i="2"/>
  <c r="BR77" i="2"/>
  <c r="BS77" i="2"/>
  <c r="BL78" i="2"/>
  <c r="BM78" i="2"/>
  <c r="BN78" i="2"/>
  <c r="BO78" i="2"/>
  <c r="BP78" i="2"/>
  <c r="BQ78" i="2"/>
  <c r="BR78" i="2"/>
  <c r="BS78" i="2"/>
  <c r="BL79" i="2"/>
  <c r="BM79" i="2"/>
  <c r="BN79" i="2"/>
  <c r="BO79" i="2"/>
  <c r="BP79" i="2"/>
  <c r="BQ79" i="2"/>
  <c r="BR79" i="2"/>
  <c r="BS79" i="2"/>
  <c r="BL80" i="2"/>
  <c r="BM80" i="2"/>
  <c r="BN80" i="2"/>
  <c r="BO80" i="2"/>
  <c r="BP80" i="2"/>
  <c r="BQ80" i="2"/>
  <c r="BR80" i="2"/>
  <c r="BS80" i="2"/>
  <c r="BM81" i="2"/>
  <c r="BO81" i="2"/>
  <c r="BQ81" i="2"/>
  <c r="BS81" i="2"/>
  <c r="BL82" i="2"/>
  <c r="BM82" i="2"/>
  <c r="BN82" i="2"/>
  <c r="BO82" i="2"/>
  <c r="BP82" i="2"/>
  <c r="BQ82" i="2"/>
  <c r="BR82" i="2"/>
  <c r="BS82" i="2"/>
  <c r="BL83" i="2"/>
  <c r="BM83" i="2"/>
  <c r="BN83" i="2"/>
  <c r="BO83" i="2"/>
  <c r="BP83" i="2"/>
  <c r="BQ83" i="2"/>
  <c r="BR83" i="2"/>
  <c r="BS83" i="2"/>
  <c r="BL84" i="2"/>
  <c r="BM84" i="2"/>
  <c r="BN84" i="2"/>
  <c r="BO84" i="2"/>
  <c r="BP84" i="2"/>
  <c r="BQ84" i="2"/>
  <c r="BR84" i="2"/>
  <c r="BS84" i="2"/>
  <c r="BL86" i="2"/>
  <c r="BM86" i="2"/>
  <c r="BN86" i="2"/>
  <c r="BO86" i="2"/>
  <c r="BP86" i="2"/>
  <c r="BQ86" i="2"/>
  <c r="BR86" i="2"/>
  <c r="BS86" i="2"/>
  <c r="BL88" i="2"/>
  <c r="BM88" i="2"/>
  <c r="BN88" i="2"/>
  <c r="BO88" i="2"/>
  <c r="BP88" i="2"/>
  <c r="BQ88" i="2"/>
  <c r="BR88" i="2"/>
  <c r="BS88" i="2"/>
  <c r="BL89" i="2"/>
  <c r="BM89" i="2"/>
  <c r="BN89" i="2"/>
  <c r="BO89" i="2"/>
  <c r="BP89" i="2"/>
  <c r="BQ89" i="2"/>
  <c r="BR89" i="2"/>
  <c r="BS89" i="2"/>
  <c r="BL90" i="2"/>
  <c r="BM90" i="2"/>
  <c r="BN90" i="2"/>
  <c r="BO90" i="2"/>
  <c r="BP90" i="2"/>
  <c r="BQ90" i="2"/>
  <c r="BR90" i="2"/>
  <c r="BS90" i="2"/>
  <c r="BL91" i="2"/>
  <c r="BM91" i="2"/>
  <c r="BN91" i="2"/>
  <c r="BO91" i="2"/>
  <c r="BP91" i="2"/>
  <c r="BQ91" i="2"/>
  <c r="BR91" i="2"/>
  <c r="BS91" i="2"/>
  <c r="BL92" i="2"/>
  <c r="BM92" i="2"/>
  <c r="BN92" i="2"/>
  <c r="BO92" i="2"/>
  <c r="BP92" i="2"/>
  <c r="BQ92" i="2"/>
  <c r="BR92" i="2"/>
  <c r="BS92" i="2"/>
  <c r="BL93" i="2"/>
  <c r="BM93" i="2"/>
  <c r="BN93" i="2"/>
  <c r="BO93" i="2"/>
  <c r="BP93" i="2"/>
  <c r="BQ93" i="2"/>
  <c r="BR93" i="2"/>
  <c r="BS93" i="2"/>
  <c r="BM94" i="2"/>
  <c r="BO94" i="2"/>
  <c r="BQ94" i="2"/>
  <c r="BS94" i="2"/>
  <c r="BL95" i="2"/>
  <c r="BM95" i="2"/>
  <c r="BN95" i="2"/>
  <c r="BO95" i="2"/>
  <c r="BP95" i="2"/>
  <c r="BQ95" i="2"/>
  <c r="BR95" i="2"/>
  <c r="BS95" i="2"/>
  <c r="BM96" i="2"/>
  <c r="BO96" i="2"/>
  <c r="BQ96" i="2"/>
  <c r="BS96" i="2"/>
  <c r="BS69" i="2"/>
  <c r="BR69" i="2"/>
  <c r="BQ69" i="2"/>
  <c r="BP69" i="2"/>
  <c r="BO69" i="2"/>
  <c r="BN69" i="2"/>
  <c r="BM69" i="2"/>
  <c r="BL69" i="2"/>
  <c r="BL16" i="2"/>
  <c r="BM16" i="2"/>
  <c r="BN16" i="2"/>
  <c r="BO16" i="2"/>
  <c r="BP16" i="2"/>
  <c r="BQ16" i="2"/>
  <c r="BR16" i="2"/>
  <c r="BS16" i="2"/>
  <c r="BL17" i="2"/>
  <c r="BM17" i="2"/>
  <c r="BN17" i="2"/>
  <c r="BO17" i="2"/>
  <c r="BP17" i="2"/>
  <c r="BQ17" i="2"/>
  <c r="BR17" i="2"/>
  <c r="BS17" i="2"/>
  <c r="BL18" i="2"/>
  <c r="BM18" i="2"/>
  <c r="BN18" i="2"/>
  <c r="BO18" i="2"/>
  <c r="BP18" i="2"/>
  <c r="BQ18" i="2"/>
  <c r="BR18" i="2"/>
  <c r="BS18" i="2"/>
  <c r="BL19" i="2"/>
  <c r="BM19" i="2"/>
  <c r="BN19" i="2"/>
  <c r="BO19" i="2"/>
  <c r="BP19" i="2"/>
  <c r="BQ19" i="2"/>
  <c r="BR19" i="2"/>
  <c r="BS19" i="2"/>
  <c r="BL20" i="2"/>
  <c r="BM20" i="2"/>
  <c r="BN20" i="2"/>
  <c r="BO20" i="2"/>
  <c r="BP20" i="2"/>
  <c r="BQ20" i="2"/>
  <c r="BR20" i="2"/>
  <c r="BS20" i="2"/>
  <c r="BL21" i="2"/>
  <c r="BM21" i="2"/>
  <c r="BN21" i="2"/>
  <c r="BO21" i="2"/>
  <c r="BP21" i="2"/>
  <c r="BQ21" i="2"/>
  <c r="BR21" i="2"/>
  <c r="BS21" i="2"/>
  <c r="BL22" i="2"/>
  <c r="BM22" i="2"/>
  <c r="BN22" i="2"/>
  <c r="BO22" i="2"/>
  <c r="BP22" i="2"/>
  <c r="BQ22" i="2"/>
  <c r="BR22" i="2"/>
  <c r="BS22" i="2"/>
  <c r="BL23" i="2"/>
  <c r="BM23" i="2"/>
  <c r="BN23" i="2"/>
  <c r="BO23" i="2"/>
  <c r="BP23" i="2"/>
  <c r="BQ23" i="2"/>
  <c r="BR23" i="2"/>
  <c r="BS23" i="2"/>
  <c r="BL24" i="2"/>
  <c r="BM24" i="2"/>
  <c r="BN24" i="2"/>
  <c r="BO24" i="2"/>
  <c r="BP24" i="2"/>
  <c r="BQ24" i="2"/>
  <c r="BR24" i="2"/>
  <c r="BS24" i="2"/>
  <c r="BM25" i="2"/>
  <c r="BO25" i="2"/>
  <c r="BQ25" i="2"/>
  <c r="BS25" i="2"/>
  <c r="BL26" i="2"/>
  <c r="BM26" i="2"/>
  <c r="BN26" i="2"/>
  <c r="BO26" i="2"/>
  <c r="BP26" i="2"/>
  <c r="BQ26" i="2"/>
  <c r="BR26" i="2"/>
  <c r="BS26" i="2"/>
  <c r="BL27" i="2"/>
  <c r="BM27" i="2"/>
  <c r="BN27" i="2"/>
  <c r="BO27" i="2"/>
  <c r="BP27" i="2"/>
  <c r="BQ27" i="2"/>
  <c r="BR27" i="2"/>
  <c r="BS27" i="2"/>
  <c r="BL28" i="2"/>
  <c r="BM28" i="2"/>
  <c r="BN28" i="2"/>
  <c r="BO28" i="2"/>
  <c r="BP28" i="2"/>
  <c r="BQ28" i="2"/>
  <c r="BR28" i="2"/>
  <c r="BS28" i="2"/>
  <c r="BL29" i="2"/>
  <c r="BM29" i="2"/>
  <c r="BN29" i="2"/>
  <c r="BO29" i="2"/>
  <c r="BP29" i="2"/>
  <c r="BQ29" i="2"/>
  <c r="BR29" i="2"/>
  <c r="BS29" i="2"/>
  <c r="BL30" i="2"/>
  <c r="BM30" i="2"/>
  <c r="BN30" i="2"/>
  <c r="BO30" i="2"/>
  <c r="BP30" i="2"/>
  <c r="BQ30" i="2"/>
  <c r="BR30" i="2"/>
  <c r="BS30" i="2"/>
  <c r="BL31" i="2"/>
  <c r="BM31" i="2"/>
  <c r="BN31" i="2"/>
  <c r="BO31" i="2"/>
  <c r="BP31" i="2"/>
  <c r="BQ31" i="2"/>
  <c r="BR31" i="2"/>
  <c r="BS31" i="2"/>
  <c r="BL32" i="2"/>
  <c r="BM32" i="2"/>
  <c r="BN32" i="2"/>
  <c r="BO32" i="2"/>
  <c r="BP32" i="2"/>
  <c r="BQ32" i="2"/>
  <c r="BR32" i="2"/>
  <c r="BS32" i="2"/>
  <c r="BL34" i="2"/>
  <c r="BM34" i="2"/>
  <c r="BN34" i="2"/>
  <c r="BO34" i="2"/>
  <c r="BP34" i="2"/>
  <c r="BQ34" i="2"/>
  <c r="BR34" i="2"/>
  <c r="BS34" i="2"/>
  <c r="BL35" i="2"/>
  <c r="BM35" i="2"/>
  <c r="BN35" i="2"/>
  <c r="BO35" i="2"/>
  <c r="BP35" i="2"/>
  <c r="BQ35" i="2"/>
  <c r="BR35" i="2"/>
  <c r="BS35" i="2"/>
  <c r="BL36" i="2"/>
  <c r="BM36" i="2"/>
  <c r="BN36" i="2"/>
  <c r="BO36" i="2"/>
  <c r="BP36" i="2"/>
  <c r="BQ36" i="2"/>
  <c r="BR36" i="2"/>
  <c r="BS36" i="2"/>
  <c r="BL37" i="2"/>
  <c r="BM37" i="2"/>
  <c r="BN37" i="2"/>
  <c r="BO37" i="2"/>
  <c r="BP37" i="2"/>
  <c r="BQ37" i="2"/>
  <c r="BR37" i="2"/>
  <c r="BS37" i="2"/>
  <c r="BL38" i="2"/>
  <c r="BM38" i="2"/>
  <c r="BN38" i="2"/>
  <c r="BO38" i="2"/>
  <c r="BP38" i="2"/>
  <c r="BQ38" i="2"/>
  <c r="BR38" i="2"/>
  <c r="BS38" i="2"/>
  <c r="BL39" i="2"/>
  <c r="BM39" i="2"/>
  <c r="BN39" i="2"/>
  <c r="BO39" i="2"/>
  <c r="BP39" i="2"/>
  <c r="BQ39" i="2"/>
  <c r="BR39" i="2"/>
  <c r="BS39" i="2"/>
  <c r="BL40" i="2"/>
  <c r="BM40" i="2"/>
  <c r="BN40" i="2"/>
  <c r="BO40" i="2"/>
  <c r="BP40" i="2"/>
  <c r="BQ40" i="2"/>
  <c r="BR40" i="2"/>
  <c r="BS40" i="2"/>
  <c r="BL41" i="2"/>
  <c r="BM41" i="2"/>
  <c r="BN41" i="2"/>
  <c r="BO41" i="2"/>
  <c r="BP41" i="2"/>
  <c r="BQ41" i="2"/>
  <c r="BR41" i="2"/>
  <c r="BS41" i="2"/>
  <c r="BL42" i="2"/>
  <c r="BM42" i="2"/>
  <c r="BN42" i="2"/>
  <c r="BO42" i="2"/>
  <c r="BP42" i="2"/>
  <c r="BQ42" i="2"/>
  <c r="BR42" i="2"/>
  <c r="BS42" i="2"/>
  <c r="BL43" i="2"/>
  <c r="BM43" i="2"/>
  <c r="BN43" i="2"/>
  <c r="BO43" i="2"/>
  <c r="BP43" i="2"/>
  <c r="BQ43" i="2"/>
  <c r="BR43" i="2"/>
  <c r="BS43" i="2"/>
  <c r="BM44" i="2"/>
  <c r="BO44" i="2"/>
  <c r="BQ44" i="2"/>
  <c r="BS44" i="2"/>
  <c r="BL45" i="2"/>
  <c r="BM45" i="2"/>
  <c r="BN45" i="2"/>
  <c r="BO45" i="2"/>
  <c r="BP45" i="2"/>
  <c r="BQ45" i="2"/>
  <c r="BR45" i="2"/>
  <c r="BS45" i="2"/>
  <c r="BM46" i="2"/>
  <c r="BO46" i="2"/>
  <c r="BQ46" i="2"/>
  <c r="BS46" i="2"/>
  <c r="Y77" i="13" l="1"/>
  <c r="AA77" i="13"/>
  <c r="AC77" i="13"/>
  <c r="AE77" i="13"/>
  <c r="X78" i="13"/>
  <c r="Y78" i="13"/>
  <c r="Z78" i="13"/>
  <c r="AA78" i="13"/>
  <c r="AB78" i="13"/>
  <c r="AC78" i="13"/>
  <c r="AD78" i="13"/>
  <c r="AE78" i="13"/>
  <c r="X79" i="13"/>
  <c r="Y79" i="13"/>
  <c r="Z79" i="13"/>
  <c r="AA79" i="13"/>
  <c r="AB79" i="13"/>
  <c r="AC79" i="13"/>
  <c r="AD79" i="13"/>
  <c r="AE79" i="13"/>
  <c r="X80" i="13"/>
  <c r="Y80" i="13"/>
  <c r="Z80" i="13"/>
  <c r="AA80" i="13"/>
  <c r="AB80" i="13"/>
  <c r="AC80" i="13"/>
  <c r="AD80" i="13"/>
  <c r="AE80" i="13"/>
  <c r="Y74" i="13"/>
  <c r="AA74" i="13"/>
  <c r="AE74" i="13"/>
  <c r="X75" i="13"/>
  <c r="Y75" i="13"/>
  <c r="Z75" i="13"/>
  <c r="AA75" i="13"/>
  <c r="AB75" i="13"/>
  <c r="AC75" i="13"/>
  <c r="AD75" i="13"/>
  <c r="AE75" i="13"/>
  <c r="Y57" i="13"/>
  <c r="AA57" i="13"/>
  <c r="AC57" i="13"/>
  <c r="AE57" i="13"/>
  <c r="X73" i="13"/>
  <c r="Y73" i="13"/>
  <c r="Z73" i="13"/>
  <c r="AA73" i="13"/>
  <c r="AB73" i="13"/>
  <c r="AC73" i="13"/>
  <c r="AD73" i="13"/>
  <c r="AE73" i="13"/>
  <c r="Y81" i="13"/>
  <c r="AA81" i="13"/>
  <c r="AE81" i="13"/>
  <c r="X82" i="13"/>
  <c r="Y82" i="13"/>
  <c r="Z82" i="13"/>
  <c r="AA82" i="13"/>
  <c r="AB82" i="13"/>
  <c r="AC82" i="13"/>
  <c r="AD82" i="13"/>
  <c r="AE82" i="13"/>
  <c r="X83" i="13"/>
  <c r="Y83" i="13"/>
  <c r="Z83" i="13"/>
  <c r="AA83" i="13"/>
  <c r="AB83" i="13"/>
  <c r="AC83" i="13"/>
  <c r="AD83" i="13"/>
  <c r="AE83" i="13"/>
  <c r="Y84" i="13"/>
  <c r="AA84" i="13"/>
  <c r="AC84" i="13"/>
  <c r="AE84" i="13"/>
  <c r="X85" i="13"/>
  <c r="Y85" i="13"/>
  <c r="Z85" i="13"/>
  <c r="AA85" i="13"/>
  <c r="AB85" i="13"/>
  <c r="AC85" i="13"/>
  <c r="AD85" i="13"/>
  <c r="AE85" i="13"/>
  <c r="X86" i="13"/>
  <c r="Y86" i="13"/>
  <c r="Z86" i="13"/>
  <c r="AA86" i="13"/>
  <c r="AB86" i="13"/>
  <c r="AC86" i="13"/>
  <c r="AD86" i="13"/>
  <c r="AE86" i="13"/>
  <c r="X1" i="13"/>
  <c r="Y1" i="13"/>
  <c r="Z1" i="13"/>
  <c r="AA1" i="13"/>
  <c r="AB1" i="13"/>
  <c r="AC1" i="13"/>
  <c r="AD1" i="13"/>
  <c r="AE1" i="13"/>
  <c r="X2" i="13"/>
  <c r="Y2" i="13"/>
  <c r="Z2" i="13"/>
  <c r="AA2" i="13"/>
  <c r="AB2" i="13"/>
  <c r="AC2" i="13"/>
  <c r="AD2" i="13"/>
  <c r="AE2" i="13"/>
  <c r="X3" i="13"/>
  <c r="Y3" i="13"/>
  <c r="Z3" i="13"/>
  <c r="AA3" i="13"/>
  <c r="AB3" i="13"/>
  <c r="AC3" i="13"/>
  <c r="AD3" i="13"/>
  <c r="AE3" i="13"/>
  <c r="X4" i="13"/>
  <c r="Y4" i="13"/>
  <c r="Z4" i="13"/>
  <c r="AA4" i="13"/>
  <c r="AB4" i="13"/>
  <c r="AC4" i="13"/>
  <c r="AD4" i="13"/>
  <c r="AE4" i="13"/>
  <c r="X12" i="13"/>
  <c r="Y12" i="13"/>
  <c r="Z12" i="13"/>
  <c r="AA12" i="13"/>
  <c r="AB12" i="13"/>
  <c r="AC12" i="13"/>
  <c r="AD12" i="13"/>
  <c r="AE12" i="13"/>
  <c r="X13" i="13"/>
  <c r="Y13" i="13"/>
  <c r="Z13" i="13"/>
  <c r="AA13" i="13"/>
  <c r="AB13" i="13"/>
  <c r="AC13" i="13"/>
  <c r="AD13" i="13"/>
  <c r="AE13" i="13"/>
  <c r="X14" i="13"/>
  <c r="Y14" i="13"/>
  <c r="Z14" i="13"/>
  <c r="AA14" i="13"/>
  <c r="AB14" i="13"/>
  <c r="AC14" i="13"/>
  <c r="AD14" i="13"/>
  <c r="AE14" i="13"/>
  <c r="X20" i="13"/>
  <c r="Y20" i="13"/>
  <c r="Z20" i="13"/>
  <c r="AA20" i="13"/>
  <c r="AB20" i="13"/>
  <c r="AC20" i="13"/>
  <c r="AD20" i="13"/>
  <c r="AE20" i="13"/>
  <c r="X21" i="13"/>
  <c r="Y21" i="13"/>
  <c r="Z21" i="13"/>
  <c r="AA21" i="13"/>
  <c r="AB21" i="13"/>
  <c r="AC21" i="13"/>
  <c r="AD21" i="13"/>
  <c r="AE21" i="13"/>
  <c r="X22" i="13"/>
  <c r="Y22" i="13"/>
  <c r="Z22" i="13"/>
  <c r="AA22" i="13"/>
  <c r="AB22" i="13"/>
  <c r="AC22" i="13"/>
  <c r="AD22" i="13"/>
  <c r="AE22" i="13"/>
  <c r="X23" i="13"/>
  <c r="Y23" i="13"/>
  <c r="Z23" i="13"/>
  <c r="AA23" i="13"/>
  <c r="AB23" i="13"/>
  <c r="AC23" i="13"/>
  <c r="AD23" i="13"/>
  <c r="AE23" i="13"/>
  <c r="Y26" i="13"/>
  <c r="AA26" i="13"/>
  <c r="AC26" i="13"/>
  <c r="AE26" i="13"/>
  <c r="X27" i="13"/>
  <c r="Y27" i="13"/>
  <c r="Z27" i="13"/>
  <c r="AA27" i="13"/>
  <c r="AB27" i="13"/>
  <c r="AC27" i="13"/>
  <c r="AD27" i="13"/>
  <c r="AE27" i="13"/>
  <c r="X29" i="13"/>
  <c r="Y29" i="13"/>
  <c r="Z29" i="13"/>
  <c r="AA29" i="13"/>
  <c r="AB29" i="13"/>
  <c r="AC29" i="13"/>
  <c r="AD29" i="13"/>
  <c r="AE29" i="13"/>
  <c r="X30" i="13"/>
  <c r="Y30" i="13"/>
  <c r="Z30" i="13"/>
  <c r="AA30" i="13"/>
  <c r="AB30" i="13"/>
  <c r="AC30" i="13"/>
  <c r="AD30" i="13"/>
  <c r="AE30" i="13"/>
  <c r="X31" i="13"/>
  <c r="Y31" i="13"/>
  <c r="Z31" i="13"/>
  <c r="AA31" i="13"/>
  <c r="AB31" i="13"/>
  <c r="AC31" i="13"/>
  <c r="AD31" i="13"/>
  <c r="AE31" i="13"/>
  <c r="X33" i="13"/>
  <c r="Y33" i="13"/>
  <c r="Z33" i="13"/>
  <c r="AA33" i="13"/>
  <c r="AB33" i="13"/>
  <c r="AC33" i="13"/>
  <c r="AD33" i="13"/>
  <c r="AE33" i="13"/>
  <c r="X34" i="13"/>
  <c r="Y34" i="13"/>
  <c r="Z34" i="13"/>
  <c r="AA34" i="13"/>
  <c r="AB34" i="13"/>
  <c r="AC34" i="13"/>
  <c r="AD34" i="13"/>
  <c r="AE34" i="13"/>
  <c r="X35" i="13"/>
  <c r="Y35" i="13"/>
  <c r="Z35" i="13"/>
  <c r="AA35" i="13"/>
  <c r="AB35" i="13"/>
  <c r="AC35" i="13"/>
  <c r="AD35" i="13"/>
  <c r="AE35" i="13"/>
  <c r="Y36" i="13"/>
  <c r="AA36" i="13"/>
  <c r="AC36" i="13"/>
  <c r="AE36" i="13"/>
  <c r="X37" i="13"/>
  <c r="Y37" i="13"/>
  <c r="Z37" i="13"/>
  <c r="AA37" i="13"/>
  <c r="AB37" i="13"/>
  <c r="AC37" i="13"/>
  <c r="AD37" i="13"/>
  <c r="AE37" i="13"/>
  <c r="X38" i="13"/>
  <c r="Y38" i="13"/>
  <c r="Z38" i="13"/>
  <c r="AA38" i="13"/>
  <c r="AB38" i="13"/>
  <c r="AC38" i="13"/>
  <c r="AD38" i="13"/>
  <c r="AE38" i="13"/>
  <c r="Y39" i="13"/>
  <c r="AA39" i="13"/>
  <c r="AC39" i="13"/>
  <c r="AE39" i="13"/>
  <c r="X40" i="13"/>
  <c r="Y40" i="13"/>
  <c r="Z40" i="13"/>
  <c r="AA40" i="13"/>
  <c r="AB40" i="13"/>
  <c r="AC40" i="13"/>
  <c r="AD40" i="13"/>
  <c r="AE40" i="13"/>
  <c r="X41" i="13"/>
  <c r="Y41" i="13"/>
  <c r="Z41" i="13"/>
  <c r="AA41" i="13"/>
  <c r="AB41" i="13"/>
  <c r="AC41" i="13"/>
  <c r="AD41" i="13"/>
  <c r="AE41" i="13"/>
  <c r="X42" i="13"/>
  <c r="Y42" i="13"/>
  <c r="Z42" i="13"/>
  <c r="AA42" i="13"/>
  <c r="AB42" i="13"/>
  <c r="AC42" i="13"/>
  <c r="AD42" i="13"/>
  <c r="AE42" i="13"/>
  <c r="X48" i="13"/>
  <c r="Y48" i="13"/>
  <c r="Z48" i="13"/>
  <c r="AA48" i="13"/>
  <c r="AB48" i="13"/>
  <c r="AC48" i="13"/>
  <c r="AD48" i="13"/>
  <c r="AE48" i="13"/>
  <c r="X49" i="13"/>
  <c r="Y49" i="13"/>
  <c r="Z49" i="13"/>
  <c r="AA49" i="13"/>
  <c r="AB49" i="13"/>
  <c r="AC49" i="13"/>
  <c r="AD49" i="13"/>
  <c r="AE49" i="13"/>
  <c r="X50" i="13"/>
  <c r="Y50" i="13"/>
  <c r="Z50" i="13"/>
  <c r="AA50" i="13"/>
  <c r="AB50" i="13"/>
  <c r="AC50" i="13"/>
  <c r="AD50" i="13"/>
  <c r="AE50" i="13"/>
  <c r="X52" i="13"/>
  <c r="Y52" i="13"/>
  <c r="Z52" i="13"/>
  <c r="AA52" i="13"/>
  <c r="AB52" i="13"/>
  <c r="AC52" i="13"/>
  <c r="AD52" i="13"/>
  <c r="AE52" i="13"/>
  <c r="X53" i="13"/>
  <c r="Y53" i="13"/>
  <c r="Z53" i="13"/>
  <c r="AA53" i="13"/>
  <c r="AB53" i="13"/>
  <c r="AC53" i="13"/>
  <c r="AD53" i="13"/>
  <c r="AE53" i="13"/>
  <c r="Y54" i="13"/>
  <c r="AA54" i="13"/>
  <c r="AC54" i="13"/>
  <c r="AE54" i="13"/>
  <c r="X55" i="13"/>
  <c r="Y55" i="13"/>
  <c r="Z55" i="13"/>
  <c r="AA55" i="13"/>
  <c r="AB55" i="13"/>
  <c r="AC55" i="13"/>
  <c r="AD55" i="13"/>
  <c r="AE55" i="13"/>
  <c r="X56" i="13"/>
  <c r="Y56" i="13"/>
  <c r="Z56" i="13"/>
  <c r="AA56" i="13"/>
  <c r="AB56" i="13"/>
  <c r="AC56" i="13"/>
  <c r="AD56" i="13"/>
  <c r="AE56" i="13"/>
  <c r="X87" i="13"/>
  <c r="Y87" i="13"/>
  <c r="Z87" i="13"/>
  <c r="AA87" i="13"/>
  <c r="AB87" i="13"/>
  <c r="AC87" i="13"/>
  <c r="AD87" i="13"/>
  <c r="AE87" i="13"/>
  <c r="Y88" i="13"/>
  <c r="AA88" i="13"/>
  <c r="AC88" i="13"/>
  <c r="AE88" i="13"/>
  <c r="Y135" i="2"/>
  <c r="W135" i="2"/>
  <c r="U135" i="2"/>
  <c r="Y132" i="2"/>
  <c r="W132" i="2"/>
  <c r="U132" i="2"/>
  <c r="S132" i="2"/>
  <c r="S135" i="2" s="1"/>
  <c r="AA70" i="2"/>
  <c r="AB70" i="2"/>
  <c r="AC70" i="2"/>
  <c r="AD70" i="2"/>
  <c r="AF70" i="2"/>
  <c r="AG70" i="2"/>
  <c r="AA71" i="2"/>
  <c r="AB71" i="2"/>
  <c r="AC71" i="2"/>
  <c r="AD71" i="2"/>
  <c r="AE71" i="2"/>
  <c r="AF71" i="2"/>
  <c r="AG71" i="2"/>
  <c r="AA74" i="2"/>
  <c r="AB74" i="2"/>
  <c r="AC74" i="2"/>
  <c r="AD74" i="2"/>
  <c r="AE74" i="2"/>
  <c r="AF74" i="2"/>
  <c r="AG74" i="2"/>
  <c r="AA75" i="2"/>
  <c r="AB75" i="2"/>
  <c r="AC75" i="2"/>
  <c r="AD75" i="2"/>
  <c r="AE75" i="2"/>
  <c r="AF75" i="2"/>
  <c r="AG75" i="2"/>
  <c r="AA76" i="2"/>
  <c r="AB76" i="2"/>
  <c r="AC76" i="2"/>
  <c r="AD76" i="2"/>
  <c r="AE76" i="2"/>
  <c r="AF76" i="2"/>
  <c r="AG76" i="2"/>
  <c r="AA77" i="2"/>
  <c r="AB77" i="2"/>
  <c r="AC77" i="2"/>
  <c r="AD77" i="2"/>
  <c r="AE77" i="2"/>
  <c r="AF77" i="2"/>
  <c r="AG77" i="2"/>
  <c r="AA78" i="2"/>
  <c r="AB78" i="2"/>
  <c r="AC78" i="2"/>
  <c r="AD78" i="2"/>
  <c r="AE78" i="2"/>
  <c r="AF78" i="2"/>
  <c r="AG78" i="2"/>
  <c r="AA79" i="2"/>
  <c r="AB79" i="2"/>
  <c r="AC79" i="2"/>
  <c r="AD79" i="2"/>
  <c r="AE79" i="2"/>
  <c r="AF79" i="2"/>
  <c r="AG79" i="2"/>
  <c r="AA80" i="2"/>
  <c r="AB80" i="2"/>
  <c r="AC80" i="2"/>
  <c r="AD80" i="2"/>
  <c r="AE80" i="2"/>
  <c r="AF80" i="2"/>
  <c r="AG80" i="2"/>
  <c r="AB81" i="2"/>
  <c r="AD81" i="2"/>
  <c r="AF81" i="2"/>
  <c r="AA82" i="2"/>
  <c r="AB82" i="2"/>
  <c r="AC82" i="2"/>
  <c r="AD82" i="2"/>
  <c r="AE82" i="2"/>
  <c r="AF82" i="2"/>
  <c r="AG82" i="2"/>
  <c r="AA83" i="2"/>
  <c r="AB83" i="2"/>
  <c r="AC83" i="2"/>
  <c r="AD83" i="2"/>
  <c r="AE83" i="2"/>
  <c r="AF83" i="2"/>
  <c r="AG83" i="2"/>
  <c r="AA84" i="2"/>
  <c r="AB84" i="2"/>
  <c r="AC84" i="2"/>
  <c r="AD84" i="2"/>
  <c r="AE84" i="2"/>
  <c r="AF84" i="2"/>
  <c r="AG84" i="2"/>
  <c r="AA86" i="2"/>
  <c r="AB86" i="2"/>
  <c r="AC86" i="2"/>
  <c r="AD86" i="2"/>
  <c r="AE86" i="2"/>
  <c r="AF86" i="2"/>
  <c r="AG86" i="2"/>
  <c r="AA88" i="2"/>
  <c r="AB88" i="2"/>
  <c r="AC88" i="2"/>
  <c r="AD88" i="2"/>
  <c r="AE88" i="2"/>
  <c r="AF88" i="2"/>
  <c r="AG88" i="2"/>
  <c r="AA89" i="2"/>
  <c r="AB89" i="2"/>
  <c r="AC89" i="2"/>
  <c r="AD89" i="2"/>
  <c r="AE89" i="2"/>
  <c r="AF89" i="2"/>
  <c r="AG89" i="2"/>
  <c r="AA90" i="2"/>
  <c r="AB90" i="2"/>
  <c r="AC90" i="2"/>
  <c r="AD90" i="2"/>
  <c r="AE90" i="2"/>
  <c r="AF90" i="2"/>
  <c r="AG90" i="2"/>
  <c r="AA91" i="2"/>
  <c r="AB91" i="2"/>
  <c r="AC91" i="2"/>
  <c r="AD91" i="2"/>
  <c r="AE91" i="2"/>
  <c r="AF91" i="2"/>
  <c r="AG91" i="2"/>
  <c r="AA92" i="2"/>
  <c r="AB92" i="2"/>
  <c r="AC92" i="2"/>
  <c r="AD92" i="2"/>
  <c r="AE92" i="2"/>
  <c r="AF92" i="2"/>
  <c r="AG92" i="2"/>
  <c r="AA93" i="2"/>
  <c r="AB93" i="2"/>
  <c r="AC93" i="2"/>
  <c r="AD93" i="2"/>
  <c r="AE93" i="2"/>
  <c r="AF93" i="2"/>
  <c r="AG93" i="2"/>
  <c r="AB94" i="2"/>
  <c r="AD94" i="2"/>
  <c r="AF94" i="2"/>
  <c r="AA95" i="2"/>
  <c r="AB95" i="2"/>
  <c r="AC95" i="2"/>
  <c r="AD95" i="2"/>
  <c r="AE95" i="2"/>
  <c r="AF95" i="2"/>
  <c r="AG95" i="2"/>
  <c r="AB96" i="2"/>
  <c r="AD96" i="2"/>
  <c r="AF96" i="2"/>
  <c r="AG69" i="2"/>
  <c r="AF69" i="2"/>
  <c r="AE69" i="2"/>
  <c r="AD69" i="2"/>
  <c r="AC69" i="2"/>
  <c r="AB69" i="2"/>
  <c r="AA69" i="2"/>
  <c r="AA16" i="2"/>
  <c r="AB16" i="2"/>
  <c r="AC16" i="2"/>
  <c r="AD16" i="2"/>
  <c r="AE16" i="2"/>
  <c r="AF16" i="2"/>
  <c r="AG16" i="2"/>
  <c r="AA17" i="2"/>
  <c r="AB17" i="2"/>
  <c r="AC17" i="2"/>
  <c r="AD17" i="2"/>
  <c r="AE17" i="2"/>
  <c r="AF17" i="2"/>
  <c r="AG17" i="2"/>
  <c r="AA18" i="2"/>
  <c r="AB18" i="2"/>
  <c r="AC18" i="2"/>
  <c r="AD18" i="2"/>
  <c r="AE18" i="2"/>
  <c r="AF18" i="2"/>
  <c r="AG18" i="2"/>
  <c r="AA19" i="2"/>
  <c r="AB19" i="2"/>
  <c r="AC19" i="2"/>
  <c r="AD19" i="2"/>
  <c r="AE19" i="2"/>
  <c r="AF19" i="2"/>
  <c r="AG19" i="2"/>
  <c r="AA20" i="2"/>
  <c r="AB20" i="2"/>
  <c r="AC20" i="2"/>
  <c r="AD20" i="2"/>
  <c r="AE20" i="2"/>
  <c r="AF20" i="2"/>
  <c r="AG20" i="2"/>
  <c r="AA21" i="2"/>
  <c r="AB21" i="2"/>
  <c r="AC21" i="2"/>
  <c r="AD21" i="2"/>
  <c r="AE21" i="2"/>
  <c r="AF21" i="2"/>
  <c r="AG21" i="2"/>
  <c r="AA22" i="2"/>
  <c r="AB22" i="2"/>
  <c r="AC22" i="2"/>
  <c r="AD22" i="2"/>
  <c r="AE22" i="2"/>
  <c r="AF22" i="2"/>
  <c r="AG22" i="2"/>
  <c r="AA23" i="2"/>
  <c r="AB23" i="2"/>
  <c r="AC23" i="2"/>
  <c r="AD23" i="2"/>
  <c r="AE23" i="2"/>
  <c r="AF23" i="2"/>
  <c r="AG23" i="2"/>
  <c r="AA24" i="2"/>
  <c r="AB24" i="2"/>
  <c r="AC24" i="2"/>
  <c r="AD24" i="2"/>
  <c r="AE24" i="2"/>
  <c r="AF24" i="2"/>
  <c r="AG24" i="2"/>
  <c r="AB25" i="2"/>
  <c r="AD25" i="2"/>
  <c r="AF25" i="2"/>
  <c r="AA26" i="2"/>
  <c r="AB26" i="2"/>
  <c r="AC26" i="2"/>
  <c r="AD26" i="2"/>
  <c r="AE26" i="2"/>
  <c r="AF26" i="2"/>
  <c r="AG26" i="2"/>
  <c r="AA27" i="2"/>
  <c r="AB27" i="2"/>
  <c r="AC27" i="2"/>
  <c r="AD27" i="2"/>
  <c r="AE27" i="2"/>
  <c r="AF27" i="2"/>
  <c r="AG27" i="2"/>
  <c r="AA28" i="2"/>
  <c r="AB28" i="2"/>
  <c r="AC28" i="2"/>
  <c r="AD28" i="2"/>
  <c r="AE28" i="2"/>
  <c r="AF28" i="2"/>
  <c r="AG28" i="2"/>
  <c r="AA29" i="2"/>
  <c r="AB29" i="2"/>
  <c r="AC29" i="2"/>
  <c r="AD29" i="2"/>
  <c r="AE29" i="2"/>
  <c r="AF29" i="2"/>
  <c r="AG29" i="2"/>
  <c r="AA30" i="2"/>
  <c r="AB30" i="2"/>
  <c r="AC30" i="2"/>
  <c r="AD30" i="2"/>
  <c r="AE30" i="2"/>
  <c r="AF30" i="2"/>
  <c r="AG30" i="2"/>
  <c r="AA31" i="2"/>
  <c r="AB31" i="2"/>
  <c r="AC31" i="2"/>
  <c r="AD31" i="2"/>
  <c r="AE31" i="2"/>
  <c r="AF31" i="2"/>
  <c r="AG31" i="2"/>
  <c r="AA32" i="2"/>
  <c r="AB32" i="2"/>
  <c r="AC32" i="2"/>
  <c r="AD32" i="2"/>
  <c r="AE32" i="2"/>
  <c r="AF32" i="2"/>
  <c r="AG32" i="2"/>
  <c r="AA34" i="2"/>
  <c r="AB34" i="2"/>
  <c r="AC34" i="2"/>
  <c r="AD34" i="2"/>
  <c r="AE34" i="2"/>
  <c r="AF34" i="2"/>
  <c r="AG34" i="2"/>
  <c r="AA35" i="2"/>
  <c r="AB35" i="2"/>
  <c r="AC35" i="2"/>
  <c r="AD35" i="2"/>
  <c r="AE35" i="2"/>
  <c r="AF35" i="2"/>
  <c r="AG35" i="2"/>
  <c r="AA36" i="2"/>
  <c r="AB36" i="2"/>
  <c r="AC36" i="2"/>
  <c r="AD36" i="2"/>
  <c r="AE36" i="2"/>
  <c r="AF36" i="2"/>
  <c r="AG36" i="2"/>
  <c r="AA37" i="2"/>
  <c r="AB37" i="2"/>
  <c r="AC37" i="2"/>
  <c r="AD37" i="2"/>
  <c r="AE37" i="2"/>
  <c r="AF37" i="2"/>
  <c r="AG37" i="2"/>
  <c r="AA38" i="2"/>
  <c r="AB38" i="2"/>
  <c r="AC38" i="2"/>
  <c r="AD38" i="2"/>
  <c r="AE38" i="2"/>
  <c r="AF38" i="2"/>
  <c r="AG38" i="2"/>
  <c r="AA39" i="2"/>
  <c r="AB39" i="2"/>
  <c r="AC39" i="2"/>
  <c r="AD39" i="2"/>
  <c r="AE39" i="2"/>
  <c r="AF39" i="2"/>
  <c r="AG39" i="2"/>
  <c r="AA40" i="2"/>
  <c r="AB40" i="2"/>
  <c r="AC40" i="2"/>
  <c r="AD40" i="2"/>
  <c r="AE40" i="2"/>
  <c r="AF40" i="2"/>
  <c r="AG40" i="2"/>
  <c r="AA41" i="2"/>
  <c r="AB41" i="2"/>
  <c r="AC41" i="2"/>
  <c r="AD41" i="2"/>
  <c r="AE41" i="2"/>
  <c r="AF41" i="2"/>
  <c r="AG41" i="2"/>
  <c r="AA42" i="2"/>
  <c r="AB42" i="2"/>
  <c r="AC42" i="2"/>
  <c r="AD42" i="2"/>
  <c r="AE42" i="2"/>
  <c r="AF42" i="2"/>
  <c r="AG42" i="2"/>
  <c r="AA43" i="2"/>
  <c r="AB43" i="2"/>
  <c r="AC43" i="2"/>
  <c r="AD43" i="2"/>
  <c r="AE43" i="2"/>
  <c r="AF43" i="2"/>
  <c r="AG43" i="2"/>
  <c r="AB44" i="2"/>
  <c r="AD44" i="2"/>
  <c r="AF44" i="2"/>
  <c r="AA45" i="2"/>
  <c r="AB45" i="2"/>
  <c r="AC45" i="2"/>
  <c r="AD45" i="2"/>
  <c r="AE45" i="2"/>
  <c r="AF45" i="2"/>
  <c r="AG45" i="2"/>
  <c r="AB46" i="2"/>
  <c r="AD46" i="2"/>
  <c r="AF46" i="2"/>
  <c r="AO1" i="13" l="1"/>
  <c r="AP1" i="13"/>
  <c r="AQ1" i="13"/>
  <c r="AR1" i="13"/>
  <c r="AS1" i="13"/>
  <c r="AT1" i="13"/>
  <c r="AU1" i="13"/>
  <c r="AV1" i="13"/>
  <c r="AO2" i="13"/>
  <c r="AP2" i="13"/>
  <c r="AQ2" i="13"/>
  <c r="AR2" i="13"/>
  <c r="AS2" i="13"/>
  <c r="AT2" i="13"/>
  <c r="AU2" i="13"/>
  <c r="AV2" i="13"/>
  <c r="AO3" i="13"/>
  <c r="AP3" i="13"/>
  <c r="AQ3" i="13"/>
  <c r="AR3" i="13"/>
  <c r="AS3" i="13"/>
  <c r="AT3" i="13"/>
  <c r="AU3" i="13"/>
  <c r="AV3" i="13"/>
  <c r="AO4" i="13"/>
  <c r="AP4" i="13"/>
  <c r="AQ4" i="13"/>
  <c r="AR4" i="13"/>
  <c r="AS4" i="13"/>
  <c r="AT4" i="13"/>
  <c r="AU4" i="13"/>
  <c r="AV4" i="13"/>
  <c r="AO5" i="13"/>
  <c r="AP5" i="13"/>
  <c r="AQ5" i="13"/>
  <c r="AR5" i="13"/>
  <c r="AS5" i="13"/>
  <c r="AT5" i="13"/>
  <c r="AU5" i="13"/>
  <c r="AV5" i="13"/>
  <c r="AO12" i="13"/>
  <c r="AP12" i="13"/>
  <c r="AQ12" i="13"/>
  <c r="AR12" i="13"/>
  <c r="AS12" i="13"/>
  <c r="AT12" i="13"/>
  <c r="AU12" i="13"/>
  <c r="AV12" i="13"/>
  <c r="AO13" i="13"/>
  <c r="AP13" i="13"/>
  <c r="AQ13" i="13"/>
  <c r="AR13" i="13"/>
  <c r="AS13" i="13"/>
  <c r="AT13" i="13"/>
  <c r="AU13" i="13"/>
  <c r="AV13" i="13"/>
  <c r="AO14" i="13"/>
  <c r="AP14" i="13"/>
  <c r="AQ14" i="13"/>
  <c r="AR14" i="13"/>
  <c r="AS14" i="13"/>
  <c r="AT14" i="13"/>
  <c r="AU14" i="13"/>
  <c r="AV14" i="13"/>
  <c r="AO20" i="13"/>
  <c r="AP20" i="13"/>
  <c r="AQ20" i="13"/>
  <c r="AR20" i="13"/>
  <c r="AS20" i="13"/>
  <c r="AT20" i="13"/>
  <c r="AU20" i="13"/>
  <c r="AV20" i="13"/>
  <c r="AO21" i="13"/>
  <c r="AP21" i="13"/>
  <c r="AQ21" i="13"/>
  <c r="AR21" i="13"/>
  <c r="AS21" i="13"/>
  <c r="AT21" i="13"/>
  <c r="AU21" i="13"/>
  <c r="AV21" i="13"/>
  <c r="AO22" i="13"/>
  <c r="AP22" i="13"/>
  <c r="AQ22" i="13"/>
  <c r="AR22" i="13"/>
  <c r="AS22" i="13"/>
  <c r="AT22" i="13"/>
  <c r="AU22" i="13"/>
  <c r="AV22" i="13"/>
  <c r="AO23" i="13"/>
  <c r="AP23" i="13"/>
  <c r="AQ23" i="13"/>
  <c r="AR23" i="13"/>
  <c r="AS23" i="13"/>
  <c r="AT23" i="13"/>
  <c r="AU23" i="13"/>
  <c r="AV23" i="13"/>
  <c r="AP26" i="13"/>
  <c r="AR26" i="13"/>
  <c r="AT26" i="13"/>
  <c r="AV26" i="13"/>
  <c r="AO27" i="13"/>
  <c r="AP27" i="13"/>
  <c r="AQ27" i="13"/>
  <c r="AR27" i="13"/>
  <c r="AS27" i="13"/>
  <c r="AT27" i="13"/>
  <c r="AU27" i="13"/>
  <c r="AV27" i="13"/>
  <c r="AO29" i="13"/>
  <c r="AP29" i="13"/>
  <c r="AQ29" i="13"/>
  <c r="AR29" i="13"/>
  <c r="AS29" i="13"/>
  <c r="AT29" i="13"/>
  <c r="AU29" i="13"/>
  <c r="AV29" i="13"/>
  <c r="AO30" i="13"/>
  <c r="AP30" i="13"/>
  <c r="AQ30" i="13"/>
  <c r="AR30" i="13"/>
  <c r="AS30" i="13"/>
  <c r="AT30" i="13"/>
  <c r="AU30" i="13"/>
  <c r="AV30" i="13"/>
  <c r="AO31" i="13"/>
  <c r="AP31" i="13"/>
  <c r="AQ31" i="13"/>
  <c r="AR31" i="13"/>
  <c r="AS31" i="13"/>
  <c r="AT31" i="13"/>
  <c r="AU31" i="13"/>
  <c r="AV31" i="13"/>
  <c r="AO33" i="13"/>
  <c r="AP33" i="13"/>
  <c r="AQ33" i="13"/>
  <c r="AR33" i="13"/>
  <c r="AS33" i="13"/>
  <c r="AT33" i="13"/>
  <c r="AU33" i="13"/>
  <c r="AV33" i="13"/>
  <c r="AO34" i="13"/>
  <c r="AP34" i="13"/>
  <c r="AQ34" i="13"/>
  <c r="AR34" i="13"/>
  <c r="AS34" i="13"/>
  <c r="AT34" i="13"/>
  <c r="AU34" i="13"/>
  <c r="AV34" i="13"/>
  <c r="AO35" i="13"/>
  <c r="AP35" i="13"/>
  <c r="AQ35" i="13"/>
  <c r="AR35" i="13"/>
  <c r="AS35" i="13"/>
  <c r="AT35" i="13"/>
  <c r="AU35" i="13"/>
  <c r="AV35" i="13"/>
  <c r="AP36" i="13"/>
  <c r="AR36" i="13"/>
  <c r="AT36" i="13"/>
  <c r="AV36" i="13"/>
  <c r="AO37" i="13"/>
  <c r="AP37" i="13"/>
  <c r="AQ37" i="13"/>
  <c r="AR37" i="13"/>
  <c r="AS37" i="13"/>
  <c r="AT37" i="13"/>
  <c r="AU37" i="13"/>
  <c r="AV37" i="13"/>
  <c r="AO38" i="13"/>
  <c r="AP38" i="13"/>
  <c r="AQ38" i="13"/>
  <c r="AR38" i="13"/>
  <c r="AS38" i="13"/>
  <c r="AT38" i="13"/>
  <c r="AU38" i="13"/>
  <c r="AV38" i="13"/>
  <c r="AP39" i="13"/>
  <c r="AR39" i="13"/>
  <c r="AT39" i="13"/>
  <c r="AV39" i="13"/>
  <c r="AO40" i="13"/>
  <c r="AP40" i="13"/>
  <c r="AQ40" i="13"/>
  <c r="AR40" i="13"/>
  <c r="AS40" i="13"/>
  <c r="AT40" i="13"/>
  <c r="AU40" i="13"/>
  <c r="AV40" i="13"/>
  <c r="AO41" i="13"/>
  <c r="AP41" i="13"/>
  <c r="AQ41" i="13"/>
  <c r="AR41" i="13"/>
  <c r="AS41" i="13"/>
  <c r="AT41" i="13"/>
  <c r="AU41" i="13"/>
  <c r="AV41" i="13"/>
  <c r="AO42" i="13"/>
  <c r="AP42" i="13"/>
  <c r="AQ42" i="13"/>
  <c r="AR42" i="13"/>
  <c r="AS42" i="13"/>
  <c r="AT42" i="13"/>
  <c r="AU42" i="13"/>
  <c r="AV42" i="13"/>
  <c r="AO113" i="13"/>
  <c r="AP113" i="13"/>
  <c r="AQ113" i="13"/>
  <c r="AR113" i="13"/>
  <c r="AS113" i="13"/>
  <c r="AT113" i="13"/>
  <c r="AU113" i="13"/>
  <c r="AV113" i="13"/>
  <c r="AU29" i="2"/>
  <c r="AV29" i="2"/>
  <c r="AW29" i="2"/>
  <c r="AX29" i="2"/>
  <c r="AY29" i="2"/>
  <c r="AZ29" i="2"/>
  <c r="BA29" i="2"/>
  <c r="BB29" i="2"/>
  <c r="AU30" i="2"/>
  <c r="AV30" i="2"/>
  <c r="AW30" i="2"/>
  <c r="AX30" i="2"/>
  <c r="AY30" i="2"/>
  <c r="AZ30" i="2"/>
  <c r="BA30" i="2"/>
  <c r="BB30" i="2"/>
  <c r="AU31" i="2"/>
  <c r="AV31" i="2"/>
  <c r="AW31" i="2"/>
  <c r="AX31" i="2"/>
  <c r="AY31" i="2"/>
  <c r="AZ31" i="2"/>
  <c r="BA31" i="2"/>
  <c r="BB31" i="2"/>
  <c r="AU32" i="2"/>
  <c r="AV32" i="2"/>
  <c r="AW32" i="2"/>
  <c r="AX32" i="2"/>
  <c r="AY32" i="2"/>
  <c r="AZ32" i="2"/>
  <c r="BA32" i="2"/>
  <c r="BB32" i="2"/>
  <c r="AU34" i="2"/>
  <c r="AV34" i="2"/>
  <c r="AW34" i="2"/>
  <c r="AX34" i="2"/>
  <c r="AY34" i="2"/>
  <c r="AZ34" i="2"/>
  <c r="BA34" i="2"/>
  <c r="BB34" i="2"/>
  <c r="AY84" i="2"/>
  <c r="AY86" i="2"/>
  <c r="AY88" i="2"/>
  <c r="AY89" i="2"/>
  <c r="AY90" i="2"/>
  <c r="AY91" i="2"/>
  <c r="AY92" i="2"/>
  <c r="AY75" i="2"/>
  <c r="AY76" i="2"/>
  <c r="AY77" i="2"/>
  <c r="AY78" i="2"/>
  <c r="AY79" i="2"/>
  <c r="AU70" i="2"/>
  <c r="AV70" i="2"/>
  <c r="AW70" i="2"/>
  <c r="AX70" i="2"/>
  <c r="AZ70" i="2"/>
  <c r="BA70" i="2"/>
  <c r="BB70" i="2"/>
  <c r="AU71" i="2"/>
  <c r="AV71" i="2"/>
  <c r="AW71" i="2"/>
  <c r="AX71" i="2"/>
  <c r="AY71" i="2"/>
  <c r="AZ71" i="2"/>
  <c r="BA71" i="2"/>
  <c r="BB71" i="2"/>
  <c r="AU74" i="2"/>
  <c r="AV74" i="2"/>
  <c r="AW74" i="2"/>
  <c r="AX74" i="2"/>
  <c r="AY74" i="2"/>
  <c r="AZ74" i="2"/>
  <c r="BA74" i="2"/>
  <c r="BB74" i="2"/>
  <c r="AU75" i="2"/>
  <c r="AV75" i="2"/>
  <c r="AW75" i="2"/>
  <c r="AX75" i="2"/>
  <c r="AZ75" i="2"/>
  <c r="BA75" i="2"/>
  <c r="BB75" i="2"/>
  <c r="AU76" i="2"/>
  <c r="AV76" i="2"/>
  <c r="AW76" i="2"/>
  <c r="AX76" i="2"/>
  <c r="AZ76" i="2"/>
  <c r="BA76" i="2"/>
  <c r="BB76" i="2"/>
  <c r="AU77" i="2"/>
  <c r="AV77" i="2"/>
  <c r="AW77" i="2"/>
  <c r="AX77" i="2"/>
  <c r="AZ77" i="2"/>
  <c r="BA77" i="2"/>
  <c r="BB77" i="2"/>
  <c r="AU78" i="2"/>
  <c r="AV78" i="2"/>
  <c r="AW78" i="2"/>
  <c r="AX78" i="2"/>
  <c r="AZ78" i="2"/>
  <c r="BA78" i="2"/>
  <c r="BB78" i="2"/>
  <c r="AU79" i="2"/>
  <c r="AV79" i="2"/>
  <c r="AW79" i="2"/>
  <c r="AX79" i="2"/>
  <c r="AZ79" i="2"/>
  <c r="BA79" i="2"/>
  <c r="BB79" i="2"/>
  <c r="AU80" i="2"/>
  <c r="AV80" i="2"/>
  <c r="AW80" i="2"/>
  <c r="AX80" i="2"/>
  <c r="AY80" i="2"/>
  <c r="AZ80" i="2"/>
  <c r="BA80" i="2"/>
  <c r="BB80" i="2"/>
  <c r="AV81" i="2"/>
  <c r="AX81" i="2"/>
  <c r="AZ81" i="2"/>
  <c r="BB81" i="2"/>
  <c r="AU82" i="2"/>
  <c r="AV82" i="2"/>
  <c r="AW82" i="2"/>
  <c r="AX82" i="2"/>
  <c r="AY82" i="2"/>
  <c r="AZ82" i="2"/>
  <c r="BA82" i="2"/>
  <c r="BB82" i="2"/>
  <c r="AU83" i="2"/>
  <c r="AV83" i="2"/>
  <c r="AW83" i="2"/>
  <c r="AX83" i="2"/>
  <c r="AY83" i="2"/>
  <c r="AZ83" i="2"/>
  <c r="BA83" i="2"/>
  <c r="BB83" i="2"/>
  <c r="AU84" i="2"/>
  <c r="AV84" i="2"/>
  <c r="AW84" i="2"/>
  <c r="AX84" i="2"/>
  <c r="AZ84" i="2"/>
  <c r="BA84" i="2"/>
  <c r="BB84" i="2"/>
  <c r="AU16" i="2"/>
  <c r="AV16" i="2"/>
  <c r="AW16" i="2"/>
  <c r="AX16" i="2"/>
  <c r="AY16" i="2"/>
  <c r="AZ16" i="2"/>
  <c r="BA16" i="2"/>
  <c r="BB16" i="2"/>
  <c r="AU17" i="2"/>
  <c r="AV17" i="2"/>
  <c r="AW17" i="2"/>
  <c r="AX17" i="2"/>
  <c r="AY17" i="2"/>
  <c r="AZ17" i="2"/>
  <c r="BA17" i="2"/>
  <c r="BB17" i="2"/>
  <c r="AU18" i="2"/>
  <c r="AV18" i="2"/>
  <c r="AW18" i="2"/>
  <c r="AX18" i="2"/>
  <c r="AY18" i="2"/>
  <c r="AZ18" i="2"/>
  <c r="BA18" i="2"/>
  <c r="BB18" i="2"/>
  <c r="AU19" i="2"/>
  <c r="AV19" i="2"/>
  <c r="AW19" i="2"/>
  <c r="AX19" i="2"/>
  <c r="AY19" i="2"/>
  <c r="AZ19" i="2"/>
  <c r="BA19" i="2"/>
  <c r="BB19" i="2"/>
  <c r="AU20" i="2"/>
  <c r="AV20" i="2"/>
  <c r="AW20" i="2"/>
  <c r="AX20" i="2"/>
  <c r="AY20" i="2"/>
  <c r="AZ20" i="2"/>
  <c r="BA20" i="2"/>
  <c r="BB20" i="2"/>
  <c r="AU21" i="2"/>
  <c r="AV21" i="2"/>
  <c r="AW21" i="2"/>
  <c r="AX21" i="2"/>
  <c r="AY21" i="2"/>
  <c r="AZ21" i="2"/>
  <c r="BA21" i="2"/>
  <c r="BB21" i="2"/>
  <c r="AU22" i="2"/>
  <c r="AV22" i="2"/>
  <c r="AW22" i="2"/>
  <c r="AX22" i="2"/>
  <c r="AY22" i="2"/>
  <c r="AZ22" i="2"/>
  <c r="BA22" i="2"/>
  <c r="BB22" i="2"/>
  <c r="AU23" i="2"/>
  <c r="AV23" i="2"/>
  <c r="AW23" i="2"/>
  <c r="AX23" i="2"/>
  <c r="AY23" i="2"/>
  <c r="AZ23" i="2"/>
  <c r="BA23" i="2"/>
  <c r="BB23" i="2"/>
  <c r="AU24" i="2"/>
  <c r="AV24" i="2"/>
  <c r="AW24" i="2"/>
  <c r="AX24" i="2"/>
  <c r="AY24" i="2"/>
  <c r="AZ24" i="2"/>
  <c r="BA24" i="2"/>
  <c r="BB24" i="2"/>
  <c r="AV25" i="2"/>
  <c r="AX25" i="2"/>
  <c r="AZ25" i="2"/>
  <c r="BB25" i="2"/>
  <c r="AU26" i="2"/>
  <c r="AV26" i="2"/>
  <c r="AW26" i="2"/>
  <c r="AX26" i="2"/>
  <c r="AY26" i="2"/>
  <c r="AZ26" i="2"/>
  <c r="BA26" i="2"/>
  <c r="BB26" i="2"/>
  <c r="AU27" i="2"/>
  <c r="AV27" i="2"/>
  <c r="AW27" i="2"/>
  <c r="AX27" i="2"/>
  <c r="AY27" i="2"/>
  <c r="AZ27" i="2"/>
  <c r="BA27" i="2"/>
  <c r="BB27" i="2"/>
  <c r="AU28" i="2"/>
  <c r="AV28" i="2"/>
  <c r="AW28" i="2"/>
  <c r="AX28" i="2"/>
  <c r="AY28" i="2"/>
  <c r="AZ28" i="2"/>
  <c r="BA28" i="2"/>
  <c r="BB28" i="2"/>
  <c r="AU35" i="2"/>
  <c r="AV35" i="2"/>
  <c r="AW35" i="2"/>
  <c r="AX35" i="2"/>
  <c r="AY35" i="2"/>
  <c r="AZ35" i="2"/>
  <c r="BA35" i="2"/>
  <c r="BB35" i="2"/>
  <c r="AU36" i="2"/>
  <c r="AV36" i="2"/>
  <c r="AW36" i="2"/>
  <c r="AX36" i="2"/>
  <c r="AY36" i="2"/>
  <c r="AZ36" i="2"/>
  <c r="BA36" i="2"/>
  <c r="BB36" i="2"/>
  <c r="AU37" i="2"/>
  <c r="AV37" i="2"/>
  <c r="AW37" i="2"/>
  <c r="AX37" i="2"/>
  <c r="AY37" i="2"/>
  <c r="AZ37" i="2"/>
  <c r="BA37" i="2"/>
  <c r="BB37" i="2"/>
  <c r="AU38" i="2"/>
  <c r="AV38" i="2"/>
  <c r="AW38" i="2"/>
  <c r="AX38" i="2"/>
  <c r="AY38" i="2"/>
  <c r="AZ38" i="2"/>
  <c r="BA38" i="2"/>
  <c r="BB38" i="2"/>
  <c r="AU39" i="2"/>
  <c r="AV39" i="2"/>
  <c r="AW39" i="2"/>
  <c r="AX39" i="2"/>
  <c r="AY39" i="2"/>
  <c r="AZ39" i="2"/>
  <c r="BA39" i="2"/>
  <c r="BB39" i="2"/>
  <c r="AU40" i="2"/>
  <c r="AV40" i="2"/>
  <c r="AW40" i="2"/>
  <c r="AX40" i="2"/>
  <c r="AY40" i="2"/>
  <c r="AZ40" i="2"/>
  <c r="BA40" i="2"/>
  <c r="BB40" i="2"/>
  <c r="AU41" i="2"/>
  <c r="AV41" i="2"/>
  <c r="AW41" i="2"/>
  <c r="AX41" i="2"/>
  <c r="AY41" i="2"/>
  <c r="AZ41" i="2"/>
  <c r="BA41" i="2"/>
  <c r="BB41" i="2"/>
  <c r="AU42" i="2"/>
  <c r="AV42" i="2"/>
  <c r="AW42" i="2"/>
  <c r="AX42" i="2"/>
  <c r="AY42" i="2"/>
  <c r="AZ42" i="2"/>
  <c r="BA42" i="2"/>
  <c r="BB42" i="2"/>
  <c r="AU43" i="2"/>
  <c r="AV43" i="2"/>
  <c r="AW43" i="2"/>
  <c r="AX43" i="2"/>
  <c r="AY43" i="2"/>
  <c r="AZ43" i="2"/>
  <c r="BA43" i="2"/>
  <c r="BB43" i="2"/>
  <c r="AV44" i="2"/>
  <c r="AX44" i="2"/>
  <c r="AZ44" i="2"/>
  <c r="BB44" i="2"/>
  <c r="AU45" i="2"/>
  <c r="AV45" i="2"/>
  <c r="AW45" i="2"/>
  <c r="AX45" i="2"/>
  <c r="AY45" i="2"/>
  <c r="AZ45" i="2"/>
  <c r="BA45" i="2"/>
  <c r="BB45" i="2"/>
  <c r="AV46" i="2"/>
  <c r="AX46" i="2"/>
  <c r="AZ46" i="2"/>
  <c r="BB46" i="2"/>
  <c r="AU52" i="2"/>
  <c r="AV52" i="2"/>
  <c r="AW52" i="2"/>
  <c r="AX52" i="2"/>
  <c r="AY52" i="2"/>
  <c r="AZ52" i="2"/>
  <c r="BA52" i="2"/>
  <c r="BB52" i="2"/>
  <c r="AU54" i="2"/>
  <c r="AV54" i="2"/>
  <c r="AW54" i="2"/>
  <c r="AX54" i="2"/>
  <c r="AY54" i="2"/>
  <c r="AZ54" i="2"/>
  <c r="BA54" i="2"/>
  <c r="BB54" i="2"/>
  <c r="AU55" i="2"/>
  <c r="AV55" i="2"/>
  <c r="AW55" i="2"/>
  <c r="AX55" i="2"/>
  <c r="AY55" i="2"/>
  <c r="AZ55" i="2"/>
  <c r="BA55" i="2"/>
  <c r="BB55" i="2"/>
  <c r="AU56" i="2"/>
  <c r="AV56" i="2"/>
  <c r="AW56" i="2"/>
  <c r="AX56" i="2"/>
  <c r="AY56" i="2"/>
  <c r="AZ56" i="2"/>
  <c r="BA56" i="2"/>
  <c r="BB56" i="2"/>
  <c r="AU57" i="2"/>
  <c r="AV57" i="2"/>
  <c r="AW57" i="2"/>
  <c r="AX57" i="2"/>
  <c r="AY57" i="2"/>
  <c r="AZ57" i="2"/>
  <c r="BA57" i="2"/>
  <c r="BB57" i="2"/>
  <c r="AU58" i="2"/>
  <c r="AV58" i="2"/>
  <c r="AW58" i="2"/>
  <c r="AX58" i="2"/>
  <c r="AY58" i="2"/>
  <c r="AZ58" i="2"/>
  <c r="BA58" i="2"/>
  <c r="BB58" i="2"/>
  <c r="AU65" i="2"/>
  <c r="AV65" i="2"/>
  <c r="AW65" i="2"/>
  <c r="AX65" i="2"/>
  <c r="AY65" i="2"/>
  <c r="AZ65" i="2"/>
  <c r="BA65" i="2"/>
  <c r="BB65" i="2"/>
  <c r="AU66" i="2"/>
  <c r="AV66" i="2"/>
  <c r="AW66" i="2"/>
  <c r="AX66" i="2"/>
  <c r="AY66" i="2"/>
  <c r="AZ66" i="2"/>
  <c r="BA66" i="2"/>
  <c r="BB66" i="2"/>
  <c r="AU67" i="2"/>
  <c r="AV67" i="2"/>
  <c r="AW67" i="2"/>
  <c r="AX67" i="2"/>
  <c r="AY67" i="2"/>
  <c r="AZ67" i="2"/>
  <c r="BA67" i="2"/>
  <c r="BB67" i="2"/>
  <c r="AU68" i="2"/>
  <c r="AV68" i="2"/>
  <c r="AW68" i="2"/>
  <c r="AX68" i="2"/>
  <c r="AY68" i="2"/>
  <c r="AZ68" i="2"/>
  <c r="BA68" i="2"/>
  <c r="BB68" i="2"/>
  <c r="AU69" i="2"/>
  <c r="AV69" i="2"/>
  <c r="AW69" i="2"/>
  <c r="AX69" i="2"/>
  <c r="AY69" i="2"/>
  <c r="AZ69" i="2"/>
  <c r="BA69" i="2"/>
  <c r="BB69" i="2"/>
  <c r="AU86" i="2"/>
  <c r="AV86" i="2"/>
  <c r="AW86" i="2"/>
  <c r="AX86" i="2"/>
  <c r="AZ86" i="2"/>
  <c r="BA86" i="2"/>
  <c r="BB86" i="2"/>
  <c r="AU88" i="2"/>
  <c r="AV88" i="2"/>
  <c r="AW88" i="2"/>
  <c r="AX88" i="2"/>
  <c r="AZ88" i="2"/>
  <c r="BA88" i="2"/>
  <c r="BB88" i="2"/>
  <c r="AU89" i="2"/>
  <c r="AV89" i="2"/>
  <c r="AW89" i="2"/>
  <c r="AX89" i="2"/>
  <c r="AZ89" i="2"/>
  <c r="BA89" i="2"/>
  <c r="BB89" i="2"/>
  <c r="AU90" i="2"/>
  <c r="AV90" i="2"/>
  <c r="AW90" i="2"/>
  <c r="AX90" i="2"/>
  <c r="AZ90" i="2"/>
  <c r="BA90" i="2"/>
  <c r="BB90" i="2"/>
  <c r="AU91" i="2"/>
  <c r="AV91" i="2"/>
  <c r="AW91" i="2"/>
  <c r="AX91" i="2"/>
  <c r="AZ91" i="2"/>
  <c r="BA91" i="2"/>
  <c r="BB91" i="2"/>
  <c r="AU92" i="2"/>
  <c r="AV92" i="2"/>
  <c r="AW92" i="2"/>
  <c r="AX92" i="2"/>
  <c r="AZ92" i="2"/>
  <c r="BA92" i="2"/>
  <c r="BB92" i="2"/>
  <c r="AU93" i="2"/>
  <c r="AV93" i="2"/>
  <c r="AW93" i="2"/>
  <c r="AX93" i="2"/>
  <c r="AY93" i="2"/>
  <c r="AZ93" i="2"/>
  <c r="BA93" i="2"/>
  <c r="BB93" i="2"/>
  <c r="AV94" i="2"/>
  <c r="AX94" i="2"/>
  <c r="AZ94" i="2"/>
  <c r="BB94" i="2"/>
  <c r="AU95" i="2"/>
  <c r="AV95" i="2"/>
  <c r="AW95" i="2"/>
  <c r="AX95" i="2"/>
  <c r="AY95" i="2"/>
  <c r="AZ95" i="2"/>
  <c r="BA95" i="2"/>
  <c r="BB95" i="2"/>
  <c r="AV96" i="2"/>
  <c r="AX96" i="2"/>
  <c r="AZ96" i="2"/>
  <c r="BB96" i="2"/>
  <c r="AU97" i="2"/>
  <c r="AV97" i="2"/>
  <c r="AW97" i="2"/>
  <c r="AX97" i="2"/>
  <c r="AY97" i="2"/>
  <c r="AZ97" i="2"/>
  <c r="BA97" i="2"/>
  <c r="BB97" i="2"/>
  <c r="AU98" i="2"/>
  <c r="AV98" i="2"/>
  <c r="AW98" i="2"/>
  <c r="AX98" i="2"/>
  <c r="AY98" i="2"/>
  <c r="AZ98" i="2"/>
  <c r="BA98" i="2"/>
  <c r="BB98" i="2"/>
  <c r="AU101" i="2"/>
  <c r="AV101" i="2"/>
  <c r="AW101" i="2"/>
  <c r="AX101" i="2"/>
  <c r="AY101" i="2"/>
  <c r="AZ101" i="2"/>
  <c r="BA101" i="2"/>
  <c r="BB101" i="2"/>
  <c r="AU104" i="2"/>
  <c r="AV104" i="2"/>
  <c r="AW104" i="2"/>
  <c r="AX104" i="2"/>
  <c r="AY104" i="2"/>
  <c r="AZ104" i="2"/>
  <c r="BA104" i="2"/>
  <c r="BB104" i="2"/>
  <c r="AU105" i="2"/>
  <c r="AV105" i="2"/>
  <c r="AW105" i="2"/>
  <c r="AX105" i="2"/>
  <c r="AY105" i="2"/>
  <c r="AZ105" i="2"/>
  <c r="BA105" i="2"/>
  <c r="BB105" i="2"/>
  <c r="AU106" i="2"/>
  <c r="AV106" i="2"/>
  <c r="AW106" i="2"/>
  <c r="AX106" i="2"/>
  <c r="AY106" i="2"/>
  <c r="AZ106" i="2"/>
  <c r="BA106" i="2"/>
  <c r="BB106" i="2"/>
  <c r="AU107" i="2"/>
  <c r="AV107" i="2"/>
  <c r="AW107" i="2"/>
  <c r="AX107" i="2"/>
  <c r="AY107" i="2"/>
  <c r="AZ107" i="2"/>
  <c r="BA107" i="2"/>
  <c r="BB107" i="2"/>
  <c r="AU117" i="2"/>
  <c r="AV117" i="2"/>
  <c r="AW117" i="2"/>
  <c r="AX117" i="2"/>
  <c r="AY117" i="2"/>
  <c r="AZ117" i="2"/>
  <c r="BA117" i="2"/>
  <c r="BB117" i="2"/>
  <c r="AU118" i="2"/>
  <c r="AV118" i="2"/>
  <c r="AW118" i="2"/>
  <c r="AX118" i="2"/>
  <c r="AY118" i="2"/>
  <c r="AZ118" i="2"/>
  <c r="BA118" i="2"/>
  <c r="BB118" i="2"/>
  <c r="AU119" i="2"/>
  <c r="AV119" i="2"/>
  <c r="AW119" i="2"/>
  <c r="AX119" i="2"/>
  <c r="AY119" i="2"/>
  <c r="AZ119" i="2"/>
  <c r="BA119" i="2"/>
  <c r="BB119" i="2"/>
  <c r="AU120" i="2"/>
  <c r="AV120" i="2"/>
  <c r="AW120" i="2"/>
  <c r="AX120" i="2"/>
  <c r="AY120" i="2"/>
  <c r="AZ120" i="2"/>
  <c r="BA120" i="2"/>
  <c r="BB120" i="2"/>
  <c r="AU121" i="2"/>
  <c r="AV121" i="2"/>
  <c r="AW121" i="2"/>
  <c r="AX121" i="2"/>
  <c r="AY121" i="2"/>
  <c r="AZ121" i="2"/>
  <c r="BA121" i="2"/>
  <c r="BB121" i="2"/>
  <c r="AU122" i="2"/>
  <c r="AV122" i="2"/>
  <c r="AW122" i="2"/>
  <c r="AX122" i="2"/>
  <c r="AY122" i="2"/>
  <c r="AZ122" i="2"/>
  <c r="BA122" i="2"/>
  <c r="BB122" i="2"/>
  <c r="AU123" i="2"/>
  <c r="AV123" i="2"/>
  <c r="AW123" i="2"/>
  <c r="AX123" i="2"/>
  <c r="AY123" i="2"/>
  <c r="AZ123" i="2"/>
  <c r="BA123" i="2"/>
  <c r="BB123" i="2"/>
  <c r="AU124" i="2"/>
  <c r="AV124" i="2"/>
  <c r="AW124" i="2"/>
  <c r="AX124" i="2"/>
  <c r="AY124" i="2"/>
  <c r="AZ124" i="2"/>
  <c r="BA124" i="2"/>
  <c r="BB124" i="2"/>
  <c r="AU125" i="2"/>
  <c r="AV125" i="2"/>
  <c r="AW125" i="2"/>
  <c r="AX125" i="2"/>
  <c r="AY125" i="2"/>
  <c r="AZ125" i="2"/>
  <c r="BA125" i="2"/>
  <c r="BB125" i="2"/>
  <c r="AU126" i="2"/>
  <c r="AV126" i="2"/>
  <c r="AW126" i="2"/>
  <c r="AX126" i="2"/>
  <c r="AY126" i="2"/>
  <c r="AZ126" i="2"/>
  <c r="BA126" i="2"/>
  <c r="BB126" i="2"/>
  <c r="AU127" i="2"/>
  <c r="AV127" i="2"/>
  <c r="AW127" i="2"/>
  <c r="AX127" i="2"/>
  <c r="AY127" i="2"/>
  <c r="AZ127" i="2"/>
  <c r="BA127" i="2"/>
  <c r="BB127" i="2"/>
  <c r="AU128" i="2"/>
  <c r="AV128" i="2"/>
  <c r="AW128" i="2"/>
  <c r="AX128" i="2"/>
  <c r="AY128" i="2"/>
  <c r="AZ128" i="2"/>
  <c r="BA128" i="2"/>
  <c r="BB128" i="2"/>
  <c r="AU129" i="2"/>
  <c r="AV129" i="2"/>
  <c r="AW129" i="2"/>
  <c r="AX129" i="2"/>
  <c r="AY129" i="2"/>
  <c r="AZ129" i="2"/>
  <c r="BA129" i="2"/>
  <c r="BB129" i="2"/>
  <c r="AU130" i="2"/>
  <c r="AV130" i="2"/>
  <c r="AW130" i="2"/>
  <c r="AX130" i="2"/>
  <c r="AY130" i="2"/>
  <c r="AZ130" i="2"/>
  <c r="BA130" i="2"/>
  <c r="BB130" i="2"/>
  <c r="AU131" i="2"/>
  <c r="AV131" i="2"/>
  <c r="AW131" i="2"/>
  <c r="AX131" i="2"/>
  <c r="AY131" i="2"/>
  <c r="AZ131" i="2"/>
  <c r="BA131" i="2"/>
  <c r="BB131" i="2"/>
  <c r="AV132" i="2"/>
  <c r="AX132" i="2"/>
  <c r="AZ132" i="2"/>
  <c r="BB132" i="2"/>
  <c r="AU133" i="2"/>
  <c r="AV133" i="2"/>
  <c r="AW133" i="2"/>
  <c r="AX133" i="2"/>
  <c r="AY133" i="2"/>
  <c r="AZ133" i="2"/>
  <c r="BA133" i="2"/>
  <c r="BB133" i="2"/>
  <c r="AU134" i="2"/>
  <c r="AV134" i="2"/>
  <c r="AW134" i="2"/>
  <c r="AX134" i="2"/>
  <c r="AY134" i="2"/>
  <c r="AZ134" i="2"/>
  <c r="BA134" i="2"/>
  <c r="BB134" i="2"/>
  <c r="BB135" i="2"/>
  <c r="AU136" i="2"/>
  <c r="AV136" i="2"/>
  <c r="AW136" i="2"/>
  <c r="AX136" i="2"/>
  <c r="AY136" i="2"/>
  <c r="AZ136" i="2"/>
  <c r="BA136" i="2"/>
  <c r="BB136" i="2"/>
  <c r="AV137" i="2"/>
  <c r="AX137" i="2"/>
  <c r="AZ137" i="2"/>
  <c r="BB137" i="2"/>
  <c r="BP94" i="2" l="1"/>
  <c r="BP70" i="2"/>
  <c r="BP81" i="2" l="1"/>
  <c r="AE70" i="2"/>
  <c r="AY70" i="2"/>
  <c r="AE94" i="2"/>
  <c r="AY94" i="2"/>
  <c r="BP96" i="2" l="1"/>
  <c r="AE81" i="2"/>
  <c r="AY81" i="2"/>
  <c r="AE96" i="2" l="1"/>
  <c r="AY96" i="2"/>
  <c r="P16" i="14" l="1"/>
  <c r="AT74" i="13" l="1"/>
  <c r="BN74" i="13"/>
  <c r="AC74" i="13"/>
  <c r="AT81" i="13"/>
  <c r="BN81" i="13"/>
  <c r="AC81" i="13"/>
  <c r="BO26" i="13" l="1"/>
  <c r="BM26" i="13"/>
  <c r="BK26" i="13"/>
  <c r="BI26" i="13"/>
  <c r="AD26" i="13" l="1"/>
  <c r="AU26" i="13"/>
  <c r="X26" i="13"/>
  <c r="AO26" i="13"/>
  <c r="AB26" i="13"/>
  <c r="AS26" i="13"/>
  <c r="Z26" i="13"/>
  <c r="AQ26" i="13"/>
  <c r="H39" i="14" l="1"/>
  <c r="AH134" i="2" l="1"/>
  <c r="AG134" i="2"/>
  <c r="AF134" i="2"/>
  <c r="AE134" i="2"/>
  <c r="AD134" i="2"/>
  <c r="AC134" i="2"/>
  <c r="AB134" i="2"/>
  <c r="AA134" i="2"/>
  <c r="AU132" i="2" l="1"/>
  <c r="BL132" i="2"/>
  <c r="BA132" i="2"/>
  <c r="BR132" i="2"/>
  <c r="AW132" i="2"/>
  <c r="BN132" i="2"/>
  <c r="AY132" i="2"/>
  <c r="BP132" i="2"/>
  <c r="AA122" i="2"/>
  <c r="AB122" i="2"/>
  <c r="AC122" i="2"/>
  <c r="AD122" i="2"/>
  <c r="AE122" i="2"/>
  <c r="AF122" i="2"/>
  <c r="AG122" i="2"/>
  <c r="AH122" i="2"/>
  <c r="AA123" i="2"/>
  <c r="AB123" i="2"/>
  <c r="AC123" i="2"/>
  <c r="AD123" i="2"/>
  <c r="AE123" i="2"/>
  <c r="AF123" i="2"/>
  <c r="AG123" i="2"/>
  <c r="AH123" i="2"/>
  <c r="AA124" i="2"/>
  <c r="AB124" i="2"/>
  <c r="AC124" i="2"/>
  <c r="AD124" i="2"/>
  <c r="AE124" i="2"/>
  <c r="AF124" i="2"/>
  <c r="AG124" i="2"/>
  <c r="AH124" i="2"/>
  <c r="AA125" i="2"/>
  <c r="AB125" i="2"/>
  <c r="AC125" i="2"/>
  <c r="AD125" i="2"/>
  <c r="AE125" i="2"/>
  <c r="AF125" i="2"/>
  <c r="AG125" i="2"/>
  <c r="AH125" i="2"/>
  <c r="AA126" i="2"/>
  <c r="AB126" i="2"/>
  <c r="AC126" i="2"/>
  <c r="AD126" i="2"/>
  <c r="AE126" i="2"/>
  <c r="AF126" i="2"/>
  <c r="AG126" i="2"/>
  <c r="AH126" i="2"/>
  <c r="AA127" i="2"/>
  <c r="AB127" i="2"/>
  <c r="AC127" i="2"/>
  <c r="AD127" i="2"/>
  <c r="AE127" i="2"/>
  <c r="AF127" i="2"/>
  <c r="AG127" i="2"/>
  <c r="AH127" i="2"/>
  <c r="AA128" i="2"/>
  <c r="AB128" i="2"/>
  <c r="AC128" i="2"/>
  <c r="AD128" i="2"/>
  <c r="AE128" i="2"/>
  <c r="AF128" i="2"/>
  <c r="AG128" i="2"/>
  <c r="AH128" i="2"/>
  <c r="AA129" i="2"/>
  <c r="AB129" i="2"/>
  <c r="AC129" i="2"/>
  <c r="AD129" i="2"/>
  <c r="AE129" i="2"/>
  <c r="AF129" i="2"/>
  <c r="AG129" i="2"/>
  <c r="AH129" i="2"/>
  <c r="AA130" i="2"/>
  <c r="AB130" i="2"/>
  <c r="AC130" i="2"/>
  <c r="AD130" i="2"/>
  <c r="AE130" i="2"/>
  <c r="AF130" i="2"/>
  <c r="AG130" i="2"/>
  <c r="AH130" i="2"/>
  <c r="AA131" i="2"/>
  <c r="AB131" i="2"/>
  <c r="AC131" i="2"/>
  <c r="AD131" i="2"/>
  <c r="AE131" i="2"/>
  <c r="AF131" i="2"/>
  <c r="AG131" i="2"/>
  <c r="AH131" i="2"/>
  <c r="AH132" i="2"/>
  <c r="AA133" i="2"/>
  <c r="AB133" i="2"/>
  <c r="AC133" i="2"/>
  <c r="AD133" i="2"/>
  <c r="AE133" i="2"/>
  <c r="AF133" i="2"/>
  <c r="AG133" i="2"/>
  <c r="AH133" i="2"/>
  <c r="AH135" i="2"/>
  <c r="AA136" i="2"/>
  <c r="AB136" i="2"/>
  <c r="AC136" i="2"/>
  <c r="AD136" i="2"/>
  <c r="AE136" i="2"/>
  <c r="AF136" i="2"/>
  <c r="AG136" i="2"/>
  <c r="AH136" i="2"/>
  <c r="AB137" i="2"/>
  <c r="AD137" i="2"/>
  <c r="AF137" i="2"/>
  <c r="AH137" i="2"/>
  <c r="AO54" i="13" l="1"/>
  <c r="BI54" i="13"/>
  <c r="X54" i="13"/>
  <c r="AS54" i="13" l="1"/>
  <c r="BM54" i="13"/>
  <c r="AB54" i="13"/>
  <c r="AA132" i="2"/>
  <c r="BP44" i="2"/>
  <c r="BP25" i="2"/>
  <c r="AE25" i="2" l="1"/>
  <c r="AY25" i="2"/>
  <c r="AE44" i="2"/>
  <c r="AY44" i="2"/>
  <c r="G135" i="2"/>
  <c r="BL135" i="2" s="1"/>
  <c r="BP46" i="2" l="1"/>
  <c r="AA135" i="2"/>
  <c r="AU135" i="2"/>
  <c r="AE46" i="2"/>
  <c r="AY46" i="2"/>
  <c r="H135" i="2"/>
  <c r="BM135" i="2" s="1"/>
  <c r="AB132" i="2"/>
  <c r="BO135" i="2"/>
  <c r="AD132" i="2"/>
  <c r="BQ135" i="2"/>
  <c r="AF132" i="2"/>
  <c r="J27" i="14"/>
  <c r="J24" i="15"/>
  <c r="F24" i="15"/>
  <c r="F26" i="15" s="1"/>
  <c r="F33" i="15" s="1"/>
  <c r="D24" i="15"/>
  <c r="D26" i="15" s="1"/>
  <c r="F27" i="14"/>
  <c r="F29" i="14" s="1"/>
  <c r="F39" i="14" s="1"/>
  <c r="D27" i="14"/>
  <c r="D29" i="14" s="1"/>
  <c r="J26" i="15" l="1"/>
  <c r="J33" i="15" s="1"/>
  <c r="J29" i="14"/>
  <c r="AD135" i="2"/>
  <c r="AX135" i="2"/>
  <c r="AF135" i="2"/>
  <c r="AZ135" i="2"/>
  <c r="AB135" i="2"/>
  <c r="AV135" i="2"/>
  <c r="BN135" i="2"/>
  <c r="AC132" i="2"/>
  <c r="BR135" i="2"/>
  <c r="AG132" i="2"/>
  <c r="BP135" i="2"/>
  <c r="AE132" i="2"/>
  <c r="D33" i="15"/>
  <c r="N27" i="14"/>
  <c r="N29" i="14" s="1"/>
  <c r="D39" i="14"/>
  <c r="J39" i="14" l="1"/>
  <c r="AE135" i="2"/>
  <c r="AY135" i="2"/>
  <c r="AC135" i="2"/>
  <c r="AW135" i="2"/>
  <c r="AG135" i="2"/>
  <c r="BA135" i="2"/>
  <c r="N39" i="14"/>
  <c r="BO36" i="13" l="1"/>
  <c r="BI36" i="13"/>
  <c r="BK36" i="13" l="1"/>
  <c r="BM36" i="13"/>
  <c r="AQ54" i="13"/>
  <c r="BK54" i="13"/>
  <c r="AU54" i="13"/>
  <c r="BO54" i="13"/>
  <c r="AD36" i="13"/>
  <c r="AU36" i="13"/>
  <c r="AB36" i="13"/>
  <c r="AS36" i="13"/>
  <c r="G39" i="13"/>
  <c r="X36" i="13"/>
  <c r="AO36" i="13"/>
  <c r="Z54" i="13"/>
  <c r="Z36" i="13"/>
  <c r="AQ36" i="13"/>
  <c r="AD54" i="13"/>
  <c r="G57" i="13" l="1"/>
  <c r="BK39" i="13"/>
  <c r="BO39" i="13"/>
  <c r="BI39" i="13"/>
  <c r="BM39" i="13"/>
  <c r="AD39" i="13"/>
  <c r="AU39" i="13"/>
  <c r="Z39" i="13"/>
  <c r="AQ39" i="13"/>
  <c r="AB39" i="13"/>
  <c r="AS39" i="13"/>
  <c r="X39" i="13"/>
  <c r="AO39" i="13"/>
  <c r="X57" i="13" l="1"/>
  <c r="AO57" i="13"/>
  <c r="BI57" i="13"/>
  <c r="AS57" i="13"/>
  <c r="AB57" i="13"/>
  <c r="BM57" i="13"/>
  <c r="Z57" i="13"/>
  <c r="BK57" i="13"/>
  <c r="AQ57" i="13"/>
  <c r="H24" i="15"/>
  <c r="H26" i="15" s="1"/>
  <c r="L26" i="15" s="1"/>
  <c r="L24" i="15"/>
  <c r="AQ74" i="13"/>
  <c r="BK74" i="13"/>
  <c r="Z74" i="13"/>
  <c r="AU57" i="13"/>
  <c r="BO57" i="13"/>
  <c r="AO74" i="13"/>
  <c r="BI74" i="13"/>
  <c r="X74" i="13"/>
  <c r="AD57" i="13"/>
  <c r="L33" i="15" l="1"/>
  <c r="H33" i="15"/>
  <c r="P25" i="14"/>
  <c r="P27" i="14" s="1"/>
  <c r="P29" i="14" s="1"/>
  <c r="P39" i="14" s="1"/>
  <c r="L27" i="14"/>
  <c r="L29" i="14" s="1"/>
  <c r="L39" i="14" s="1"/>
  <c r="AQ77" i="13"/>
  <c r="BK77" i="13"/>
  <c r="Z77" i="13"/>
  <c r="AQ81" i="13"/>
  <c r="BK81" i="13"/>
  <c r="BO88" i="13"/>
  <c r="AU81" i="13"/>
  <c r="BO81" i="13"/>
  <c r="BI88" i="13"/>
  <c r="AO77" i="13"/>
  <c r="BI77" i="13"/>
  <c r="X77" i="13"/>
  <c r="AO81" i="13"/>
  <c r="BI81" i="13"/>
  <c r="BM88" i="13"/>
  <c r="AS81" i="13"/>
  <c r="BM81" i="13"/>
  <c r="X81" i="13"/>
  <c r="AB81" i="13"/>
  <c r="Z81" i="13"/>
  <c r="AD81" i="13"/>
  <c r="A104" i="2"/>
  <c r="X88" i="13" l="1"/>
  <c r="AD88" i="13"/>
  <c r="Z88" i="13"/>
  <c r="BK88" i="13"/>
  <c r="AQ84" i="13"/>
  <c r="BK84" i="13"/>
  <c r="AU84" i="13"/>
  <c r="BO84" i="13"/>
  <c r="AB88" i="13"/>
  <c r="AO84" i="13"/>
  <c r="BI84" i="13"/>
  <c r="AS84" i="13"/>
  <c r="BM84" i="13"/>
  <c r="AD84" i="13"/>
  <c r="X84" i="13"/>
  <c r="Z84" i="13"/>
  <c r="AB84" i="13"/>
  <c r="A55" i="2"/>
  <c r="BL44" i="2" l="1"/>
  <c r="AA44" i="2" l="1"/>
  <c r="AU44" i="2"/>
  <c r="G25" i="2"/>
  <c r="BL25" i="2" l="1"/>
  <c r="G46" i="2"/>
  <c r="AA25" i="2"/>
  <c r="AU25" i="2"/>
  <c r="A154" i="2"/>
  <c r="BR94" i="2"/>
  <c r="BN94" i="2"/>
  <c r="BL94" i="2"/>
  <c r="BR81" i="2"/>
  <c r="BN81" i="2"/>
  <c r="G81" i="2"/>
  <c r="BL81" i="2" s="1"/>
  <c r="A57" i="2"/>
  <c r="A107" i="2" s="1"/>
  <c r="A105" i="2"/>
  <c r="BR44" i="2"/>
  <c r="BN44" i="2"/>
  <c r="BN25" i="2"/>
  <c r="A1" i="15" l="1"/>
  <c r="A128" i="19"/>
  <c r="A64" i="19"/>
  <c r="BR25" i="2"/>
  <c r="BL46" i="2"/>
  <c r="AC25" i="2"/>
  <c r="AW25" i="2"/>
  <c r="AA94" i="2"/>
  <c r="AU94" i="2"/>
  <c r="AA46" i="2"/>
  <c r="AU46" i="2"/>
  <c r="AG81" i="2"/>
  <c r="BA81" i="2"/>
  <c r="AC44" i="2"/>
  <c r="AW44" i="2"/>
  <c r="AG25" i="2"/>
  <c r="BA25" i="2"/>
  <c r="AA81" i="2"/>
  <c r="AU81" i="2"/>
  <c r="AC94" i="2"/>
  <c r="AW94" i="2"/>
  <c r="AG44" i="2"/>
  <c r="BA44" i="2"/>
  <c r="AC81" i="2"/>
  <c r="AW81" i="2"/>
  <c r="AG94" i="2"/>
  <c r="BA94" i="2"/>
  <c r="BN96" i="2"/>
  <c r="BR46" i="2"/>
  <c r="BR96" i="2"/>
  <c r="BN46" i="2"/>
  <c r="G96" i="2"/>
  <c r="BL96" i="2" s="1"/>
  <c r="AA96" i="2" l="1"/>
  <c r="AU96" i="2"/>
  <c r="AC96" i="2"/>
  <c r="AW96" i="2"/>
  <c r="AG46" i="2"/>
  <c r="BA46" i="2"/>
  <c r="AC46" i="2"/>
  <c r="AW46" i="2"/>
  <c r="AG96" i="2"/>
  <c r="BA96" i="2"/>
  <c r="G137" i="2"/>
  <c r="BL137" i="2" l="1"/>
  <c r="BA137" i="2"/>
  <c r="BR137" i="2"/>
  <c r="AW137" i="2"/>
  <c r="BN137" i="2"/>
  <c r="AY137" i="2"/>
  <c r="BP137" i="2"/>
  <c r="AA137" i="2"/>
  <c r="AU137" i="2"/>
  <c r="AG137" i="2"/>
  <c r="AC137" i="2"/>
  <c r="AE137" i="2"/>
  <c r="AB77" i="13" l="1"/>
  <c r="AS77" i="13"/>
  <c r="AS74" i="13"/>
  <c r="BM77" i="13"/>
  <c r="AB74" i="13" l="1"/>
  <c r="BM74" i="13"/>
  <c r="AU77" i="13"/>
  <c r="AD77" i="13"/>
  <c r="AD74" i="13"/>
  <c r="BO77" i="13"/>
  <c r="AU74" i="13" l="1"/>
  <c r="BO74" i="13"/>
</calcChain>
</file>

<file path=xl/sharedStrings.xml><?xml version="1.0" encoding="utf-8"?>
<sst xmlns="http://schemas.openxmlformats.org/spreadsheetml/2006/main" count="806" uniqueCount="433">
  <si>
    <t>Statement of Financial Position</t>
  </si>
  <si>
    <t xml:space="preserve">Consolidated </t>
  </si>
  <si>
    <t>Separate</t>
  </si>
  <si>
    <t>2018</t>
  </si>
  <si>
    <t>2017</t>
  </si>
  <si>
    <t>Notes</t>
  </si>
  <si>
    <t>Assets</t>
  </si>
  <si>
    <t>Current assets</t>
  </si>
  <si>
    <t>Cash and cash equivalents</t>
  </si>
  <si>
    <t>Inventories</t>
  </si>
  <si>
    <t>real estate development</t>
  </si>
  <si>
    <t>Cost of real estate development</t>
  </si>
  <si>
    <t>Other current assets</t>
  </si>
  <si>
    <t>Total current assets</t>
  </si>
  <si>
    <t>Non-current assets</t>
  </si>
  <si>
    <t>Land held for development</t>
  </si>
  <si>
    <t>Deposits for hotel construction</t>
  </si>
  <si>
    <t>Guarantee for lease agreement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</si>
  <si>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</si>
  <si>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</si>
  <si>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</si>
  <si>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</si>
  <si>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</si>
  <si>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</si>
  <si>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</si>
  <si>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</si>
  <si>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</si>
  <si>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Bills of exchange payables</t>
  </si>
  <si>
    <t>Income tax payable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</si>
  <si>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</si>
  <si>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</si>
  <si>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</si>
  <si>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</si>
  <si>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</si>
  <si>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</si>
  <si>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</si>
  <si>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</si>
  <si>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</si>
  <si>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</si>
  <si>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</si>
  <si>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Issued and paid-up share capital</t>
  </si>
  <si>
    <t>Retained earnings</t>
  </si>
  <si>
    <t>Unappropriated</t>
  </si>
  <si>
    <t>Total equity</t>
  </si>
  <si>
    <t>Total liabilities and equity</t>
  </si>
  <si>
    <t>Revenues from hotel operations</t>
  </si>
  <si>
    <t>Cost of hotel operations</t>
  </si>
  <si>
    <t>Cost of sales of real estate</t>
  </si>
  <si>
    <t>Other income</t>
  </si>
  <si>
    <t>Selling expenses</t>
  </si>
  <si>
    <t>Administrative expenses</t>
  </si>
  <si>
    <t>Total comprehensive income for the period</t>
  </si>
  <si>
    <t>share capital</t>
  </si>
  <si>
    <t>Cash flows from operating activities</t>
  </si>
  <si>
    <t>Cash flows from investing activities</t>
  </si>
  <si>
    <t>Cash flows from financing activities</t>
  </si>
  <si>
    <t>Non-cash transactions</t>
  </si>
  <si>
    <t>Current portion of debentures</t>
  </si>
  <si>
    <t>Current portion of long-term borrowings</t>
  </si>
  <si>
    <t>Debentures</t>
  </si>
  <si>
    <t>Trade and other receivables, net</t>
  </si>
  <si>
    <t>Advance for acquisition of land for</t>
  </si>
  <si>
    <t>Property, plant and equipment, net</t>
  </si>
  <si>
    <t>Grande Asset Hotels and Property Public Company Limited</t>
  </si>
  <si>
    <t>from financial institutions</t>
  </si>
  <si>
    <t>Intangible assets, net</t>
  </si>
  <si>
    <t>Employee benefit obligations</t>
  </si>
  <si>
    <t>Statement of Comprehensive Income</t>
  </si>
  <si>
    <t>Unearned leasehold rights</t>
  </si>
  <si>
    <t>Other components of equity</t>
  </si>
  <si>
    <t xml:space="preserve">   Depreciation and amortisation</t>
  </si>
  <si>
    <t xml:space="preserve">   Trade receivables written-off</t>
  </si>
  <si>
    <t xml:space="preserve">   Amortisation of unearned lease rights</t>
  </si>
  <si>
    <t xml:space="preserve">   Warranty provision for real estate project</t>
  </si>
  <si>
    <t xml:space="preserve">   Interest income</t>
  </si>
  <si>
    <t xml:space="preserve">   Trade and other receivables</t>
  </si>
  <si>
    <t xml:space="preserve">   Inventories</t>
  </si>
  <si>
    <t xml:space="preserve">   Cost of real estate development</t>
  </si>
  <si>
    <t xml:space="preserve">   Compensation guarantee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</si>
  <si>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</si>
  <si>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</si>
  <si>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</si>
  <si>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</si>
  <si>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Repayment of liabilities under finance lease agreements</t>
  </si>
  <si>
    <t>Repayment of long-term loans from financial institutions</t>
  </si>
  <si>
    <t xml:space="preserve">    </t>
  </si>
  <si>
    <t xml:space="preserve">   Transfer cost of real estate development to land held for development</t>
  </si>
  <si>
    <t xml:space="preserve">   Transfer cost of real estate development to property, plant and equipment</t>
  </si>
  <si>
    <t xml:space="preserve">   Transfer deposits for construction to cost of real estate development</t>
  </si>
  <si>
    <t xml:space="preserve">   Transfer advance for acquisition of land to short-term loans to subsidiary</t>
  </si>
  <si>
    <t xml:space="preserve">   Transfer advance for acquisition of land to cost of real estate development</t>
  </si>
  <si>
    <t xml:space="preserve">   Transfer deposits for hotel construction to property, plant and equipment</t>
  </si>
  <si>
    <t xml:space="preserve">   Purchases of equipment for which no cash has been paid</t>
  </si>
  <si>
    <t xml:space="preserve">      under finance lease agreement</t>
  </si>
  <si>
    <t>Owners of the parent</t>
  </si>
  <si>
    <t>attributable to:</t>
  </si>
  <si>
    <t>to profit or loss</t>
  </si>
  <si>
    <t>Items that will be reclassified subsequently</t>
  </si>
  <si>
    <t>Finance costs</t>
  </si>
  <si>
    <t>Gross profit</t>
  </si>
  <si>
    <t>Revenues from sales of real estate</t>
  </si>
  <si>
    <t xml:space="preserve">Separate </t>
  </si>
  <si>
    <t>Attributable to owners of the parent</t>
  </si>
  <si>
    <t>Available-for-sale</t>
  </si>
  <si>
    <t>Appropriated</t>
  </si>
  <si>
    <t>interests</t>
  </si>
  <si>
    <t>Dividends</t>
  </si>
  <si>
    <t>Equity attributable to owners of the parent</t>
  </si>
  <si>
    <t>Non-controlling interests</t>
  </si>
  <si>
    <t>conso</t>
  </si>
  <si>
    <t>compare TH</t>
  </si>
  <si>
    <t>Leasehold rights, net</t>
  </si>
  <si>
    <t>Gain on bargain purchase</t>
  </si>
  <si>
    <t>Other comprehensive income (expense):</t>
  </si>
  <si>
    <t xml:space="preserve">   investment in subsidiaries</t>
  </si>
  <si>
    <t>Profit before income tax</t>
  </si>
  <si>
    <t>Other comprehensive expense</t>
  </si>
  <si>
    <t xml:space="preserve">Earnings per share </t>
  </si>
  <si>
    <t>Total comprehensive income (expense)</t>
  </si>
  <si>
    <t>Note</t>
  </si>
  <si>
    <t>Repayment of debentures</t>
  </si>
  <si>
    <t>Rental income</t>
  </si>
  <si>
    <t>Cost of rental</t>
  </si>
  <si>
    <t>Adjustments for:</t>
  </si>
  <si>
    <t xml:space="preserve">   Amortisation of deferred bills of exchange and debenture issuing costs</t>
  </si>
  <si>
    <t>Changes in operating assets and liabilities:</t>
  </si>
  <si>
    <t>Deposits and cash received in advance</t>
  </si>
  <si>
    <t xml:space="preserve">   Interest paid</t>
  </si>
  <si>
    <t xml:space="preserve">   Income tax paid</t>
  </si>
  <si>
    <t xml:space="preserve">   Income tax received</t>
  </si>
  <si>
    <t>Increase in short-term investment</t>
  </si>
  <si>
    <t>Acquisition of subsidiary, net of cash acquired</t>
  </si>
  <si>
    <t>Purchase of land held for development</t>
  </si>
  <si>
    <t>Payment on deposits for hotel construction</t>
  </si>
  <si>
    <t>Purchase of property, plant and equipment</t>
  </si>
  <si>
    <t>Purchase of intangible assets</t>
  </si>
  <si>
    <t>Proceeds from disposals of equipment</t>
  </si>
  <si>
    <t>Interest received</t>
  </si>
  <si>
    <t>Net cash used in investing activities</t>
  </si>
  <si>
    <t>Proceeds from bills of exchange payable</t>
  </si>
  <si>
    <t>Proceeds from issue of ordinary shares</t>
  </si>
  <si>
    <t>Proceeds from issue of debentures</t>
  </si>
  <si>
    <t>Repayments of bills of exchange payable</t>
  </si>
  <si>
    <t>Payment for underwriting fee of debentures</t>
  </si>
  <si>
    <t>Dividends paid to group shareholders</t>
  </si>
  <si>
    <t>Income tax</t>
  </si>
  <si>
    <t>compare EGA</t>
  </si>
  <si>
    <t>diff</t>
  </si>
  <si>
    <t xml:space="preserve"> Baht</t>
  </si>
  <si>
    <t>Sepa</t>
  </si>
  <si>
    <t>Profit (loss) before income tax</t>
  </si>
  <si>
    <t>Profit (loss) for the period</t>
  </si>
  <si>
    <t>Depreciation and amortisation</t>
  </si>
  <si>
    <t>Interest income</t>
  </si>
  <si>
    <t xml:space="preserve">   Advance for acquisition of land</t>
  </si>
  <si>
    <t>Increase in land held for development</t>
  </si>
  <si>
    <t>Proceeds from disposals of intangible assets</t>
  </si>
  <si>
    <t>Acquisition of computer software</t>
  </si>
  <si>
    <t>Cash receipt from bills of exchange payable</t>
  </si>
  <si>
    <t>Cash receipt from short-term loans from related party</t>
  </si>
  <si>
    <t>Cash receipt from debentures</t>
  </si>
  <si>
    <t>Cash receipt from long-term loans from financial institutions</t>
  </si>
  <si>
    <t>Repayment of bills of exchange payable</t>
  </si>
  <si>
    <t>(Unaudited but reviewed)</t>
  </si>
  <si>
    <t>Grande Asset Hotels and Property Public Company Limited and its subsidiaries</t>
  </si>
  <si>
    <t>Statement of comprehensive income</t>
  </si>
  <si>
    <t>For the three-month period ended 30 September 2017</t>
  </si>
  <si>
    <t>(Unit: Thousand Baht, except basic earnings per share expressed in Baht)</t>
  </si>
  <si>
    <t>Consolidated financial statements</t>
  </si>
  <si>
    <t xml:space="preserve">Separate financial statements </t>
  </si>
  <si>
    <t>Revenues</t>
  </si>
  <si>
    <t xml:space="preserve">Revenues from sales of real estate </t>
  </si>
  <si>
    <t>Total revenues</t>
  </si>
  <si>
    <t>Expenses</t>
  </si>
  <si>
    <t>Total expenses</t>
  </si>
  <si>
    <t xml:space="preserve">Profit (loss) before finance cost and income tax </t>
  </si>
  <si>
    <t>Finance cost</t>
  </si>
  <si>
    <t>Other comprehensive income</t>
  </si>
  <si>
    <t>Total comprehensive income attributable to:</t>
  </si>
  <si>
    <t>Equity holders of the Company</t>
  </si>
  <si>
    <t>Basic earnings per share</t>
  </si>
  <si>
    <t xml:space="preserve">  Profit (loss) attributable to equity holders of the Company</t>
  </si>
  <si>
    <t>The accompanying notes are an integral part of the interim financial statements.</t>
  </si>
  <si>
    <t>For the nine-month period ended 30 September 2017</t>
  </si>
  <si>
    <t>Profit before finance cost and income tax expenses</t>
  </si>
  <si>
    <t>Profit (loss) before income tax expenses</t>
  </si>
  <si>
    <t>Income tax expenses</t>
  </si>
  <si>
    <t xml:space="preserve">Profit (loss) for the period </t>
  </si>
  <si>
    <t xml:space="preserve">   Profit (loss) attributable to equity holders of the Company</t>
  </si>
  <si>
    <t>Cash flow statement</t>
  </si>
  <si>
    <t>(Unit:  Thousand Baht)</t>
  </si>
  <si>
    <t>Profit (loss) before tax</t>
  </si>
  <si>
    <t xml:space="preserve">Adjustments to reconcile profit (loss) before tax to </t>
  </si>
  <si>
    <t xml:space="preserve">   net cash provided by (paid from) operating activities:</t>
  </si>
  <si>
    <t xml:space="preserve">   Increase in allowance for doubtful accounts (reversal)</t>
  </si>
  <si>
    <t xml:space="preserve">   Receivable from the Revenue Department written-off</t>
  </si>
  <si>
    <t xml:space="preserve">   Amortisation of front end fee of long-term loans from financial institution</t>
  </si>
  <si>
    <t xml:space="preserve">   Gain on disposals of equipment</t>
  </si>
  <si>
    <t xml:space="preserve">   Provision for long-term employee benefits</t>
  </si>
  <si>
    <t xml:space="preserve">   Interest expenses</t>
  </si>
  <si>
    <t xml:space="preserve">Profit from operating activities before changes in </t>
  </si>
  <si>
    <t xml:space="preserve">   operating assets and liabilities</t>
  </si>
  <si>
    <t>Operating assets (increase) decrease:</t>
  </si>
  <si>
    <t>Operating liabilities increase (decrease):</t>
  </si>
  <si>
    <t xml:space="preserve">   Deposits received</t>
  </si>
  <si>
    <t>Cash flows used in operating activities</t>
  </si>
  <si>
    <t xml:space="preserve">   Cash paid for long-term employee benefits</t>
  </si>
  <si>
    <t xml:space="preserve">   Cash paid for corporate income tax</t>
  </si>
  <si>
    <t xml:space="preserve">   Cash received from corporate income tax </t>
  </si>
  <si>
    <t>Net cash flows used in operating activities</t>
  </si>
  <si>
    <t>Cash flow statement (continued)</t>
  </si>
  <si>
    <t>Decrease in pledged and restricted withdrawal bank deposits</t>
  </si>
  <si>
    <t>Increase in short-term loans to subsidiary</t>
  </si>
  <si>
    <t>Increase in investments in subsidiary</t>
  </si>
  <si>
    <t>Increase in deposits for hotel construction</t>
  </si>
  <si>
    <t>Acquisition of land, building and equipment</t>
  </si>
  <si>
    <t>Proceeds from sales of equipment</t>
  </si>
  <si>
    <t>Net cash flows used in investing activities</t>
  </si>
  <si>
    <t>Repayment of short-term loans from related party</t>
  </si>
  <si>
    <t>Interest expense</t>
  </si>
  <si>
    <t>Net cash flows from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</si>
  <si>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</si>
  <si>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</si>
  <si>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</si>
  <si>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of cash flows information</t>
  </si>
  <si>
    <t xml:space="preserve">   Transfer short-term loans to subsidiary and interest receivable</t>
  </si>
  <si>
    <t xml:space="preserve">      to investment in subsidiary</t>
  </si>
  <si>
    <t xml:space="preserve">      to other current assets</t>
  </si>
  <si>
    <t>at par value of Baht 1 each</t>
  </si>
  <si>
    <t>paid up at Baht 1 each</t>
  </si>
  <si>
    <t>Revenues from rental income</t>
  </si>
  <si>
    <t>Other incomes</t>
  </si>
  <si>
    <t>Opening balance at 1 January 2018</t>
  </si>
  <si>
    <r>
      <t xml:space="preserve">Statement of Changes in Equity </t>
    </r>
    <r>
      <rPr>
        <sz val="9"/>
        <rFont val="Arial"/>
        <family val="2"/>
      </rPr>
      <t>(Cont’d)</t>
    </r>
  </si>
  <si>
    <t>Statement of Changes in Equity</t>
  </si>
  <si>
    <t>Investments in joint ventures</t>
  </si>
  <si>
    <t>Statement of Cash Flows</t>
  </si>
  <si>
    <r>
      <t xml:space="preserve">Statement of Cash Flows </t>
    </r>
    <r>
      <rPr>
        <sz val="9"/>
        <rFont val="Arial"/>
        <family val="2"/>
      </rPr>
      <t>(Cont'd)</t>
    </r>
  </si>
  <si>
    <t>Payment for short-term loan to a joint ventures</t>
  </si>
  <si>
    <t>Payment for financing fees</t>
  </si>
  <si>
    <t>Interest paid</t>
  </si>
  <si>
    <t>Ordinary shares, 5,000,000,000 shares</t>
  </si>
  <si>
    <t>Ordinary shares, 3,615,929,965 shares</t>
  </si>
  <si>
    <t>Total owners</t>
  </si>
  <si>
    <t>of the parent</t>
  </si>
  <si>
    <t xml:space="preserve">Total comprehensive income (expense) </t>
  </si>
  <si>
    <t xml:space="preserve">Decrease (increase) in pledged </t>
  </si>
  <si>
    <t xml:space="preserve">   and restricted withdrawal bank deposits</t>
  </si>
  <si>
    <t xml:space="preserve">Proceeds from deposit for acquisition </t>
  </si>
  <si>
    <t xml:space="preserve">   of shares in other companies</t>
  </si>
  <si>
    <t xml:space="preserve">Proceeds from long-term borrowings </t>
  </si>
  <si>
    <t xml:space="preserve">Significant non-cash transactions </t>
  </si>
  <si>
    <t>Issue of shares</t>
  </si>
  <si>
    <t>Net decrease in cash and cash equivalents</t>
  </si>
  <si>
    <t>Long-term borrowings</t>
  </si>
  <si>
    <t xml:space="preserve">Income tax relating to item that will be </t>
  </si>
  <si>
    <t>reclassified to profit or loss</t>
  </si>
  <si>
    <t xml:space="preserve">Cash generated from (used in) </t>
  </si>
  <si>
    <t>operating activities</t>
  </si>
  <si>
    <t>Cash generated from (used in)</t>
  </si>
  <si>
    <r>
      <t>operating activities</t>
    </r>
    <r>
      <rPr>
        <sz val="8"/>
        <rFont val="Arial"/>
        <family val="2"/>
      </rPr>
      <t xml:space="preserve"> (Cont'd)</t>
    </r>
  </si>
  <si>
    <t>Amortisation of leasehold rights</t>
  </si>
  <si>
    <t>Trade receivables written-off</t>
  </si>
  <si>
    <t>Withholding tax deducted at source written-off</t>
  </si>
  <si>
    <t>Amortisation of unearned lease rights</t>
  </si>
  <si>
    <t xml:space="preserve">Amortisation of deferred bills of exchange and </t>
  </si>
  <si>
    <t xml:space="preserve">   debenture issuing costs</t>
  </si>
  <si>
    <t>Warranty provision for real estate project</t>
  </si>
  <si>
    <t>Employee benefit expenses</t>
  </si>
  <si>
    <t xml:space="preserve">Increase (reversal) in allowance  </t>
  </si>
  <si>
    <t xml:space="preserve">   for doubtful accounts</t>
  </si>
  <si>
    <t xml:space="preserve">Gain on disposals and write-offs of equipment  </t>
  </si>
  <si>
    <t xml:space="preserve">   and intangible assets</t>
  </si>
  <si>
    <t xml:space="preserve">Share of loss from investment in </t>
  </si>
  <si>
    <t xml:space="preserve">   a joint ventures</t>
  </si>
  <si>
    <t xml:space="preserve">Cash flows before changes in operating assets </t>
  </si>
  <si>
    <t xml:space="preserve">   and liabilities</t>
  </si>
  <si>
    <t>Trade and other receivables</t>
  </si>
  <si>
    <t xml:space="preserve">Advance for acquisition of land for real estate </t>
  </si>
  <si>
    <t xml:space="preserve">   development</t>
  </si>
  <si>
    <t>Compensation guarantee</t>
  </si>
  <si>
    <t xml:space="preserve">Other non-current liabilities </t>
  </si>
  <si>
    <t xml:space="preserve">Repayment of liabilities under </t>
  </si>
  <si>
    <t>finance lease agreements</t>
  </si>
  <si>
    <t xml:space="preserve">Proceeds from capital decrease </t>
  </si>
  <si>
    <t>in a subsidiary</t>
  </si>
  <si>
    <t xml:space="preserve">Proceeds from short-term borrowings </t>
  </si>
  <si>
    <t>to a joint venture</t>
  </si>
  <si>
    <t xml:space="preserve">Net cash generated from </t>
  </si>
  <si>
    <t>financing activities</t>
  </si>
  <si>
    <t>from related party</t>
  </si>
  <si>
    <t xml:space="preserve">Repayment of long-term loans </t>
  </si>
  <si>
    <t xml:space="preserve">Cash and cash equivalents at the beginning </t>
  </si>
  <si>
    <t xml:space="preserve">Transfer deposits for construction </t>
  </si>
  <si>
    <t xml:space="preserve">Transfer cost of real estate development </t>
  </si>
  <si>
    <t xml:space="preserve">Transfer advance for acquisition of land </t>
  </si>
  <si>
    <t xml:space="preserve">Transfer deposits for hotel construction </t>
  </si>
  <si>
    <t xml:space="preserve">Transfer short-term loans to subsidiary </t>
  </si>
  <si>
    <t>Stock dividend paid</t>
  </si>
  <si>
    <t xml:space="preserve">Purchases of equipment for which no cash </t>
  </si>
  <si>
    <t xml:space="preserve">Transfer short-term borrowings </t>
  </si>
  <si>
    <t xml:space="preserve">Cash and cash equivalents at the end </t>
  </si>
  <si>
    <t xml:space="preserve">   to land held for development</t>
  </si>
  <si>
    <t xml:space="preserve">   to property, plant and equipment</t>
  </si>
  <si>
    <t xml:space="preserve">   to cost of real estate development</t>
  </si>
  <si>
    <t xml:space="preserve">   to short-term borrowings to subsidiary</t>
  </si>
  <si>
    <t xml:space="preserve">   to subsidiary and interest receivable </t>
  </si>
  <si>
    <t xml:space="preserve">   to investment in subsidiaries</t>
  </si>
  <si>
    <t xml:space="preserve">   and interest receivable to </t>
  </si>
  <si>
    <t xml:space="preserve">   other current assets</t>
  </si>
  <si>
    <t xml:space="preserve">   has been paid under finance lease </t>
  </si>
  <si>
    <t xml:space="preserve">   agreements</t>
  </si>
  <si>
    <t>financial statements</t>
  </si>
  <si>
    <t>Baht</t>
  </si>
  <si>
    <t>The accompanying notes are an integral part of these consolidated and separate financial statements.</t>
  </si>
  <si>
    <t>Cost of sales of goods and services</t>
  </si>
  <si>
    <t>Total cost of sales of goods and services</t>
  </si>
  <si>
    <t>for the year, net of tax</t>
  </si>
  <si>
    <t>for the year</t>
  </si>
  <si>
    <t>Legal reserve</t>
  </si>
  <si>
    <t xml:space="preserve">   for the year</t>
  </si>
  <si>
    <t>Closing balance at 31 December 2018</t>
  </si>
  <si>
    <t>Changes in equity for the year</t>
  </si>
  <si>
    <t>of the year</t>
  </si>
  <si>
    <t xml:space="preserve">during the year ended </t>
  </si>
  <si>
    <t>31 December 2018 and 2017 are as follows:</t>
  </si>
  <si>
    <t xml:space="preserve">Short-term borrowings </t>
  </si>
  <si>
    <t>from related parties</t>
  </si>
  <si>
    <t xml:space="preserve"> </t>
  </si>
  <si>
    <t>Current portion of finance lease liabilities</t>
  </si>
  <si>
    <t>Finance lease liabilities</t>
  </si>
  <si>
    <t>Bank deposits pledged as security</t>
  </si>
  <si>
    <t>Transfer property, plant and equipment</t>
  </si>
  <si>
    <t xml:space="preserve">   to cost of real estate development </t>
  </si>
  <si>
    <t>Amortisation</t>
  </si>
  <si>
    <t>Investments in subsidiaries, net</t>
  </si>
  <si>
    <t>Items that will not be reclassified to profit or loss</t>
  </si>
  <si>
    <t xml:space="preserve">Remeasurements of employee benefit </t>
  </si>
  <si>
    <t>obligations</t>
  </si>
  <si>
    <t>Change in value of available-for-sale investments</t>
  </si>
  <si>
    <r>
      <t>Statement of Comprehensive Income</t>
    </r>
    <r>
      <rPr>
        <sz val="9"/>
        <rFont val="Arial"/>
        <family val="2"/>
      </rPr>
      <t xml:space="preserve"> (Cont’d)</t>
    </r>
  </si>
  <si>
    <t xml:space="preserve">Proceeds of non-controlling interests from </t>
  </si>
  <si>
    <t>Separate financial statements</t>
  </si>
  <si>
    <t>Payment for deposits for hotel construction</t>
  </si>
  <si>
    <t>Repayments of debentures</t>
  </si>
  <si>
    <t>Dividends paid to non-controlling interests</t>
  </si>
  <si>
    <t>Cash and cash equivalents at the beginning of the year</t>
  </si>
  <si>
    <t>Cash and cash equivalents at the end of the year</t>
  </si>
  <si>
    <t>Significant non-cash transactions are as follows:</t>
  </si>
  <si>
    <t>Reconciliation of liabilities arising from financial activities</t>
  </si>
  <si>
    <t>Net cash generated from (used in) operating activities</t>
  </si>
  <si>
    <t xml:space="preserve">Long-term borrowings </t>
  </si>
  <si>
    <t>Available-for-sale investments, net</t>
  </si>
  <si>
    <t>Net cash generated from financing activities</t>
  </si>
  <si>
    <t>Repayments of liabilities under finance lease agreements</t>
  </si>
  <si>
    <t>Proceeds from long-term borrowings from financial institutions</t>
  </si>
  <si>
    <t>Payment for investments in joint ventures</t>
  </si>
  <si>
    <t>Assets under</t>
  </si>
  <si>
    <t>of deferred</t>
  </si>
  <si>
    <t>finance leases</t>
  </si>
  <si>
    <t>As at 31 December 2019</t>
  </si>
  <si>
    <t>2019</t>
  </si>
  <si>
    <t>For the year ended 31 December 2019</t>
  </si>
  <si>
    <t>Opening balance at 1 January 2019</t>
  </si>
  <si>
    <t>Closing balance at 31 December 2019</t>
  </si>
  <si>
    <t>Short-term investments</t>
  </si>
  <si>
    <t>Short-term loans to related parties</t>
  </si>
  <si>
    <t>Investment properties, net</t>
  </si>
  <si>
    <t>Dividend income</t>
  </si>
  <si>
    <t>Profit (loss) for the year</t>
  </si>
  <si>
    <t>Profit (loss) attributable to:</t>
  </si>
  <si>
    <t xml:space="preserve">Earnings (loss) per share </t>
  </si>
  <si>
    <t>Basic earnings (loss) per share</t>
  </si>
  <si>
    <t xml:space="preserve"> investments</t>
  </si>
  <si>
    <t>Dividends of subsidiaries</t>
  </si>
  <si>
    <t>Liquidation of a subsidiary</t>
  </si>
  <si>
    <t>Amortisation of unearned leasehold rights</t>
  </si>
  <si>
    <t xml:space="preserve">Amortisation of deferred issuing cost of bills of exchange, </t>
  </si>
  <si>
    <t xml:space="preserve">   debentures and long-term borrowings from financial institutions</t>
  </si>
  <si>
    <t>Cash flows before changes in working capital</t>
  </si>
  <si>
    <t xml:space="preserve">Changes in working capital: </t>
  </si>
  <si>
    <t>Advance for acquisition of land for real estate development</t>
  </si>
  <si>
    <t>Net payments for short-term investments</t>
  </si>
  <si>
    <t>Purchase of investment properties</t>
  </si>
  <si>
    <t>Dividend received</t>
  </si>
  <si>
    <t>Dividends paid to shareholders</t>
  </si>
  <si>
    <t>Proceeds from bills of exchange payables</t>
  </si>
  <si>
    <t>Repayments of bills of exchange payables</t>
  </si>
  <si>
    <t>Repayments of long-term borrowings from financial institutions</t>
  </si>
  <si>
    <t xml:space="preserve">   to investment properties</t>
  </si>
  <si>
    <t xml:space="preserve">   to intangible assets</t>
  </si>
  <si>
    <t>Proceeds from capital decrease of a subsidiary</t>
  </si>
  <si>
    <t>interest</t>
  </si>
  <si>
    <t>Proceeds from short-term loans to related parties</t>
  </si>
  <si>
    <t>Payment for short-term loans to related parties</t>
  </si>
  <si>
    <t>11,15</t>
  </si>
  <si>
    <t>11,16</t>
  </si>
  <si>
    <t>16,22</t>
  </si>
  <si>
    <t>Payment to non-controlling interests for liquidation of a subsidiary</t>
  </si>
  <si>
    <t>15,16</t>
  </si>
  <si>
    <t>16,17</t>
  </si>
  <si>
    <t>Rollover of  loans to related parties</t>
  </si>
  <si>
    <t>Long-term loans to related parties</t>
  </si>
  <si>
    <t>Appropriated - legal reserve</t>
  </si>
  <si>
    <t xml:space="preserve">Income tax on item that will not be </t>
  </si>
  <si>
    <t>Total comprehensive income (expense) for the year</t>
  </si>
  <si>
    <t xml:space="preserve">Retrospective adjustments from changes </t>
  </si>
  <si>
    <t xml:space="preserve">   in accounting policy</t>
  </si>
  <si>
    <t>2.2.1</t>
  </si>
  <si>
    <t>Increase in bank deposits pledged as security</t>
  </si>
  <si>
    <t>Losses on impairment of investments in subsidiaries</t>
  </si>
  <si>
    <t>Share of losses from investments in joint ventures</t>
  </si>
  <si>
    <t>- legal reserve</t>
  </si>
  <si>
    <t xml:space="preserve"> of equity</t>
  </si>
  <si>
    <t>Other components</t>
  </si>
  <si>
    <t xml:space="preserve"> expense</t>
  </si>
  <si>
    <t>Other comprehensive</t>
  </si>
  <si>
    <t>Issued and paid-up</t>
  </si>
  <si>
    <t>Non-controlling</t>
  </si>
  <si>
    <t>Total comprehensive expense for the year</t>
  </si>
  <si>
    <t>expense</t>
  </si>
  <si>
    <t xml:space="preserve">Other components </t>
  </si>
  <si>
    <t>of equity</t>
  </si>
  <si>
    <t xml:space="preserve">Net (gain) loss on disposals and write-offs of equipment </t>
  </si>
  <si>
    <t>Cash generated from operating activities</t>
  </si>
  <si>
    <t>Payment for long-term loans to a related party</t>
  </si>
  <si>
    <t>Proceeds from deposit for acquisition of shares in other company</t>
  </si>
  <si>
    <t>Repayment of short-term loan from a related party</t>
  </si>
  <si>
    <t>Purchases of equipment which has not been paid</t>
  </si>
  <si>
    <t xml:space="preserve">   under finance lease agreements</t>
  </si>
  <si>
    <t>Rollover of short-term borrowings from related parties</t>
  </si>
  <si>
    <t>Cash flows</t>
  </si>
  <si>
    <t>Increase (decrease) in allowance for doubtful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</si>
</sst>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0;\(#,##0.000\);&quot;-&quot;;@"/>
    <numFmt numFmtId="168" formatCode="_(* #,##0_);_(* \(#,##0\);_(* &quot;-&quot;??_);_(@_)"/>
    <numFmt numFmtId="169" formatCode="#,##0;\(#,##0\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(* #,##0.00_);_(* \(#,##0.00\);_(* \-??_);_(@_)"/>
    <numFmt numFmtId="173" formatCode="_(\$* #,##0.00_);_(\$* \(#,##0.00\);_(\$* \-??_);_(@_)"/>
    <numFmt numFmtId="174" formatCode="[$-409]d\-mmm\-yy;@"/>
    <numFmt numFmtId="175" formatCode="#,##0.0;\-#,##0.0"/>
    <numFmt numFmtId="176" formatCode="#,##0.0;\(#,##0.0\);&quot;-&quot;;@"/>
    <numFmt numFmtId="177" formatCode="_(* #,##0_);_(* \(#,##0\);_(* &quot;-&quot;_)\ \ \ \ \ ;_(@_)"/>
    <numFmt numFmtId="178" formatCode="_(* #,##0.000_);_(* \(#,##0.000\);_(* &quot;-&quot;_);_(@_)"/>
    <numFmt numFmtId="179" formatCode="_(* #,##0.00_);_(* \(#,##0.00\);_(* &quot;-&quot;_);_(@_)"/>
    <numFmt numFmtId="180" formatCode="[$-F800]dddd\,\ mmmm\ dd\,\ yyyy"/>
    <numFmt numFmtId="181" formatCode="#,##0;\(#,##0\);\-"/>
  </numFmts>
  <fonts count="5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9"/>
      <name val="Arial"/>
      <family val="2"/>
    </font>
    <font>
      <i/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.25"/>
      <color rgb="FF000000"/>
      <name val="Microsoft Sans Serif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b/>
      <sz val="11"/>
      <color rgb="FF3F3F3F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rgb="FF0000FF"/>
      <name val="Arial Unicode MS"/>
      <family val="2"/>
    </font>
    <font>
      <sz val="10"/>
      <color theme="1"/>
      <name val="EYInterstate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sz val="12"/>
      <name val="Times New Roman"/>
      <family val="1"/>
    </font>
    <font>
      <sz val="10"/>
      <color rgb="FF006100"/>
      <name val="Arial"/>
      <family val="2"/>
    </font>
    <font>
      <sz val="10"/>
      <color indexed="8"/>
      <name val="MS Sans Serif"/>
      <family val="2"/>
      <charset val="222"/>
    </font>
    <font>
      <sz val="9"/>
      <color rgb="FF000000"/>
      <name val="Arial"/>
      <family val="2"/>
    </font>
    <font>
      <sz val="13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sz val="9"/>
      <color theme="1"/>
      <name val="Arial"/>
      <family val="2"/>
    </font>
    <font>
      <sz val="13"/>
      <name val="Browallia New"/>
      <family val="2"/>
    </font>
    <font>
      <b/>
      <u/>
      <sz val="9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6">
    <xf numFmtId="0" fontId="0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7" fillId="0" borderId="0"/>
    <xf numFmtId="0" fontId="8" fillId="0" borderId="0"/>
    <xf numFmtId="0" fontId="4" fillId="0" borderId="0"/>
    <xf numFmtId="0" fontId="7" fillId="0" borderId="0"/>
    <xf numFmtId="0" fontId="39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16" applyNumberFormat="0" applyFill="0" applyBorder="0" applyAlignment="0">
      <alignment wrapText="1"/>
      <protection locked="0"/>
    </xf>
    <xf numFmtId="0" fontId="1" fillId="0" borderId="0">
      <protection locked="0"/>
    </xf>
    <xf numFmtId="0" fontId="13" fillId="0" borderId="0" applyAlignment="0"/>
    <xf numFmtId="0" fontId="14" fillId="0" borderId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43" fontId="1" fillId="0" borderId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4" fillId="0" borderId="0"/>
    <xf numFmtId="43" fontId="15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  <xf numFmtId="0" fontId="14" fillId="0" borderId="0"/>
    <xf numFmtId="172" fontId="15" fillId="0" borderId="0" applyFill="0" applyBorder="0" applyAlignment="0" applyProtection="0"/>
    <xf numFmtId="0" fontId="1" fillId="0" borderId="0" applyFill="0" applyBorder="0" applyAlignment="0" applyProtection="0"/>
    <xf numFmtId="0" fontId="14" fillId="0" borderId="0"/>
    <xf numFmtId="0" fontId="14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5" fillId="0" borderId="0" applyFill="0" applyBorder="0" applyAlignment="0" applyProtection="0"/>
    <xf numFmtId="172" fontId="15" fillId="0" borderId="0" applyFill="0" applyBorder="0" applyAlignment="0" applyProtection="0"/>
    <xf numFmtId="173" fontId="15" fillId="0" borderId="0" applyFill="0" applyBorder="0" applyAlignment="0" applyProtection="0"/>
    <xf numFmtId="43" fontId="8" fillId="0" borderId="0" applyFont="0" applyFill="0" applyBorder="0" applyAlignment="0" applyProtection="0"/>
    <xf numFmtId="0" fontId="7" fillId="0" borderId="0">
      <protection locked="0"/>
    </xf>
    <xf numFmtId="9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0" fontId="15" fillId="0" borderId="0"/>
    <xf numFmtId="172" fontId="15" fillId="0" borderId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Alignment="0"/>
    <xf numFmtId="43" fontId="1" fillId="0" borderId="0" applyFill="0" applyBorder="0" applyAlignment="0" applyProtection="0"/>
    <xf numFmtId="0" fontId="19" fillId="0" borderId="17" applyNumberFormat="0" applyFill="0" applyBorder="0" applyAlignment="0">
      <alignment wrapText="1"/>
      <protection locked="0"/>
    </xf>
    <xf numFmtId="0" fontId="20" fillId="0" borderId="0"/>
    <xf numFmtId="43" fontId="8" fillId="0" borderId="0" applyFont="0" applyFill="0" applyBorder="0" applyAlignment="0" applyProtection="0"/>
    <xf numFmtId="0" fontId="15" fillId="0" borderId="0"/>
    <xf numFmtId="43" fontId="1" fillId="0" borderId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174" fontId="14" fillId="0" borderId="0"/>
    <xf numFmtId="9" fontId="14" fillId="0" borderId="0" applyFont="0" applyFill="0" applyBorder="0" applyAlignment="0" applyProtection="0"/>
    <xf numFmtId="0" fontId="4" fillId="0" borderId="0"/>
    <xf numFmtId="0" fontId="14" fillId="0" borderId="0"/>
    <xf numFmtId="0" fontId="21" fillId="6" borderId="11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5" fillId="0" borderId="0"/>
    <xf numFmtId="172" fontId="15" fillId="0" borderId="0" applyFill="0" applyBorder="0" applyAlignment="0" applyProtection="0"/>
    <xf numFmtId="0" fontId="8" fillId="0" borderId="0"/>
    <xf numFmtId="0" fontId="19" fillId="0" borderId="16" applyNumberFormat="0" applyFill="0" applyAlignment="0">
      <alignment wrapText="1"/>
      <protection locked="0"/>
    </xf>
    <xf numFmtId="0" fontId="23" fillId="0" borderId="0"/>
    <xf numFmtId="0" fontId="8" fillId="0" borderId="0"/>
    <xf numFmtId="0" fontId="15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16" applyNumberFormat="0" applyFill="0" applyBorder="0" applyAlignment="0">
      <alignment wrapText="1"/>
      <protection locked="0"/>
    </xf>
    <xf numFmtId="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1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ill="0" applyBorder="0" applyAlignment="0" applyProtection="0"/>
    <xf numFmtId="43" fontId="14" fillId="0" borderId="0" applyFont="0" applyFill="0" applyBorder="0" applyAlignment="0" applyProtection="0"/>
    <xf numFmtId="0" fontId="2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17" applyNumberFormat="0" applyFill="0" applyBorder="0" applyAlignment="0">
      <alignment wrapText="1"/>
      <protection locked="0"/>
    </xf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10" applyNumberFormat="0" applyAlignment="0" applyProtection="0"/>
    <xf numFmtId="0" fontId="33" fillId="6" borderId="10" applyNumberFormat="0" applyAlignment="0" applyProtection="0"/>
    <xf numFmtId="0" fontId="34" fillId="0" borderId="12" applyNumberFormat="0" applyFill="0" applyAlignment="0" applyProtection="0"/>
    <xf numFmtId="0" fontId="35" fillId="7" borderId="13" applyNumberFormat="0" applyAlignment="0" applyProtection="0"/>
    <xf numFmtId="0" fontId="36" fillId="0" borderId="0" applyNumberFormat="0" applyFill="0" applyBorder="0" applyAlignment="0" applyProtection="0"/>
    <xf numFmtId="0" fontId="14" fillId="8" borderId="14" applyNumberFormat="0" applyFont="0" applyAlignment="0" applyProtection="0"/>
    <xf numFmtId="0" fontId="3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38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38" fillId="32" borderId="0" applyNumberFormat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0" fontId="14" fillId="0" borderId="0"/>
    <xf numFmtId="4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 applyAlignment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2" borderId="0" applyNumberFormat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0"/>
    <xf numFmtId="174" fontId="14" fillId="0" borderId="0"/>
    <xf numFmtId="9" fontId="8" fillId="0" borderId="0" applyFont="0" applyFill="0" applyBorder="0" applyAlignment="0" applyProtection="0"/>
    <xf numFmtId="0" fontId="12" fillId="0" borderId="16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0" fontId="29" fillId="2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</cellStyleXfs>
  <cellXfs count="438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vertical="center"/>
    </xf>
    <xf numFmtId="3" fontId="2" fillId="0" borderId="0" xfId="1" applyNumberFormat="1" applyFont="1" applyFill="1" applyAlignment="1">
      <alignment horizontal="left" vertical="center"/>
    </xf>
    <xf numFmtId="0" fontId="3" fillId="0" borderId="1" xfId="1" applyFont="1" applyFill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 wrapText="1"/>
    </xf>
    <xf numFmtId="164" fontId="2" fillId="0" borderId="0" xfId="2" applyNumberFormat="1" applyFont="1" applyFill="1" applyBorder="1" applyAlignment="1">
      <alignment vertical="center"/>
    </xf>
    <xf numFmtId="166" fontId="2" fillId="0" borderId="0" xfId="2" quotePrefix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164" fontId="3" fillId="0" borderId="0" xfId="2" quotePrefix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3" fontId="2" fillId="0" borderId="1" xfId="1" applyNumberFormat="1" applyFont="1" applyFill="1" applyBorder="1" applyAlignment="1">
      <alignment horizontal="left" vertical="center"/>
    </xf>
    <xf numFmtId="3" fontId="2" fillId="0" borderId="0" xfId="1" applyNumberFormat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Continuous" vertical="center"/>
    </xf>
    <xf numFmtId="164" fontId="3" fillId="0" borderId="0" xfId="1" applyNumberFormat="1" applyFont="1" applyFill="1" applyBorder="1" applyAlignment="1">
      <alignment horizontal="centerContinuous" vertical="center"/>
    </xf>
    <xf numFmtId="37" fontId="6" fillId="0" borderId="0" xfId="1" applyNumberFormat="1" applyFont="1" applyFill="1" applyAlignment="1">
      <alignment horizontal="center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0" fontId="2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3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center" vertical="center"/>
    </xf>
    <xf numFmtId="166" fontId="2" fillId="0" borderId="0" xfId="2" applyNumberFormat="1" applyFont="1" applyFill="1" applyBorder="1" applyAlignment="1">
      <alignment horizontal="right" vertical="center"/>
    </xf>
    <xf numFmtId="166" fontId="3" fillId="0" borderId="3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Continuous" vertical="center"/>
    </xf>
    <xf numFmtId="166" fontId="3" fillId="0" borderId="1" xfId="1" applyNumberFormat="1" applyFont="1" applyFill="1" applyBorder="1" applyAlignment="1">
      <alignment horizontal="centerContinuous" vertical="center"/>
    </xf>
    <xf numFmtId="166" fontId="3" fillId="0" borderId="0" xfId="1" applyNumberFormat="1" applyFont="1" applyFill="1" applyBorder="1" applyAlignment="1">
      <alignment horizontal="centerContinuous" vertical="center"/>
    </xf>
    <xf numFmtId="166" fontId="2" fillId="0" borderId="1" xfId="2" quotePrefix="1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167" fontId="3" fillId="0" borderId="3" xfId="2" applyNumberFormat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37" fontId="3" fillId="0" borderId="0" xfId="2" applyNumberFormat="1" applyFont="1" applyFill="1" applyAlignment="1">
      <alignment horizontal="left" vertical="center"/>
    </xf>
    <xf numFmtId="37" fontId="3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Continuous" vertical="center"/>
    </xf>
    <xf numFmtId="37" fontId="3" fillId="0" borderId="0" xfId="2" applyNumberFormat="1" applyFont="1" applyFill="1" applyAlignment="1">
      <alignment horizontal="centerContinuous" vertical="center"/>
    </xf>
    <xf numFmtId="164" fontId="3" fillId="0" borderId="1" xfId="2" applyNumberFormat="1" applyFont="1" applyFill="1" applyBorder="1" applyAlignment="1">
      <alignment horizontal="centerContinuous" vertical="center"/>
    </xf>
    <xf numFmtId="37" fontId="3" fillId="0" borderId="1" xfId="2" applyNumberFormat="1" applyFont="1" applyFill="1" applyBorder="1" applyAlignment="1">
      <alignment horizontal="centerContinuous" vertical="center"/>
    </xf>
    <xf numFmtId="37" fontId="3" fillId="0" borderId="1" xfId="2" applyNumberFormat="1" applyFont="1" applyFill="1" applyBorder="1" applyAlignment="1">
      <alignment horizontal="center" vertical="center"/>
    </xf>
    <xf numFmtId="37" fontId="3" fillId="0" borderId="1" xfId="2" applyNumberFormat="1" applyFont="1" applyFill="1" applyBorder="1" applyAlignment="1">
      <alignment horizontal="left" vertical="center"/>
    </xf>
    <xf numFmtId="37" fontId="2" fillId="0" borderId="1" xfId="2" applyNumberFormat="1" applyFont="1" applyFill="1" applyBorder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166" fontId="3" fillId="0" borderId="0" xfId="6" applyNumberFormat="1" applyFont="1" applyFill="1" applyAlignment="1">
      <alignment horizontal="left" vertical="center"/>
    </xf>
    <xf numFmtId="0" fontId="3" fillId="0" borderId="0" xfId="6" applyFont="1" applyFill="1" applyAlignment="1">
      <alignment horizontal="left" vertical="center"/>
    </xf>
    <xf numFmtId="169" fontId="2" fillId="0" borderId="5" xfId="6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3" fillId="0" borderId="0" xfId="12" applyNumberFormat="1" applyFont="1" applyFill="1" applyBorder="1" applyAlignment="1">
      <alignment horizontal="right" vertical="center"/>
    </xf>
    <xf numFmtId="166" fontId="3" fillId="0" borderId="1" xfId="12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175" fontId="3" fillId="0" borderId="0" xfId="1" applyNumberFormat="1" applyFont="1" applyFill="1" applyAlignment="1">
      <alignment horizontal="center" vertical="center"/>
    </xf>
    <xf numFmtId="3" fontId="43" fillId="0" borderId="0" xfId="0" applyNumberFormat="1" applyFont="1" applyFill="1" applyAlignment="1">
      <alignment horizontal="right" vertical="center" wrapText="1"/>
    </xf>
    <xf numFmtId="0" fontId="43" fillId="0" borderId="0" xfId="0" applyFont="1" applyFill="1" applyAlignment="1">
      <alignment horizontal="right" vertical="center" wrapText="1"/>
    </xf>
    <xf numFmtId="0" fontId="2" fillId="0" borderId="0" xfId="6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0" fontId="3" fillId="0" borderId="0" xfId="6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0" fontId="3" fillId="0" borderId="17" xfId="1" applyFont="1" applyFill="1" applyBorder="1" applyAlignment="1">
      <alignment vertical="center"/>
    </xf>
    <xf numFmtId="166" fontId="44" fillId="0" borderId="0" xfId="4" applyNumberFormat="1" applyFont="1" applyFill="1" applyBorder="1" applyAlignment="1">
      <alignment horizontal="right" vertical="center"/>
    </xf>
    <xf numFmtId="164" fontId="44" fillId="0" borderId="0" xfId="1" applyNumberFormat="1" applyFont="1" applyFill="1" applyAlignment="1">
      <alignment horizontal="right" vertical="center"/>
    </xf>
    <xf numFmtId="164" fontId="44" fillId="0" borderId="0" xfId="4" applyNumberFormat="1" applyFont="1" applyFill="1" applyBorder="1" applyAlignment="1">
      <alignment horizontal="right" vertical="center"/>
    </xf>
    <xf numFmtId="166" fontId="44" fillId="0" borderId="1" xfId="1" applyNumberFormat="1" applyFont="1" applyFill="1" applyBorder="1" applyAlignment="1">
      <alignment horizontal="right" vertical="center"/>
    </xf>
    <xf numFmtId="164" fontId="44" fillId="0" borderId="0" xfId="1" applyNumberFormat="1" applyFont="1" applyFill="1" applyBorder="1" applyAlignment="1">
      <alignment vertical="center"/>
    </xf>
    <xf numFmtId="164" fontId="44" fillId="0" borderId="0" xfId="1" applyNumberFormat="1" applyFont="1" applyFill="1" applyBorder="1" applyAlignment="1">
      <alignment horizontal="right" vertical="center"/>
    </xf>
    <xf numFmtId="166" fontId="44" fillId="0" borderId="1" xfId="4" applyNumberFormat="1" applyFont="1" applyFill="1" applyBorder="1" applyAlignment="1">
      <alignment horizontal="right" vertical="center"/>
    </xf>
    <xf numFmtId="166" fontId="44" fillId="0" borderId="0" xfId="1" applyNumberFormat="1" applyFont="1" applyFill="1" applyBorder="1" applyAlignment="1">
      <alignment horizontal="right" vertical="center"/>
    </xf>
    <xf numFmtId="166" fontId="3" fillId="0" borderId="17" xfId="1" applyNumberFormat="1" applyFont="1" applyFill="1" applyBorder="1" applyAlignment="1">
      <alignment horizontal="right" vertical="center"/>
    </xf>
    <xf numFmtId="166" fontId="3" fillId="0" borderId="17" xfId="1" applyNumberFormat="1" applyFont="1" applyFill="1" applyBorder="1" applyAlignment="1">
      <alignment vertical="center"/>
    </xf>
    <xf numFmtId="166" fontId="44" fillId="0" borderId="17" xfId="4" applyNumberFormat="1" applyFont="1" applyFill="1" applyBorder="1" applyAlignment="1">
      <alignment horizontal="right" vertical="center"/>
    </xf>
    <xf numFmtId="166" fontId="44" fillId="0" borderId="19" xfId="1" applyNumberFormat="1" applyFont="1" applyFill="1" applyBorder="1" applyAlignment="1">
      <alignment horizontal="right" vertical="center"/>
    </xf>
    <xf numFmtId="166" fontId="44" fillId="0" borderId="17" xfId="1" applyNumberFormat="1" applyFont="1" applyFill="1" applyBorder="1" applyAlignment="1">
      <alignment horizontal="right" vertical="center"/>
    </xf>
    <xf numFmtId="14" fontId="3" fillId="0" borderId="0" xfId="2" applyNumberFormat="1" applyFont="1" applyFill="1" applyAlignment="1">
      <alignment vertical="center"/>
    </xf>
    <xf numFmtId="0" fontId="3" fillId="0" borderId="17" xfId="2" applyFont="1" applyFill="1" applyBorder="1" applyAlignment="1">
      <alignment vertical="center"/>
    </xf>
    <xf numFmtId="0" fontId="45" fillId="0" borderId="0" xfId="13" applyFont="1" applyAlignment="1"/>
    <xf numFmtId="0" fontId="46" fillId="0" borderId="0" xfId="13" applyFont="1" applyAlignment="1"/>
    <xf numFmtId="0" fontId="45" fillId="34" borderId="0" xfId="13" applyFont="1" applyFill="1" applyAlignment="1"/>
    <xf numFmtId="0" fontId="46" fillId="0" borderId="0" xfId="13" applyNumberFormat="1" applyFont="1" applyAlignment="1"/>
    <xf numFmtId="0" fontId="45" fillId="0" borderId="0" xfId="13" applyFont="1" applyAlignment="1">
      <alignment horizontal="left"/>
    </xf>
    <xf numFmtId="3" fontId="45" fillId="34" borderId="0" xfId="13" applyNumberFormat="1" applyFont="1" applyFill="1" applyAlignment="1">
      <alignment horizontal="left"/>
    </xf>
    <xf numFmtId="3" fontId="45" fillId="0" borderId="0" xfId="13" applyNumberFormat="1" applyFont="1" applyAlignment="1">
      <alignment horizontal="left"/>
    </xf>
    <xf numFmtId="37" fontId="45" fillId="34" borderId="0" xfId="13" applyNumberFormat="1" applyFont="1" applyFill="1" applyAlignment="1">
      <alignment horizontal="left"/>
    </xf>
    <xf numFmtId="37" fontId="45" fillId="0" borderId="0" xfId="13" applyNumberFormat="1" applyFont="1" applyAlignment="1">
      <alignment horizontal="left"/>
    </xf>
    <xf numFmtId="0" fontId="45" fillId="34" borderId="0" xfId="13" applyFont="1" applyFill="1" applyAlignment="1">
      <alignment horizontal="left"/>
    </xf>
    <xf numFmtId="0" fontId="45" fillId="0" borderId="0" xfId="13" applyNumberFormat="1" applyFont="1" applyAlignment="1">
      <alignment horizontal="center"/>
    </xf>
    <xf numFmtId="37" fontId="45" fillId="0" borderId="0" xfId="13" applyNumberFormat="1" applyFont="1" applyAlignment="1">
      <alignment horizontal="center"/>
    </xf>
    <xf numFmtId="37" fontId="46" fillId="0" borderId="0" xfId="13" applyNumberFormat="1" applyFont="1" applyBorder="1" applyAlignment="1">
      <alignment horizontal="center"/>
    </xf>
    <xf numFmtId="0" fontId="45" fillId="0" borderId="0" xfId="13" applyNumberFormat="1" applyFont="1" applyAlignment="1"/>
    <xf numFmtId="37" fontId="47" fillId="0" borderId="0" xfId="13" applyNumberFormat="1" applyFont="1" applyAlignment="1">
      <alignment horizontal="center"/>
    </xf>
    <xf numFmtId="0" fontId="47" fillId="34" borderId="0" xfId="13" applyNumberFormat="1" applyFont="1" applyFill="1" applyBorder="1" applyAlignment="1">
      <alignment horizontal="center"/>
    </xf>
    <xf numFmtId="0" fontId="47" fillId="0" borderId="0" xfId="13" applyNumberFormat="1" applyFont="1" applyBorder="1" applyAlignment="1">
      <alignment horizontal="center"/>
    </xf>
    <xf numFmtId="0" fontId="46" fillId="35" borderId="0" xfId="13" applyNumberFormat="1" applyFont="1" applyFill="1" applyAlignment="1"/>
    <xf numFmtId="164" fontId="45" fillId="34" borderId="0" xfId="13" applyNumberFormat="1" applyFont="1" applyFill="1" applyBorder="1" applyAlignment="1"/>
    <xf numFmtId="164" fontId="45" fillId="0" borderId="0" xfId="13" applyNumberFormat="1" applyFont="1" applyFill="1" applyBorder="1" applyAlignment="1"/>
    <xf numFmtId="0" fontId="45" fillId="35" borderId="0" xfId="13" applyNumberFormat="1" applyFont="1" applyFill="1" applyAlignment="1"/>
    <xf numFmtId="164" fontId="45" fillId="0" borderId="0" xfId="13" applyNumberFormat="1" applyFont="1" applyFill="1" applyAlignment="1"/>
    <xf numFmtId="164" fontId="45" fillId="34" borderId="0" xfId="13" applyNumberFormat="1" applyFont="1" applyFill="1" applyAlignment="1"/>
    <xf numFmtId="0" fontId="45" fillId="0" borderId="0" xfId="13" applyFont="1" applyFill="1" applyAlignment="1"/>
    <xf numFmtId="0" fontId="46" fillId="0" borderId="0" xfId="13" applyFont="1" applyFill="1" applyAlignment="1"/>
    <xf numFmtId="164" fontId="45" fillId="34" borderId="4" xfId="13" applyNumberFormat="1" applyFont="1" applyFill="1" applyBorder="1" applyAlignment="1"/>
    <xf numFmtId="164" fontId="45" fillId="0" borderId="4" xfId="13" applyNumberFormat="1" applyFont="1" applyFill="1" applyBorder="1" applyAlignment="1"/>
    <xf numFmtId="0" fontId="48" fillId="0" borderId="0" xfId="13" applyFont="1" applyFill="1" applyAlignment="1">
      <alignment horizontal="center"/>
    </xf>
    <xf numFmtId="164" fontId="45" fillId="34" borderId="1" xfId="13" applyNumberFormat="1" applyFont="1" applyFill="1" applyBorder="1" applyAlignment="1"/>
    <xf numFmtId="164" fontId="45" fillId="0" borderId="1" xfId="13" applyNumberFormat="1" applyFont="1" applyFill="1" applyBorder="1" applyAlignment="1"/>
    <xf numFmtId="0" fontId="46" fillId="35" borderId="0" xfId="13" applyFont="1" applyFill="1" applyAlignment="1"/>
    <xf numFmtId="0" fontId="45" fillId="35" borderId="0" xfId="13" applyFont="1" applyFill="1" applyAlignment="1"/>
    <xf numFmtId="0" fontId="48" fillId="0" borderId="0" xfId="13" applyFont="1" applyFill="1" applyAlignment="1"/>
    <xf numFmtId="164" fontId="45" fillId="34" borderId="6" xfId="13" applyNumberFormat="1" applyFont="1" applyFill="1" applyBorder="1" applyAlignment="1"/>
    <xf numFmtId="164" fontId="45" fillId="0" borderId="6" xfId="13" applyNumberFormat="1" applyFont="1" applyFill="1" applyBorder="1" applyAlignment="1"/>
    <xf numFmtId="164" fontId="45" fillId="34" borderId="3" xfId="13" applyNumberFormat="1" applyFont="1" applyFill="1" applyBorder="1" applyAlignment="1"/>
    <xf numFmtId="164" fontId="45" fillId="0" borderId="3" xfId="13" applyNumberFormat="1" applyFont="1" applyFill="1" applyBorder="1" applyAlignment="1"/>
    <xf numFmtId="178" fontId="45" fillId="34" borderId="3" xfId="13" applyNumberFormat="1" applyFont="1" applyFill="1" applyBorder="1" applyAlignment="1"/>
    <xf numFmtId="178" fontId="45" fillId="0" borderId="0" xfId="13" applyNumberFormat="1" applyFont="1" applyFill="1" applyAlignment="1"/>
    <xf numFmtId="178" fontId="45" fillId="0" borderId="3" xfId="13" applyNumberFormat="1" applyFont="1" applyFill="1" applyBorder="1" applyAlignment="1"/>
    <xf numFmtId="164" fontId="45" fillId="0" borderId="0" xfId="13" applyNumberFormat="1" applyFont="1" applyBorder="1" applyAlignment="1"/>
    <xf numFmtId="37" fontId="45" fillId="0" borderId="0" xfId="13" applyNumberFormat="1" applyFont="1" applyAlignment="1"/>
    <xf numFmtId="37" fontId="45" fillId="34" borderId="0" xfId="13" applyNumberFormat="1" applyFont="1" applyFill="1" applyAlignment="1"/>
    <xf numFmtId="164" fontId="45" fillId="0" borderId="0" xfId="13" applyNumberFormat="1" applyFont="1" applyFill="1" applyAlignment="1">
      <alignment horizontal="right"/>
    </xf>
    <xf numFmtId="164" fontId="45" fillId="34" borderId="0" xfId="13" applyNumberFormat="1" applyFont="1" applyFill="1" applyAlignment="1">
      <alignment horizontal="center"/>
    </xf>
    <xf numFmtId="164" fontId="45" fillId="0" borderId="0" xfId="13" applyNumberFormat="1" applyFont="1" applyFill="1" applyAlignment="1">
      <alignment horizontal="center"/>
    </xf>
    <xf numFmtId="164" fontId="45" fillId="34" borderId="0" xfId="13" applyNumberFormat="1" applyFont="1" applyFill="1" applyBorder="1" applyAlignment="1">
      <alignment horizontal="center"/>
    </xf>
    <xf numFmtId="164" fontId="45" fillId="0" borderId="0" xfId="13" applyNumberFormat="1" applyFont="1" applyFill="1" applyBorder="1" applyAlignment="1">
      <alignment horizontal="right"/>
    </xf>
    <xf numFmtId="164" fontId="45" fillId="0" borderId="0" xfId="13" applyNumberFormat="1" applyFont="1" applyFill="1" applyBorder="1" applyAlignment="1">
      <alignment horizontal="center"/>
    </xf>
    <xf numFmtId="164" fontId="45" fillId="34" borderId="4" xfId="13" applyNumberFormat="1" applyFont="1" applyFill="1" applyBorder="1" applyAlignment="1">
      <alignment horizontal="center"/>
    </xf>
    <xf numFmtId="164" fontId="45" fillId="0" borderId="4" xfId="13" applyNumberFormat="1" applyFont="1" applyFill="1" applyBorder="1" applyAlignment="1">
      <alignment horizontal="center"/>
    </xf>
    <xf numFmtId="0" fontId="48" fillId="0" borderId="0" xfId="13" applyFont="1" applyAlignment="1">
      <alignment horizontal="center"/>
    </xf>
    <xf numFmtId="164" fontId="45" fillId="34" borderId="1" xfId="13" applyNumberFormat="1" applyFont="1" applyFill="1" applyBorder="1" applyAlignment="1">
      <alignment horizontal="center"/>
    </xf>
    <xf numFmtId="164" fontId="45" fillId="0" borderId="1" xfId="13" applyNumberFormat="1" applyFont="1" applyFill="1" applyBorder="1" applyAlignment="1">
      <alignment horizontal="center"/>
    </xf>
    <xf numFmtId="164" fontId="45" fillId="34" borderId="6" xfId="13" applyNumberFormat="1" applyFont="1" applyFill="1" applyBorder="1" applyAlignment="1">
      <alignment horizontal="center"/>
    </xf>
    <xf numFmtId="164" fontId="45" fillId="0" borderId="6" xfId="13" applyNumberFormat="1" applyFont="1" applyFill="1" applyBorder="1" applyAlignment="1">
      <alignment horizontal="center"/>
    </xf>
    <xf numFmtId="164" fontId="45" fillId="34" borderId="3" xfId="13" applyNumberFormat="1" applyFont="1" applyFill="1" applyBorder="1" applyAlignment="1">
      <alignment horizontal="center"/>
    </xf>
    <xf numFmtId="164" fontId="45" fillId="0" borderId="3" xfId="13" applyNumberFormat="1" applyFont="1" applyFill="1" applyBorder="1" applyAlignment="1">
      <alignment horizontal="center"/>
    </xf>
    <xf numFmtId="178" fontId="45" fillId="34" borderId="3" xfId="13" applyNumberFormat="1" applyFont="1" applyFill="1" applyBorder="1" applyAlignment="1">
      <alignment horizontal="center"/>
    </xf>
    <xf numFmtId="179" fontId="45" fillId="0" borderId="0" xfId="13" applyNumberFormat="1" applyFont="1" applyFill="1" applyAlignment="1">
      <alignment horizontal="right"/>
    </xf>
    <xf numFmtId="178" fontId="45" fillId="0" borderId="3" xfId="13" applyNumberFormat="1" applyFont="1" applyFill="1" applyBorder="1" applyAlignment="1">
      <alignment horizontal="center"/>
    </xf>
    <xf numFmtId="37" fontId="48" fillId="0" borderId="0" xfId="13" applyNumberFormat="1" applyFont="1" applyAlignment="1">
      <alignment horizontal="center"/>
    </xf>
    <xf numFmtId="38" fontId="45" fillId="0" borderId="0" xfId="13" applyNumberFormat="1" applyFont="1" applyAlignment="1"/>
    <xf numFmtId="38" fontId="45" fillId="34" borderId="0" xfId="13" applyNumberFormat="1" applyFont="1" applyFill="1" applyAlignment="1"/>
    <xf numFmtId="164" fontId="45" fillId="33" borderId="0" xfId="13" applyNumberFormat="1" applyFont="1" applyFill="1" applyAlignment="1">
      <alignment horizontal="right"/>
    </xf>
    <xf numFmtId="164" fontId="45" fillId="0" borderId="0" xfId="13" applyNumberFormat="1" applyFont="1" applyAlignment="1">
      <alignment horizontal="right"/>
    </xf>
    <xf numFmtId="0" fontId="45" fillId="0" borderId="0" xfId="13" applyNumberFormat="1" applyFont="1" applyBorder="1" applyAlignment="1"/>
    <xf numFmtId="164" fontId="45" fillId="34" borderId="0" xfId="13" applyNumberFormat="1" applyFont="1" applyFill="1" applyAlignment="1">
      <alignment horizontal="right"/>
    </xf>
    <xf numFmtId="0" fontId="45" fillId="0" borderId="0" xfId="13" applyNumberFormat="1" applyFont="1" applyFill="1" applyBorder="1" applyAlignment="1"/>
    <xf numFmtId="37" fontId="45" fillId="0" borderId="0" xfId="13" applyNumberFormat="1" applyFont="1" applyFill="1" applyAlignment="1"/>
    <xf numFmtId="37" fontId="48" fillId="0" borderId="0" xfId="13" applyNumberFormat="1" applyFont="1" applyFill="1" applyAlignment="1">
      <alignment horizontal="center"/>
    </xf>
    <xf numFmtId="164" fontId="45" fillId="34" borderId="0" xfId="13" applyNumberFormat="1" applyFont="1" applyFill="1" applyBorder="1" applyAlignment="1">
      <alignment horizontal="right"/>
    </xf>
    <xf numFmtId="0" fontId="45" fillId="35" borderId="0" xfId="13" applyNumberFormat="1" applyFont="1" applyFill="1" applyBorder="1" applyAlignment="1"/>
    <xf numFmtId="164" fontId="45" fillId="34" borderId="1" xfId="13" applyNumberFormat="1" applyFont="1" applyFill="1" applyBorder="1" applyAlignment="1">
      <alignment horizontal="right"/>
    </xf>
    <xf numFmtId="164" fontId="45" fillId="0" borderId="1" xfId="13" applyNumberFormat="1" applyFont="1" applyFill="1" applyBorder="1" applyAlignment="1">
      <alignment horizontal="right"/>
    </xf>
    <xf numFmtId="37" fontId="46" fillId="0" borderId="0" xfId="13" applyNumberFormat="1" applyFont="1" applyAlignment="1"/>
    <xf numFmtId="37" fontId="49" fillId="0" borderId="0" xfId="13" applyNumberFormat="1" applyFont="1" applyAlignment="1">
      <alignment horizontal="center"/>
    </xf>
    <xf numFmtId="0" fontId="46" fillId="34" borderId="0" xfId="13" applyFont="1" applyFill="1" applyAlignment="1"/>
    <xf numFmtId="164" fontId="46" fillId="34" borderId="0" xfId="13" applyNumberFormat="1" applyFont="1" applyFill="1" applyAlignment="1">
      <alignment horizontal="right"/>
    </xf>
    <xf numFmtId="164" fontId="46" fillId="0" borderId="0" xfId="13" applyNumberFormat="1" applyFont="1" applyFill="1" applyBorder="1" applyAlignment="1">
      <alignment horizontal="right"/>
    </xf>
    <xf numFmtId="164" fontId="46" fillId="0" borderId="0" xfId="13" applyNumberFormat="1" applyFont="1" applyFill="1" applyAlignment="1">
      <alignment horizontal="right"/>
    </xf>
    <xf numFmtId="37" fontId="45" fillId="35" borderId="0" xfId="13" applyNumberFormat="1" applyFont="1" applyFill="1" applyAlignment="1"/>
    <xf numFmtId="0" fontId="46" fillId="0" borderId="0" xfId="13" applyNumberFormat="1" applyFont="1" applyFill="1" applyAlignment="1"/>
    <xf numFmtId="37" fontId="46" fillId="0" borderId="0" xfId="13" applyNumberFormat="1" applyFont="1" applyFill="1" applyAlignment="1"/>
    <xf numFmtId="37" fontId="49" fillId="0" borderId="0" xfId="13" applyNumberFormat="1" applyFont="1" applyFill="1" applyAlignment="1">
      <alignment horizontal="center"/>
    </xf>
    <xf numFmtId="164" fontId="46" fillId="34" borderId="2" xfId="13" applyNumberFormat="1" applyFont="1" applyFill="1" applyBorder="1" applyAlignment="1">
      <alignment horizontal="right"/>
    </xf>
    <xf numFmtId="164" fontId="46" fillId="0" borderId="2" xfId="13" applyNumberFormat="1" applyFont="1" applyFill="1" applyBorder="1" applyAlignment="1">
      <alignment horizontal="right"/>
    </xf>
    <xf numFmtId="0" fontId="45" fillId="0" borderId="0" xfId="13" applyNumberFormat="1" applyFont="1" applyFill="1" applyAlignment="1"/>
    <xf numFmtId="0" fontId="46" fillId="0" borderId="0" xfId="13" applyNumberFormat="1" applyFont="1" applyFill="1" applyBorder="1" applyAlignment="1"/>
    <xf numFmtId="0" fontId="45" fillId="0" borderId="0" xfId="13" applyFont="1" applyFill="1" applyAlignment="1">
      <alignment horizontal="left"/>
    </xf>
    <xf numFmtId="3" fontId="45" fillId="0" borderId="0" xfId="13" applyNumberFormat="1" applyFont="1" applyFill="1" applyAlignment="1">
      <alignment horizontal="left"/>
    </xf>
    <xf numFmtId="37" fontId="45" fillId="0" borderId="0" xfId="13" applyNumberFormat="1" applyFont="1" applyFill="1" applyAlignment="1">
      <alignment horizontal="left"/>
    </xf>
    <xf numFmtId="0" fontId="45" fillId="0" borderId="0" xfId="13" applyNumberFormat="1" applyFont="1" applyFill="1" applyAlignment="1">
      <alignment horizontal="center"/>
    </xf>
    <xf numFmtId="37" fontId="45" fillId="0" borderId="0" xfId="13" applyNumberFormat="1" applyFont="1" applyFill="1" applyAlignment="1">
      <alignment horizontal="center"/>
    </xf>
    <xf numFmtId="37" fontId="46" fillId="0" borderId="0" xfId="13" applyNumberFormat="1" applyFont="1" applyFill="1" applyBorder="1" applyAlignment="1">
      <alignment horizontal="center"/>
    </xf>
    <xf numFmtId="0" fontId="47" fillId="0" borderId="0" xfId="13" applyNumberFormat="1" applyFont="1" applyFill="1" applyBorder="1" applyAlignment="1">
      <alignment horizontal="center"/>
    </xf>
    <xf numFmtId="168" fontId="45" fillId="0" borderId="0" xfId="13" applyNumberFormat="1" applyFont="1" applyFill="1" applyBorder="1" applyAlignment="1">
      <alignment horizontal="center"/>
    </xf>
    <xf numFmtId="168" fontId="45" fillId="34" borderId="0" xfId="13" applyNumberFormat="1" applyFont="1" applyFill="1" applyBorder="1" applyAlignment="1">
      <alignment horizontal="center"/>
    </xf>
    <xf numFmtId="168" fontId="45" fillId="0" borderId="0" xfId="13" applyNumberFormat="1" applyFont="1" applyBorder="1" applyAlignment="1">
      <alignment horizontal="center"/>
    </xf>
    <xf numFmtId="164" fontId="45" fillId="34" borderId="4" xfId="13" applyNumberFormat="1" applyFont="1" applyFill="1" applyBorder="1" applyAlignment="1">
      <alignment horizontal="right"/>
    </xf>
    <xf numFmtId="164" fontId="45" fillId="0" borderId="4" xfId="13" applyNumberFormat="1" applyFont="1" applyFill="1" applyBorder="1" applyAlignment="1">
      <alignment horizontal="right"/>
    </xf>
    <xf numFmtId="0" fontId="45" fillId="35" borderId="0" xfId="13" applyNumberFormat="1" applyFont="1" applyFill="1"/>
    <xf numFmtId="164" fontId="45" fillId="34" borderId="3" xfId="13" applyNumberFormat="1" applyFont="1" applyFill="1" applyBorder="1" applyAlignment="1">
      <alignment horizontal="right"/>
    </xf>
    <xf numFmtId="164" fontId="45" fillId="0" borderId="3" xfId="13" applyNumberFormat="1" applyFont="1" applyFill="1" applyBorder="1" applyAlignment="1">
      <alignment horizontal="right"/>
    </xf>
    <xf numFmtId="164" fontId="45" fillId="0" borderId="0" xfId="13" applyNumberFormat="1" applyFont="1" applyBorder="1" applyAlignment="1">
      <alignment horizontal="right"/>
    </xf>
    <xf numFmtId="164" fontId="45" fillId="0" borderId="0" xfId="13" applyNumberFormat="1" applyFont="1" applyAlignment="1"/>
    <xf numFmtId="168" fontId="45" fillId="34" borderId="0" xfId="13" applyNumberFormat="1" applyFont="1" applyFill="1" applyAlignment="1">
      <alignment horizontal="right"/>
    </xf>
    <xf numFmtId="168" fontId="45" fillId="0" borderId="0" xfId="13" applyNumberFormat="1" applyFont="1" applyFill="1" applyAlignment="1">
      <alignment horizontal="right"/>
    </xf>
    <xf numFmtId="37" fontId="45" fillId="0" borderId="0" xfId="13" applyNumberFormat="1" applyFont="1" applyFill="1"/>
    <xf numFmtId="0" fontId="3" fillId="0" borderId="0" xfId="2" applyFont="1" applyFill="1" applyBorder="1" applyAlignment="1">
      <alignment horizontal="justify" vertical="center"/>
    </xf>
    <xf numFmtId="166" fontId="3" fillId="0" borderId="0" xfId="2" applyNumberFormat="1" applyFont="1" applyFill="1" applyBorder="1" applyAlignment="1">
      <alignment vertical="center"/>
    </xf>
    <xf numFmtId="3" fontId="2" fillId="0" borderId="1" xfId="2" applyNumberFormat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166" fontId="3" fillId="0" borderId="1" xfId="2" quotePrefix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9" fontId="3" fillId="0" borderId="0" xfId="3" applyFont="1" applyFill="1" applyAlignment="1">
      <alignment horizontal="left" vertical="center"/>
    </xf>
    <xf numFmtId="166" fontId="3" fillId="0" borderId="2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166" fontId="44" fillId="0" borderId="18" xfId="2" applyNumberFormat="1" applyFont="1" applyFill="1" applyBorder="1" applyAlignment="1">
      <alignment horizontal="right" vertical="center"/>
    </xf>
    <xf numFmtId="166" fontId="44" fillId="0" borderId="0" xfId="2" applyNumberFormat="1" applyFont="1" applyFill="1" applyBorder="1" applyAlignment="1">
      <alignment vertical="center"/>
    </xf>
    <xf numFmtId="166" fontId="44" fillId="0" borderId="3" xfId="2" applyNumberFormat="1" applyFont="1" applyFill="1" applyBorder="1" applyAlignment="1">
      <alignment horizontal="right" vertical="center"/>
    </xf>
    <xf numFmtId="177" fontId="44" fillId="0" borderId="0" xfId="2" applyNumberFormat="1" applyFont="1" applyFill="1" applyAlignment="1">
      <alignment horizontal="right" vertical="center"/>
    </xf>
    <xf numFmtId="166" fontId="44" fillId="0" borderId="17" xfId="2" applyNumberFormat="1" applyFont="1" applyFill="1" applyBorder="1" applyAlignment="1">
      <alignment horizontal="right" vertical="center"/>
    </xf>
    <xf numFmtId="166" fontId="44" fillId="0" borderId="0" xfId="2" applyNumberFormat="1" applyFont="1" applyFill="1" applyBorder="1" applyAlignment="1">
      <alignment horizontal="right" vertical="center"/>
    </xf>
    <xf numFmtId="166" fontId="44" fillId="0" borderId="0" xfId="2" applyNumberFormat="1" applyFont="1" applyFill="1" applyAlignment="1">
      <alignment vertical="center"/>
    </xf>
    <xf numFmtId="166" fontId="44" fillId="0" borderId="0" xfId="2" applyNumberFormat="1" applyFont="1" applyFill="1" applyAlignment="1">
      <alignment horizontal="right" vertical="center"/>
    </xf>
    <xf numFmtId="166" fontId="44" fillId="0" borderId="0" xfId="2" applyNumberFormat="1" applyFont="1" applyFill="1" applyAlignment="1">
      <alignment horizontal="center" vertical="center"/>
    </xf>
    <xf numFmtId="166" fontId="44" fillId="0" borderId="19" xfId="2" applyNumberFormat="1" applyFont="1" applyFill="1" applyBorder="1" applyAlignment="1">
      <alignment horizontal="right" vertical="center"/>
    </xf>
    <xf numFmtId="166" fontId="44" fillId="0" borderId="1" xfId="2" applyNumberFormat="1" applyFont="1" applyFill="1" applyBorder="1" applyAlignment="1">
      <alignment horizontal="right" vertical="center"/>
    </xf>
    <xf numFmtId="0" fontId="2" fillId="0" borderId="0" xfId="6" applyFont="1" applyFill="1" applyAlignment="1">
      <alignment vertical="center"/>
    </xf>
    <xf numFmtId="0" fontId="2" fillId="0" borderId="1" xfId="6" applyFont="1" applyFill="1" applyBorder="1" applyAlignment="1">
      <alignment vertical="center"/>
    </xf>
    <xf numFmtId="0" fontId="3" fillId="0" borderId="0" xfId="6" applyFont="1" applyFill="1" applyAlignment="1">
      <alignment horizontal="center" vertical="center"/>
    </xf>
    <xf numFmtId="166" fontId="3" fillId="0" borderId="0" xfId="6" applyNumberFormat="1" applyFont="1" applyFill="1" applyAlignment="1">
      <alignment vertical="center"/>
    </xf>
    <xf numFmtId="166" fontId="2" fillId="0" borderId="0" xfId="6" applyNumberFormat="1" applyFont="1" applyFill="1" applyBorder="1" applyAlignment="1">
      <alignment horizontal="right" vertical="center"/>
    </xf>
    <xf numFmtId="166" fontId="2" fillId="0" borderId="0" xfId="6" applyNumberFormat="1" applyFont="1" applyFill="1" applyAlignment="1">
      <alignment horizontal="right" vertical="center"/>
    </xf>
    <xf numFmtId="0" fontId="2" fillId="0" borderId="0" xfId="6" applyFont="1" applyFill="1" applyAlignment="1">
      <alignment horizontal="right" vertical="center"/>
    </xf>
    <xf numFmtId="166" fontId="2" fillId="0" borderId="0" xfId="6" quotePrefix="1" applyNumberFormat="1" applyFont="1" applyFill="1" applyBorder="1" applyAlignment="1">
      <alignment horizontal="right" vertical="center"/>
    </xf>
    <xf numFmtId="166" fontId="2" fillId="0" borderId="1" xfId="6" applyNumberFormat="1" applyFont="1" applyFill="1" applyBorder="1" applyAlignment="1">
      <alignment horizontal="right" vertical="center"/>
    </xf>
    <xf numFmtId="166" fontId="3" fillId="0" borderId="0" xfId="6" applyNumberFormat="1" applyFont="1" applyFill="1" applyBorder="1" applyAlignment="1">
      <alignment vertical="center"/>
    </xf>
    <xf numFmtId="166" fontId="3" fillId="0" borderId="1" xfId="6" applyNumberFormat="1" applyFont="1" applyFill="1" applyBorder="1" applyAlignment="1">
      <alignment vertical="center"/>
    </xf>
    <xf numFmtId="166" fontId="3" fillId="0" borderId="0" xfId="6" applyNumberFormat="1" applyFont="1" applyFill="1" applyBorder="1" applyAlignment="1">
      <alignment horizontal="right" vertical="center"/>
    </xf>
    <xf numFmtId="0" fontId="3" fillId="0" borderId="0" xfId="6" applyFont="1" applyFill="1" applyBorder="1" applyAlignment="1">
      <alignment vertical="center"/>
    </xf>
    <xf numFmtId="43" fontId="3" fillId="0" borderId="0" xfId="8" applyFont="1" applyFill="1" applyAlignment="1">
      <alignment vertical="center"/>
    </xf>
    <xf numFmtId="3" fontId="3" fillId="0" borderId="0" xfId="6" applyNumberFormat="1" applyFont="1" applyFill="1" applyAlignment="1">
      <alignment horizontal="left" vertical="center"/>
    </xf>
    <xf numFmtId="37" fontId="3" fillId="0" borderId="0" xfId="6" applyNumberFormat="1" applyFont="1" applyFill="1" applyAlignment="1">
      <alignment horizontal="left" vertical="center"/>
    </xf>
    <xf numFmtId="0" fontId="3" fillId="0" borderId="1" xfId="6" applyFont="1" applyFill="1" applyBorder="1" applyAlignment="1">
      <alignment horizontal="left" vertical="center"/>
    </xf>
    <xf numFmtId="166" fontId="3" fillId="0" borderId="1" xfId="6" applyNumberFormat="1" applyFont="1" applyFill="1" applyBorder="1" applyAlignment="1">
      <alignment horizontal="left" vertical="center"/>
    </xf>
    <xf numFmtId="0" fontId="3" fillId="0" borderId="0" xfId="6" applyFont="1" applyFill="1" applyBorder="1" applyAlignment="1">
      <alignment horizontal="left" vertical="center"/>
    </xf>
    <xf numFmtId="166" fontId="3" fillId="0" borderId="0" xfId="6" applyNumberFormat="1" applyFont="1" applyFill="1" applyBorder="1" applyAlignment="1">
      <alignment horizontal="left" vertical="center"/>
    </xf>
    <xf numFmtId="0" fontId="3" fillId="0" borderId="0" xfId="6" applyNumberFormat="1" applyFont="1" applyFill="1" applyAlignment="1">
      <alignment vertical="center"/>
    </xf>
    <xf numFmtId="37" fontId="3" fillId="0" borderId="0" xfId="6" applyNumberFormat="1" applyFont="1" applyFill="1" applyAlignment="1">
      <alignment vertical="center"/>
    </xf>
    <xf numFmtId="38" fontId="3" fillId="0" borderId="0" xfId="6" applyNumberFormat="1" applyFont="1" applyFill="1" applyAlignment="1">
      <alignment vertical="center"/>
    </xf>
    <xf numFmtId="164" fontId="3" fillId="0" borderId="0" xfId="6" applyNumberFormat="1" applyFont="1" applyFill="1" applyBorder="1" applyAlignment="1">
      <alignment horizontal="right" vertical="center"/>
    </xf>
    <xf numFmtId="0" fontId="3" fillId="0" borderId="1" xfId="6" applyFont="1" applyFill="1" applyBorder="1" applyAlignment="1">
      <alignment vertical="center"/>
    </xf>
    <xf numFmtId="168" fontId="3" fillId="0" borderId="0" xfId="6" applyNumberFormat="1" applyFont="1" applyFill="1" applyBorder="1" applyAlignment="1">
      <alignment horizontal="center" vertical="center"/>
    </xf>
    <xf numFmtId="0" fontId="2" fillId="0" borderId="0" xfId="6" applyFont="1" applyFill="1" applyBorder="1" applyAlignment="1">
      <alignment vertical="center"/>
    </xf>
    <xf numFmtId="0" fontId="50" fillId="0" borderId="0" xfId="6" applyNumberFormat="1" applyFont="1" applyFill="1" applyAlignment="1">
      <alignment horizontal="center" vertical="center"/>
    </xf>
    <xf numFmtId="37" fontId="50" fillId="0" borderId="0" xfId="6" applyNumberFormat="1" applyFont="1" applyFill="1" applyAlignment="1">
      <alignment horizontal="center" vertical="center"/>
    </xf>
    <xf numFmtId="0" fontId="50" fillId="0" borderId="0" xfId="6" applyFont="1" applyFill="1" applyAlignment="1">
      <alignment vertical="center"/>
    </xf>
    <xf numFmtId="164" fontId="51" fillId="0" borderId="0" xfId="1" applyNumberFormat="1" applyFont="1" applyFill="1" applyBorder="1" applyAlignment="1">
      <alignment vertical="center" wrapText="1"/>
    </xf>
    <xf numFmtId="0" fontId="50" fillId="0" borderId="0" xfId="6" applyNumberFormat="1" applyFont="1" applyFill="1" applyAlignment="1">
      <alignment vertical="center"/>
    </xf>
    <xf numFmtId="37" fontId="52" fillId="0" borderId="0" xfId="6" applyNumberFormat="1" applyFont="1" applyFill="1" applyAlignment="1">
      <alignment horizontal="center" vertical="center"/>
    </xf>
    <xf numFmtId="166" fontId="51" fillId="0" borderId="0" xfId="2" quotePrefix="1" applyNumberFormat="1" applyFont="1" applyFill="1" applyBorder="1" applyAlignment="1">
      <alignment horizontal="right" vertical="center"/>
    </xf>
    <xf numFmtId="164" fontId="51" fillId="0" borderId="0" xfId="2" applyNumberFormat="1" applyFont="1" applyFill="1" applyBorder="1" applyAlignment="1">
      <alignment vertical="center"/>
    </xf>
    <xf numFmtId="37" fontId="51" fillId="0" borderId="1" xfId="6" applyNumberFormat="1" applyFont="1" applyFill="1" applyBorder="1" applyAlignment="1">
      <alignment horizontal="center" vertical="center"/>
    </xf>
    <xf numFmtId="166" fontId="51" fillId="0" borderId="1" xfId="2" quotePrefix="1" applyNumberFormat="1" applyFont="1" applyFill="1" applyBorder="1" applyAlignment="1">
      <alignment horizontal="right" vertical="center"/>
    </xf>
    <xf numFmtId="0" fontId="52" fillId="0" borderId="0" xfId="6" applyNumberFormat="1" applyFont="1" applyFill="1" applyBorder="1" applyAlignment="1">
      <alignment horizontal="center" vertical="center"/>
    </xf>
    <xf numFmtId="37" fontId="51" fillId="0" borderId="0" xfId="6" applyNumberFormat="1" applyFont="1" applyFill="1" applyBorder="1" applyAlignment="1">
      <alignment horizontal="center" vertical="center"/>
    </xf>
    <xf numFmtId="0" fontId="51" fillId="0" borderId="0" xfId="1" applyFont="1" applyFill="1" applyAlignment="1">
      <alignment vertical="center"/>
    </xf>
    <xf numFmtId="37" fontId="50" fillId="0" borderId="0" xfId="6" applyNumberFormat="1" applyFont="1" applyFill="1" applyAlignment="1">
      <alignment vertical="center"/>
    </xf>
    <xf numFmtId="37" fontId="53" fillId="0" borderId="0" xfId="6" applyNumberFormat="1" applyFont="1" applyFill="1" applyAlignment="1">
      <alignment horizontal="center" vertical="center"/>
    </xf>
    <xf numFmtId="166" fontId="50" fillId="0" borderId="0" xfId="6" applyNumberFormat="1" applyFont="1" applyFill="1" applyAlignment="1">
      <alignment vertical="center"/>
    </xf>
    <xf numFmtId="38" fontId="50" fillId="0" borderId="0" xfId="6" applyNumberFormat="1" applyFont="1" applyFill="1" applyAlignment="1">
      <alignment vertical="center"/>
    </xf>
    <xf numFmtId="0" fontId="50" fillId="0" borderId="0" xfId="1" applyFont="1" applyFill="1" applyAlignment="1">
      <alignment vertical="center"/>
    </xf>
    <xf numFmtId="166" fontId="50" fillId="0" borderId="0" xfId="2" applyNumberFormat="1" applyFont="1" applyFill="1" applyBorder="1" applyAlignment="1">
      <alignment horizontal="right" vertical="center"/>
    </xf>
    <xf numFmtId="166" fontId="50" fillId="0" borderId="0" xfId="2" applyNumberFormat="1" applyFont="1" applyFill="1" applyBorder="1" applyAlignment="1">
      <alignment horizontal="center" vertical="center"/>
    </xf>
    <xf numFmtId="166" fontId="50" fillId="0" borderId="1" xfId="2" applyNumberFormat="1" applyFont="1" applyFill="1" applyBorder="1" applyAlignment="1">
      <alignment horizontal="right" vertical="center"/>
    </xf>
    <xf numFmtId="166" fontId="50" fillId="0" borderId="0" xfId="6" applyNumberFormat="1" applyFont="1" applyFill="1" applyBorder="1" applyAlignment="1">
      <alignment horizontal="right" vertical="center"/>
    </xf>
    <xf numFmtId="164" fontId="50" fillId="0" borderId="0" xfId="6" applyNumberFormat="1" applyFont="1" applyFill="1" applyBorder="1" applyAlignment="1">
      <alignment horizontal="right" vertical="center"/>
    </xf>
    <xf numFmtId="168" fontId="50" fillId="0" borderId="0" xfId="6" applyNumberFormat="1" applyFont="1" applyFill="1" applyBorder="1" applyAlignment="1">
      <alignment horizontal="center" vertical="center"/>
    </xf>
    <xf numFmtId="166" fontId="50" fillId="0" borderId="0" xfId="6" applyNumberFormat="1" applyFont="1" applyFill="1" applyBorder="1" applyAlignment="1">
      <alignment horizontal="center" vertical="center"/>
    </xf>
    <xf numFmtId="176" fontId="50" fillId="0" borderId="0" xfId="2" applyNumberFormat="1" applyFont="1" applyFill="1" applyBorder="1" applyAlignment="1">
      <alignment horizontal="center" vertical="center"/>
    </xf>
    <xf numFmtId="43" fontId="50" fillId="0" borderId="0" xfId="8" applyFont="1" applyFill="1" applyAlignment="1">
      <alignment vertical="center"/>
    </xf>
    <xf numFmtId="37" fontId="51" fillId="0" borderId="0" xfId="6" applyNumberFormat="1" applyFont="1" applyFill="1" applyAlignment="1">
      <alignment vertical="center"/>
    </xf>
    <xf numFmtId="164" fontId="50" fillId="0" borderId="0" xfId="6" applyNumberFormat="1" applyFont="1" applyFill="1" applyAlignment="1">
      <alignment horizontal="right" vertical="center"/>
    </xf>
    <xf numFmtId="166" fontId="50" fillId="0" borderId="0" xfId="6" applyNumberFormat="1" applyFont="1" applyFill="1" applyAlignment="1">
      <alignment horizontal="right" vertical="center"/>
    </xf>
    <xf numFmtId="0" fontId="51" fillId="0" borderId="0" xfId="6" applyNumberFormat="1" applyFont="1" applyFill="1" applyAlignment="1">
      <alignment vertical="center"/>
    </xf>
    <xf numFmtId="166" fontId="50" fillId="0" borderId="3" xfId="2" applyNumberFormat="1" applyFont="1" applyFill="1" applyBorder="1" applyAlignment="1">
      <alignment horizontal="right" vertical="center"/>
    </xf>
    <xf numFmtId="37" fontId="2" fillId="0" borderId="1" xfId="1" applyNumberFormat="1" applyFont="1" applyFill="1" applyBorder="1" applyAlignment="1">
      <alignment vertical="center"/>
    </xf>
    <xf numFmtId="37" fontId="50" fillId="0" borderId="0" xfId="2" applyNumberFormat="1" applyFont="1" applyFill="1" applyAlignment="1">
      <alignment horizontal="left" vertical="center"/>
    </xf>
    <xf numFmtId="37" fontId="50" fillId="0" borderId="0" xfId="2" applyNumberFormat="1" applyFont="1" applyFill="1" applyAlignment="1">
      <alignment horizontal="center" vertical="center"/>
    </xf>
    <xf numFmtId="37" fontId="50" fillId="0" borderId="0" xfId="2" applyNumberFormat="1" applyFont="1" applyFill="1" applyAlignment="1">
      <alignment vertical="center"/>
    </xf>
    <xf numFmtId="164" fontId="50" fillId="0" borderId="0" xfId="2" applyNumberFormat="1" applyFont="1" applyFill="1" applyBorder="1" applyAlignment="1">
      <alignment vertical="center"/>
    </xf>
    <xf numFmtId="164" fontId="51" fillId="0" borderId="0" xfId="1" applyNumberFormat="1" applyFont="1" applyFill="1" applyAlignment="1">
      <alignment vertical="center"/>
    </xf>
    <xf numFmtId="0" fontId="51" fillId="0" borderId="1" xfId="2" applyFont="1" applyFill="1" applyBorder="1" applyAlignment="1">
      <alignment horizontal="center" vertical="center"/>
    </xf>
    <xf numFmtId="37" fontId="52" fillId="0" borderId="0" xfId="2" applyNumberFormat="1" applyFont="1" applyFill="1" applyBorder="1" applyAlignment="1">
      <alignment horizontal="center" vertical="center"/>
    </xf>
    <xf numFmtId="37" fontId="50" fillId="0" borderId="0" xfId="2" applyNumberFormat="1" applyFont="1" applyFill="1" applyBorder="1" applyAlignment="1">
      <alignment horizontal="left" vertical="center"/>
    </xf>
    <xf numFmtId="37" fontId="50" fillId="0" borderId="0" xfId="2" applyNumberFormat="1" applyFont="1" applyFill="1" applyBorder="1" applyAlignment="1">
      <alignment horizontal="center" vertical="center"/>
    </xf>
    <xf numFmtId="164" fontId="50" fillId="0" borderId="0" xfId="2" applyNumberFormat="1" applyFont="1" applyFill="1" applyBorder="1" applyAlignment="1">
      <alignment horizontal="right" vertical="center"/>
    </xf>
    <xf numFmtId="37" fontId="51" fillId="0" borderId="0" xfId="2" applyNumberFormat="1" applyFont="1" applyFill="1" applyBorder="1" applyAlignment="1">
      <alignment horizontal="left" vertical="center"/>
    </xf>
    <xf numFmtId="166" fontId="50" fillId="0" borderId="0" xfId="12" applyNumberFormat="1" applyFont="1" applyFill="1" applyBorder="1" applyAlignment="1">
      <alignment horizontal="right" vertical="center"/>
    </xf>
    <xf numFmtId="164" fontId="50" fillId="0" borderId="0" xfId="2" applyNumberFormat="1" applyFont="1" applyFill="1" applyAlignment="1">
      <alignment vertical="center"/>
    </xf>
    <xf numFmtId="166" fontId="50" fillId="0" borderId="1" xfId="12" applyNumberFormat="1" applyFont="1" applyFill="1" applyBorder="1" applyAlignment="1">
      <alignment horizontal="right" vertical="center"/>
    </xf>
    <xf numFmtId="166" fontId="50" fillId="0" borderId="0" xfId="2" applyNumberFormat="1" applyFont="1" applyFill="1" applyAlignment="1">
      <alignment horizontal="right" vertical="center"/>
    </xf>
    <xf numFmtId="164" fontId="50" fillId="0" borderId="0" xfId="2" applyNumberFormat="1" applyFont="1" applyFill="1" applyAlignment="1">
      <alignment horizontal="right" vertical="center"/>
    </xf>
    <xf numFmtId="0" fontId="50" fillId="0" borderId="0" xfId="2" applyFont="1" applyFill="1" applyAlignment="1">
      <alignment vertical="center"/>
    </xf>
    <xf numFmtId="0" fontId="50" fillId="0" borderId="0" xfId="2" applyFont="1" applyFill="1" applyBorder="1" applyAlignment="1">
      <alignment vertical="center"/>
    </xf>
    <xf numFmtId="37" fontId="51" fillId="0" borderId="0" xfId="2" applyNumberFormat="1" applyFont="1" applyFill="1" applyBorder="1" applyAlignment="1">
      <alignment vertical="center"/>
    </xf>
    <xf numFmtId="167" fontId="50" fillId="0" borderId="3" xfId="2" applyNumberFormat="1" applyFont="1" applyFill="1" applyBorder="1" applyAlignment="1">
      <alignment horizontal="right" vertical="center"/>
    </xf>
    <xf numFmtId="167" fontId="50" fillId="0" borderId="0" xfId="2" applyNumberFormat="1" applyFont="1" applyFill="1" applyAlignment="1">
      <alignment horizontal="right" vertical="center"/>
    </xf>
    <xf numFmtId="167" fontId="50" fillId="0" borderId="0" xfId="2" applyNumberFormat="1" applyFont="1" applyFill="1" applyBorder="1" applyAlignment="1">
      <alignment horizontal="right" vertical="center"/>
    </xf>
    <xf numFmtId="0" fontId="50" fillId="0" borderId="0" xfId="6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horizontal="right" vertical="center"/>
    </xf>
    <xf numFmtId="0" fontId="2" fillId="0" borderId="0" xfId="6" applyNumberFormat="1" applyFont="1" applyFill="1" applyAlignment="1">
      <alignment vertical="center"/>
    </xf>
    <xf numFmtId="166" fontId="2" fillId="0" borderId="0" xfId="6" applyNumberFormat="1" applyFont="1" applyFill="1" applyAlignment="1">
      <alignment vertical="center"/>
    </xf>
    <xf numFmtId="37" fontId="2" fillId="0" borderId="0" xfId="6" applyNumberFormat="1" applyFont="1" applyFill="1" applyAlignment="1">
      <alignment vertical="center"/>
    </xf>
    <xf numFmtId="180" fontId="2" fillId="0" borderId="0" xfId="6" quotePrefix="1" applyNumberFormat="1" applyFont="1" applyFill="1" applyAlignment="1">
      <alignment horizontal="right" vertical="center"/>
    </xf>
    <xf numFmtId="166" fontId="2" fillId="0" borderId="1" xfId="6" applyNumberFormat="1" applyFont="1" applyFill="1" applyBorder="1" applyAlignment="1">
      <alignment horizontal="center" vertical="center"/>
    </xf>
    <xf numFmtId="166" fontId="2" fillId="0" borderId="0" xfId="6" applyNumberFormat="1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0" fontId="54" fillId="0" borderId="0" xfId="0" applyFont="1"/>
    <xf numFmtId="0" fontId="9" fillId="0" borderId="0" xfId="0" applyFont="1" applyAlignment="1">
      <alignment horizontal="right"/>
    </xf>
    <xf numFmtId="0" fontId="54" fillId="0" borderId="0" xfId="0" applyFont="1" applyBorder="1"/>
    <xf numFmtId="166" fontId="2" fillId="0" borderId="1" xfId="6" quotePrefix="1" applyNumberFormat="1" applyFont="1" applyFill="1" applyBorder="1" applyAlignment="1">
      <alignment horizontal="right" vertical="center"/>
    </xf>
    <xf numFmtId="0" fontId="2" fillId="0" borderId="1" xfId="6" applyFont="1" applyFill="1" applyBorder="1" applyAlignment="1">
      <alignment horizontal="right" vertical="center"/>
    </xf>
    <xf numFmtId="0" fontId="9" fillId="0" borderId="1" xfId="0" applyFont="1" applyBorder="1" applyAlignment="1">
      <alignment horizontal="right"/>
    </xf>
    <xf numFmtId="37" fontId="3" fillId="0" borderId="0" xfId="1" applyNumberFormat="1" applyFont="1" applyFill="1" applyAlignment="1">
      <alignment horizontal="center" vertical="center"/>
    </xf>
    <xf numFmtId="181" fontId="3" fillId="0" borderId="0" xfId="6" applyNumberFormat="1" applyFont="1" applyFill="1" applyAlignment="1">
      <alignment vertical="center"/>
    </xf>
    <xf numFmtId="181" fontId="3" fillId="0" borderId="0" xfId="2" applyNumberFormat="1" applyFont="1" applyFill="1" applyBorder="1" applyAlignment="1">
      <alignment horizontal="right" vertical="center"/>
    </xf>
    <xf numFmtId="181" fontId="2" fillId="0" borderId="0" xfId="6" applyNumberFormat="1" applyFont="1" applyFill="1" applyBorder="1" applyAlignment="1">
      <alignment horizontal="right" vertical="center"/>
    </xf>
    <xf numFmtId="181" fontId="3" fillId="0" borderId="1" xfId="6" applyNumberFormat="1" applyFont="1" applyFill="1" applyBorder="1" applyAlignment="1">
      <alignment vertical="center"/>
    </xf>
    <xf numFmtId="181" fontId="3" fillId="0" borderId="1" xfId="2" applyNumberFormat="1" applyFont="1" applyFill="1" applyBorder="1" applyAlignment="1">
      <alignment horizontal="right" vertical="center"/>
    </xf>
    <xf numFmtId="181" fontId="3" fillId="0" borderId="0" xfId="6" applyNumberFormat="1" applyFont="1" applyFill="1" applyBorder="1" applyAlignment="1">
      <alignment horizontal="right" vertical="center"/>
    </xf>
    <xf numFmtId="181" fontId="3" fillId="0" borderId="3" xfId="6" applyNumberFormat="1" applyFont="1" applyFill="1" applyBorder="1" applyAlignment="1">
      <alignment vertical="center"/>
    </xf>
    <xf numFmtId="181" fontId="3" fillId="0" borderId="3" xfId="2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center" vertical="center"/>
    </xf>
    <xf numFmtId="175" fontId="50" fillId="0" borderId="0" xfId="2" applyNumberFormat="1" applyFont="1" applyFill="1" applyBorder="1" applyAlignment="1">
      <alignment horizontal="center" vertical="center"/>
    </xf>
    <xf numFmtId="166" fontId="2" fillId="36" borderId="0" xfId="2" applyNumberFormat="1" applyFont="1" applyFill="1" applyBorder="1" applyAlignment="1">
      <alignment horizontal="right" vertical="center"/>
    </xf>
    <xf numFmtId="166" fontId="2" fillId="36" borderId="0" xfId="1" applyNumberFormat="1" applyFont="1" applyFill="1" applyBorder="1" applyAlignment="1">
      <alignment horizontal="right" vertical="center"/>
    </xf>
    <xf numFmtId="166" fontId="3" fillId="36" borderId="0" xfId="1" applyNumberFormat="1" applyFont="1" applyFill="1" applyAlignment="1">
      <alignment horizontal="right" vertical="center"/>
    </xf>
    <xf numFmtId="166" fontId="3" fillId="36" borderId="0" xfId="2" quotePrefix="1" applyNumberFormat="1" applyFont="1" applyFill="1" applyBorder="1" applyAlignment="1">
      <alignment horizontal="right" vertical="center"/>
    </xf>
    <xf numFmtId="166" fontId="3" fillId="36" borderId="1" xfId="2" quotePrefix="1" applyNumberFormat="1" applyFont="1" applyFill="1" applyBorder="1" applyAlignment="1">
      <alignment horizontal="right" vertical="center"/>
    </xf>
    <xf numFmtId="166" fontId="3" fillId="36" borderId="0" xfId="1" applyNumberFormat="1" applyFont="1" applyFill="1" applyBorder="1" applyAlignment="1">
      <alignment horizontal="right" vertical="center"/>
    </xf>
    <xf numFmtId="166" fontId="3" fillId="36" borderId="1" xfId="1" applyNumberFormat="1" applyFont="1" applyFill="1" applyBorder="1" applyAlignment="1">
      <alignment horizontal="right" vertical="center"/>
    </xf>
    <xf numFmtId="166" fontId="3" fillId="36" borderId="0" xfId="2" applyNumberFormat="1" applyFont="1" applyFill="1" applyBorder="1" applyAlignment="1">
      <alignment horizontal="right" vertical="center"/>
    </xf>
    <xf numFmtId="166" fontId="3" fillId="36" borderId="2" xfId="1" applyNumberFormat="1" applyFont="1" applyFill="1" applyBorder="1" applyAlignment="1">
      <alignment horizontal="right" vertical="center"/>
    </xf>
    <xf numFmtId="166" fontId="3" fillId="36" borderId="3" xfId="1" applyNumberFormat="1" applyFont="1" applyFill="1" applyBorder="1" applyAlignment="1">
      <alignment horizontal="right" vertical="center"/>
    </xf>
    <xf numFmtId="166" fontId="2" fillId="36" borderId="0" xfId="2" quotePrefix="1" applyNumberFormat="1" applyFont="1" applyFill="1" applyBorder="1" applyAlignment="1">
      <alignment horizontal="right" vertical="center"/>
    </xf>
    <xf numFmtId="166" fontId="3" fillId="36" borderId="0" xfId="1" applyNumberFormat="1" applyFont="1" applyFill="1" applyAlignment="1">
      <alignment vertical="center"/>
    </xf>
    <xf numFmtId="166" fontId="3" fillId="36" borderId="0" xfId="1" applyNumberFormat="1" applyFont="1" applyFill="1" applyAlignment="1">
      <alignment horizontal="center" vertical="center"/>
    </xf>
    <xf numFmtId="166" fontId="3" fillId="36" borderId="0" xfId="4" applyNumberFormat="1" applyFont="1" applyFill="1" applyBorder="1" applyAlignment="1">
      <alignment horizontal="right" vertical="center"/>
    </xf>
    <xf numFmtId="166" fontId="3" fillId="36" borderId="3" xfId="4" applyNumberFormat="1" applyFont="1" applyFill="1" applyBorder="1" applyAlignment="1">
      <alignment horizontal="right" vertical="center"/>
    </xf>
    <xf numFmtId="166" fontId="50" fillId="36" borderId="0" xfId="2" applyNumberFormat="1" applyFont="1" applyFill="1" applyBorder="1" applyAlignment="1">
      <alignment horizontal="right" vertical="center"/>
    </xf>
    <xf numFmtId="166" fontId="50" fillId="36" borderId="0" xfId="12" applyNumberFormat="1" applyFont="1" applyFill="1" applyBorder="1" applyAlignment="1">
      <alignment horizontal="right" vertical="center"/>
    </xf>
    <xf numFmtId="166" fontId="50" fillId="36" borderId="1" xfId="12" applyNumberFormat="1" applyFont="1" applyFill="1" applyBorder="1" applyAlignment="1">
      <alignment horizontal="right" vertical="center"/>
    </xf>
    <xf numFmtId="166" fontId="50" fillId="36" borderId="1" xfId="2" applyNumberFormat="1" applyFont="1" applyFill="1" applyBorder="1" applyAlignment="1">
      <alignment horizontal="right" vertical="center"/>
    </xf>
    <xf numFmtId="166" fontId="50" fillId="36" borderId="0" xfId="2" applyNumberFormat="1" applyFont="1" applyFill="1" applyAlignment="1">
      <alignment horizontal="right" vertical="center"/>
    </xf>
    <xf numFmtId="166" fontId="3" fillId="36" borderId="0" xfId="2" applyNumberFormat="1" applyFont="1" applyFill="1" applyAlignment="1">
      <alignment horizontal="right" vertical="center"/>
    </xf>
    <xf numFmtId="166" fontId="50" fillId="36" borderId="3" xfId="2" applyNumberFormat="1" applyFont="1" applyFill="1" applyBorder="1" applyAlignment="1">
      <alignment horizontal="right" vertical="center"/>
    </xf>
    <xf numFmtId="167" fontId="50" fillId="36" borderId="3" xfId="2" applyNumberFormat="1" applyFont="1" applyFill="1" applyBorder="1" applyAlignment="1">
      <alignment horizontal="right" vertical="center"/>
    </xf>
    <xf numFmtId="166" fontId="50" fillId="36" borderId="0" xfId="6" applyNumberFormat="1" applyFont="1" applyFill="1" applyBorder="1" applyAlignment="1">
      <alignment horizontal="right" vertical="center"/>
    </xf>
    <xf numFmtId="166" fontId="50" fillId="36" borderId="0" xfId="6" applyNumberFormat="1" applyFont="1" applyFill="1" applyAlignment="1">
      <alignment vertical="center"/>
    </xf>
    <xf numFmtId="166" fontId="2" fillId="36" borderId="0" xfId="6" applyNumberFormat="1" applyFont="1" applyFill="1" applyBorder="1" applyAlignment="1">
      <alignment horizontal="right" vertical="center"/>
    </xf>
    <xf numFmtId="166" fontId="3" fillId="36" borderId="1" xfId="2" applyNumberFormat="1" applyFont="1" applyFill="1" applyBorder="1" applyAlignment="1">
      <alignment horizontal="right" vertical="center"/>
    </xf>
    <xf numFmtId="166" fontId="3" fillId="36" borderId="0" xfId="6" applyNumberFormat="1" applyFont="1" applyFill="1" applyBorder="1" applyAlignment="1">
      <alignment horizontal="right" vertical="center"/>
    </xf>
    <xf numFmtId="166" fontId="3" fillId="36" borderId="3" xfId="2" applyNumberFormat="1" applyFont="1" applyFill="1" applyBorder="1" applyAlignment="1">
      <alignment horizontal="right" vertical="center"/>
    </xf>
    <xf numFmtId="181" fontId="3" fillId="36" borderId="0" xfId="6" applyNumberFormat="1" applyFont="1" applyFill="1" applyAlignment="1">
      <alignment vertical="center"/>
    </xf>
    <xf numFmtId="166" fontId="3" fillId="36" borderId="0" xfId="6" applyNumberFormat="1" applyFont="1" applyFill="1" applyAlignment="1">
      <alignment vertical="center"/>
    </xf>
    <xf numFmtId="181" fontId="3" fillId="36" borderId="0" xfId="2" applyNumberFormat="1" applyFont="1" applyFill="1" applyBorder="1" applyAlignment="1">
      <alignment horizontal="right" vertical="center"/>
    </xf>
    <xf numFmtId="166" fontId="51" fillId="36" borderId="0" xfId="2" quotePrefix="1" applyNumberFormat="1" applyFont="1" applyFill="1" applyBorder="1" applyAlignment="1">
      <alignment horizontal="right" vertical="center"/>
    </xf>
    <xf numFmtId="0" fontId="3" fillId="36" borderId="0" xfId="6" applyFont="1" applyFill="1" applyAlignment="1">
      <alignment vertical="center"/>
    </xf>
    <xf numFmtId="166" fontId="50" fillId="36" borderId="0" xfId="6" applyNumberFormat="1" applyFont="1" applyFill="1" applyAlignment="1">
      <alignment horizontal="right" vertical="center"/>
    </xf>
    <xf numFmtId="166" fontId="50" fillId="36" borderId="0" xfId="6" applyNumberFormat="1" applyFont="1" applyFill="1" applyBorder="1" applyAlignment="1">
      <alignment horizontal="center" vertical="center"/>
    </xf>
    <xf numFmtId="0" fontId="50" fillId="36" borderId="0" xfId="6" applyFont="1" applyFill="1" applyAlignment="1">
      <alignment vertical="center"/>
    </xf>
    <xf numFmtId="43" fontId="3" fillId="36" borderId="0" xfId="8" applyFont="1" applyFill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55" fillId="0" borderId="0" xfId="0" applyNumberFormat="1" applyFont="1" applyAlignment="1">
      <alignment vertical="center"/>
    </xf>
    <xf numFmtId="168" fontId="55" fillId="0" borderId="0" xfId="0" applyNumberFormat="1" applyFont="1" applyAlignment="1">
      <alignment horizontal="right" vertical="center"/>
    </xf>
    <xf numFmtId="166" fontId="55" fillId="36" borderId="0" xfId="0" applyNumberFormat="1" applyFont="1" applyFill="1" applyAlignment="1">
      <alignment horizontal="right" vertical="center"/>
    </xf>
    <xf numFmtId="41" fontId="55" fillId="0" borderId="0" xfId="0" applyNumberFormat="1" applyFont="1" applyAlignment="1">
      <alignment horizontal="right" vertical="center"/>
    </xf>
    <xf numFmtId="166" fontId="55" fillId="36" borderId="0" xfId="0" applyNumberFormat="1" applyFont="1" applyFill="1" applyAlignment="1">
      <alignment vertical="center"/>
    </xf>
    <xf numFmtId="164" fontId="50" fillId="36" borderId="0" xfId="6" applyNumberFormat="1" applyFont="1" applyFill="1" applyAlignment="1">
      <alignment vertical="center"/>
    </xf>
    <xf numFmtId="164" fontId="50" fillId="0" borderId="0" xfId="6" applyNumberFormat="1" applyFont="1" applyFill="1" applyAlignment="1">
      <alignment vertical="center"/>
    </xf>
    <xf numFmtId="164" fontId="50" fillId="36" borderId="0" xfId="8" applyNumberFormat="1" applyFont="1" applyFill="1" applyBorder="1" applyAlignment="1">
      <alignment horizontal="right" vertical="center"/>
    </xf>
    <xf numFmtId="164" fontId="50" fillId="0" borderId="0" xfId="8" applyNumberFormat="1" applyFont="1" applyFill="1" applyBorder="1" applyAlignment="1">
      <alignment horizontal="right" vertical="center"/>
    </xf>
    <xf numFmtId="164" fontId="50" fillId="36" borderId="0" xfId="8" applyNumberFormat="1" applyFont="1" applyFill="1" applyAlignment="1">
      <alignment vertical="center"/>
    </xf>
    <xf numFmtId="164" fontId="50" fillId="0" borderId="0" xfId="8" applyNumberFormat="1" applyFont="1" applyFill="1" applyAlignment="1">
      <alignment vertical="center"/>
    </xf>
    <xf numFmtId="164" fontId="50" fillId="36" borderId="1" xfId="8" applyNumberFormat="1" applyFont="1" applyFill="1" applyBorder="1" applyAlignment="1">
      <alignment horizontal="right" vertical="center"/>
    </xf>
    <xf numFmtId="164" fontId="50" fillId="0" borderId="1" xfId="8" applyNumberFormat="1" applyFont="1" applyFill="1" applyBorder="1" applyAlignment="1">
      <alignment horizontal="right" vertical="center"/>
    </xf>
    <xf numFmtId="164" fontId="50" fillId="36" borderId="0" xfId="2" applyNumberFormat="1" applyFont="1" applyFill="1" applyBorder="1" applyAlignment="1">
      <alignment horizontal="right" vertical="center"/>
    </xf>
    <xf numFmtId="37" fontId="55" fillId="0" borderId="0" xfId="0" applyNumberFormat="1" applyFont="1" applyAlignment="1">
      <alignment horizontal="center" vertical="center"/>
    </xf>
    <xf numFmtId="168" fontId="55" fillId="0" borderId="0" xfId="0" applyNumberFormat="1" applyFont="1" applyAlignment="1">
      <alignment horizontal="center" vertical="center"/>
    </xf>
    <xf numFmtId="164" fontId="55" fillId="0" borderId="0" xfId="0" applyNumberFormat="1" applyFont="1" applyAlignment="1">
      <alignment horizontal="right" vertical="center"/>
    </xf>
    <xf numFmtId="166" fontId="55" fillId="0" borderId="0" xfId="0" applyNumberFormat="1" applyFont="1" applyAlignment="1">
      <alignment horizontal="right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175" fontId="50" fillId="0" borderId="0" xfId="6" applyNumberFormat="1" applyFont="1" applyFill="1" applyAlignment="1">
      <alignment horizontal="center" vertical="center"/>
    </xf>
    <xf numFmtId="166" fontId="2" fillId="0" borderId="1" xfId="6" applyNumberFormat="1" applyFont="1" applyFill="1" applyBorder="1" applyAlignment="1">
      <alignment horizontal="center" vertical="center"/>
    </xf>
    <xf numFmtId="166" fontId="2" fillId="0" borderId="2" xfId="6" applyNumberFormat="1" applyFont="1" applyFill="1" applyBorder="1" applyAlignment="1">
      <alignment horizontal="center" vertical="center"/>
    </xf>
    <xf numFmtId="166" fontId="2" fillId="0" borderId="2" xfId="6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0" xfId="6" applyFont="1" applyFill="1" applyAlignment="1">
      <alignment horizontal="right" vertical="center"/>
    </xf>
    <xf numFmtId="166" fontId="2" fillId="0" borderId="1" xfId="6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166" fontId="56" fillId="0" borderId="0" xfId="6" applyNumberFormat="1" applyFont="1" applyFill="1" applyAlignment="1">
      <alignment horizontal="right" vertical="center"/>
    </xf>
    <xf numFmtId="166" fontId="3" fillId="0" borderId="0" xfId="6" applyNumberFormat="1" applyFont="1" applyFill="1" applyAlignment="1">
      <alignment horizontal="right" vertical="center"/>
    </xf>
    <xf numFmtId="181" fontId="3" fillId="0" borderId="0" xfId="6" applyNumberFormat="1" applyFont="1" applyFill="1" applyAlignment="1">
      <alignment horizontal="right" vertical="center"/>
    </xf>
    <xf numFmtId="181" fontId="3" fillId="0" borderId="0" xfId="6" applyNumberFormat="1" applyFont="1" applyFill="1" applyBorder="1" applyAlignment="1">
      <alignment vertical="center"/>
    </xf>
    <xf numFmtId="166" fontId="3" fillId="36" borderId="0" xfId="6" applyNumberFormat="1" applyFont="1" applyFill="1" applyBorder="1" applyAlignment="1">
      <alignment vertical="center"/>
    </xf>
    <xf numFmtId="166" fontId="3" fillId="36" borderId="1" xfId="6" applyNumberFormat="1" applyFont="1" applyFill="1" applyBorder="1" applyAlignment="1">
      <alignment vertical="center"/>
    </xf>
    <xf numFmtId="166" fontId="3" fillId="36" borderId="3" xfId="6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justify" vertical="center"/>
    </xf>
    <xf numFmtId="0" fontId="3" fillId="0" borderId="1" xfId="2" applyFont="1" applyFill="1" applyBorder="1" applyAlignment="1">
      <alignment horizontal="justify" vertical="center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37" fontId="3" fillId="0" borderId="0" xfId="1" applyNumberFormat="1" applyFont="1" applyFill="1" applyAlignment="1">
      <alignment horizontal="center" vertical="center"/>
    </xf>
    <xf numFmtId="164" fontId="51" fillId="0" borderId="1" xfId="1" applyNumberFormat="1" applyFont="1" applyFill="1" applyBorder="1" applyAlignment="1">
      <alignment horizontal="center" vertical="center" wrapText="1"/>
    </xf>
    <xf numFmtId="164" fontId="51" fillId="0" borderId="0" xfId="2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horizontal="right" vertical="center"/>
    </xf>
    <xf numFmtId="166" fontId="2" fillId="0" borderId="1" xfId="6" applyNumberFormat="1" applyFont="1" applyFill="1" applyBorder="1" applyAlignment="1">
      <alignment horizontal="center" vertical="center"/>
    </xf>
    <xf numFmtId="166" fontId="2" fillId="0" borderId="4" xfId="6" applyNumberFormat="1" applyFont="1" applyFill="1" applyBorder="1" applyAlignment="1">
      <alignment horizontal="center" vertical="center"/>
    </xf>
    <xf numFmtId="37" fontId="3" fillId="0" borderId="0" xfId="6" applyNumberFormat="1" applyFont="1" applyFill="1" applyAlignment="1">
      <alignment horizontal="right" vertical="center"/>
    </xf>
    <xf numFmtId="164" fontId="51" fillId="0" borderId="0" xfId="1" applyNumberFormat="1" applyFont="1" applyFill="1" applyBorder="1" applyAlignment="1">
      <alignment horizontal="center" vertical="center" wrapText="1"/>
    </xf>
    <xf numFmtId="164" fontId="51" fillId="0" borderId="0" xfId="1" applyNumberFormat="1" applyFont="1" applyFill="1" applyBorder="1" applyAlignment="1">
      <alignment horizontal="center" vertical="center"/>
    </xf>
    <xf numFmtId="37" fontId="45" fillId="0" borderId="0" xfId="13" applyNumberFormat="1" applyFont="1" applyFill="1" applyAlignment="1">
      <alignment horizontal="right"/>
    </xf>
    <xf numFmtId="37" fontId="46" fillId="0" borderId="1" xfId="13" applyNumberFormat="1" applyFont="1" applyFill="1" applyBorder="1" applyAlignment="1">
      <alignment horizontal="center"/>
    </xf>
    <xf numFmtId="37" fontId="46" fillId="0" borderId="1" xfId="13" applyNumberFormat="1" applyFont="1" applyBorder="1" applyAlignment="1">
      <alignment horizontal="center"/>
    </xf>
    <xf numFmtId="37" fontId="45" fillId="0" borderId="0" xfId="13" applyNumberFormat="1" applyFont="1" applyAlignment="1">
      <alignment horizontal="right"/>
    </xf>
  </cellXfs>
  <cellStyles count="246">
    <cellStyle name="20% - Accent1 2" xfId="186" xr:uid="{00000000-0005-0000-0000-000000000000}"/>
    <cellStyle name="20% - Accent2 2" xfId="190" xr:uid="{00000000-0005-0000-0000-000001000000}"/>
    <cellStyle name="20% - Accent3 2" xfId="194" xr:uid="{00000000-0005-0000-0000-000002000000}"/>
    <cellStyle name="20% - Accent4 2" xfId="198" xr:uid="{00000000-0005-0000-0000-000003000000}"/>
    <cellStyle name="20% - Accent5 2" xfId="202" xr:uid="{00000000-0005-0000-0000-000004000000}"/>
    <cellStyle name="20% - Accent6 2" xfId="206" xr:uid="{00000000-0005-0000-0000-000005000000}"/>
    <cellStyle name="40% - Accent1 2" xfId="187" xr:uid="{00000000-0005-0000-0000-000006000000}"/>
    <cellStyle name="40% - Accent2 2" xfId="191" xr:uid="{00000000-0005-0000-0000-000007000000}"/>
    <cellStyle name="40% - Accent3 2" xfId="195" xr:uid="{00000000-0005-0000-0000-000008000000}"/>
    <cellStyle name="40% - Accent4 2" xfId="199" xr:uid="{00000000-0005-0000-0000-000009000000}"/>
    <cellStyle name="40% - Accent5 2" xfId="203" xr:uid="{00000000-0005-0000-0000-00000A000000}"/>
    <cellStyle name="40% - Accent6 2" xfId="207" xr:uid="{00000000-0005-0000-0000-00000B000000}"/>
    <cellStyle name="60% - Accent1 2" xfId="188" xr:uid="{00000000-0005-0000-0000-00000C000000}"/>
    <cellStyle name="60% - Accent2 2" xfId="192" xr:uid="{00000000-0005-0000-0000-00000D000000}"/>
    <cellStyle name="60% - Accent3 2" xfId="196" xr:uid="{00000000-0005-0000-0000-00000E000000}"/>
    <cellStyle name="60% - Accent4 2" xfId="200" xr:uid="{00000000-0005-0000-0000-00000F000000}"/>
    <cellStyle name="60% - Accent5 2" xfId="204" xr:uid="{00000000-0005-0000-0000-000010000000}"/>
    <cellStyle name="60% - Accent6 2" xfId="208" xr:uid="{00000000-0005-0000-0000-000011000000}"/>
    <cellStyle name="Accent1 2" xfId="185" xr:uid="{00000000-0005-0000-0000-000012000000}"/>
    <cellStyle name="Accent2 2" xfId="189" xr:uid="{00000000-0005-0000-0000-000013000000}"/>
    <cellStyle name="Accent3 2" xfId="193" xr:uid="{00000000-0005-0000-0000-000014000000}"/>
    <cellStyle name="Accent4 2" xfId="197" xr:uid="{00000000-0005-0000-0000-000015000000}"/>
    <cellStyle name="Accent5 2" xfId="201" xr:uid="{00000000-0005-0000-0000-000016000000}"/>
    <cellStyle name="Accent6 2" xfId="205" xr:uid="{00000000-0005-0000-0000-000017000000}"/>
    <cellStyle name="Bad 2" xfId="175" xr:uid="{00000000-0005-0000-0000-000018000000}"/>
    <cellStyle name="Calculation 2" xfId="178" xr:uid="{00000000-0005-0000-0000-000019000000}"/>
    <cellStyle name="Check Cell 2" xfId="180" xr:uid="{00000000-0005-0000-0000-00001A000000}"/>
    <cellStyle name="Comma" xfId="8" builtinId="3"/>
    <cellStyle name="Comma 10" xfId="42" xr:uid="{00000000-0005-0000-0000-00001C000000}"/>
    <cellStyle name="Comma 10 2" xfId="63" xr:uid="{00000000-0005-0000-0000-00001D000000}"/>
    <cellStyle name="Comma 10 2 2" xfId="139" xr:uid="{00000000-0005-0000-0000-00001E000000}"/>
    <cellStyle name="Comma 10 2 3" xfId="214" xr:uid="{00000000-0005-0000-0000-00001F000000}"/>
    <cellStyle name="Comma 10 3" xfId="87" xr:uid="{00000000-0005-0000-0000-000020000000}"/>
    <cellStyle name="Comma 10 4" xfId="100" xr:uid="{00000000-0005-0000-0000-000021000000}"/>
    <cellStyle name="Comma 10 4 2" xfId="162" xr:uid="{00000000-0005-0000-0000-000022000000}"/>
    <cellStyle name="Comma 10 5" xfId="68" xr:uid="{00000000-0005-0000-0000-000023000000}"/>
    <cellStyle name="Comma 10 6" xfId="129" xr:uid="{00000000-0005-0000-0000-000024000000}"/>
    <cellStyle name="Comma 10 7" xfId="149" xr:uid="{00000000-0005-0000-0000-000025000000}"/>
    <cellStyle name="Comma 11" xfId="55" xr:uid="{00000000-0005-0000-0000-000026000000}"/>
    <cellStyle name="Comma 11 2" xfId="64" xr:uid="{00000000-0005-0000-0000-000027000000}"/>
    <cellStyle name="Comma 11 3" xfId="101" xr:uid="{00000000-0005-0000-0000-000028000000}"/>
    <cellStyle name="Comma 11 3 2" xfId="163" xr:uid="{00000000-0005-0000-0000-000029000000}"/>
    <cellStyle name="Comma 11 4" xfId="150" xr:uid="{00000000-0005-0000-0000-00002A000000}"/>
    <cellStyle name="Comma 12" xfId="77" xr:uid="{00000000-0005-0000-0000-00002B000000}"/>
    <cellStyle name="Comma 13" xfId="65" xr:uid="{00000000-0005-0000-0000-00002C000000}"/>
    <cellStyle name="Comma 13 2" xfId="96" xr:uid="{00000000-0005-0000-0000-00002D000000}"/>
    <cellStyle name="Comma 13 2 2" xfId="159" xr:uid="{00000000-0005-0000-0000-00002E000000}"/>
    <cellStyle name="Comma 13 2 3" xfId="140" xr:uid="{00000000-0005-0000-0000-00002F000000}"/>
    <cellStyle name="Comma 13 2 4" xfId="69" xr:uid="{00000000-0005-0000-0000-000030000000}"/>
    <cellStyle name="Comma 13 2 4 2" xfId="155" xr:uid="{00000000-0005-0000-0000-000031000000}"/>
    <cellStyle name="Comma 13 3" xfId="151" xr:uid="{00000000-0005-0000-0000-000032000000}"/>
    <cellStyle name="Comma 14" xfId="82" xr:uid="{00000000-0005-0000-0000-000033000000}"/>
    <cellStyle name="Comma 14 2" xfId="156" xr:uid="{00000000-0005-0000-0000-000034000000}"/>
    <cellStyle name="Comma 14 3" xfId="241" xr:uid="{00000000-0005-0000-0000-000035000000}"/>
    <cellStyle name="Comma 15" xfId="115" xr:uid="{00000000-0005-0000-0000-000036000000}"/>
    <cellStyle name="Comma 15 2" xfId="219" xr:uid="{00000000-0005-0000-0000-000037000000}"/>
    <cellStyle name="Comma 16" xfId="132" xr:uid="{00000000-0005-0000-0000-000038000000}"/>
    <cellStyle name="Comma 16 2" xfId="223" xr:uid="{00000000-0005-0000-0000-000039000000}"/>
    <cellStyle name="Comma 16 4" xfId="234" xr:uid="{00000000-0005-0000-0000-00003A000000}"/>
    <cellStyle name="Comma 16 4 2" xfId="243" xr:uid="{00000000-0005-0000-0000-00003B000000}"/>
    <cellStyle name="Comma 17" xfId="218" xr:uid="{00000000-0005-0000-0000-00003C000000}"/>
    <cellStyle name="Comma 18" xfId="242" xr:uid="{00000000-0005-0000-0000-00003D000000}"/>
    <cellStyle name="Comma 19" xfId="38" xr:uid="{00000000-0005-0000-0000-00003E000000}"/>
    <cellStyle name="Comma 2" xfId="5" xr:uid="{00000000-0005-0000-0000-00003F000000}"/>
    <cellStyle name="Comma 2 10" xfId="18" xr:uid="{00000000-0005-0000-0000-000040000000}"/>
    <cellStyle name="Comma 2 11" xfId="123" xr:uid="{00000000-0005-0000-0000-000041000000}"/>
    <cellStyle name="Comma 2 2" xfId="47" xr:uid="{00000000-0005-0000-0000-000042000000}"/>
    <cellStyle name="Comma 2 2 10 2 2" xfId="130" xr:uid="{00000000-0005-0000-0000-000043000000}"/>
    <cellStyle name="Comma 2 2 2" xfId="50" xr:uid="{00000000-0005-0000-0000-000044000000}"/>
    <cellStyle name="Comma 2 2 3" xfId="153" xr:uid="{00000000-0005-0000-0000-000045000000}"/>
    <cellStyle name="Comma 2 2 4" xfId="212" xr:uid="{00000000-0005-0000-0000-000046000000}"/>
    <cellStyle name="Comma 2 2 5" xfId="222" xr:uid="{00000000-0005-0000-0000-000047000000}"/>
    <cellStyle name="Comma 2 3" xfId="51" xr:uid="{00000000-0005-0000-0000-000048000000}"/>
    <cellStyle name="Comma 2 3 2" xfId="109" xr:uid="{00000000-0005-0000-0000-000049000000}"/>
    <cellStyle name="Comma 2 3 2 2" xfId="168" xr:uid="{00000000-0005-0000-0000-00004A000000}"/>
    <cellStyle name="Comma 2 3 3" xfId="146" xr:uid="{00000000-0005-0000-0000-00004B000000}"/>
    <cellStyle name="Comma 2 3 4" xfId="224" xr:uid="{00000000-0005-0000-0000-00004C000000}"/>
    <cellStyle name="Comma 2 4" xfId="53" xr:uid="{00000000-0005-0000-0000-00004D000000}"/>
    <cellStyle name="Comma 2 4 2" xfId="226" xr:uid="{00000000-0005-0000-0000-00004E000000}"/>
    <cellStyle name="Comma 2 5" xfId="94" xr:uid="{00000000-0005-0000-0000-00004F000000}"/>
    <cellStyle name="Comma 2 5 2" xfId="158" xr:uid="{00000000-0005-0000-0000-000050000000}"/>
    <cellStyle name="Comma 2 5 3" xfId="239" xr:uid="{00000000-0005-0000-0000-000051000000}"/>
    <cellStyle name="Comma 2 6" xfId="108" xr:uid="{00000000-0005-0000-0000-000052000000}"/>
    <cellStyle name="Comma 2 6 2" xfId="167" xr:uid="{00000000-0005-0000-0000-000053000000}"/>
    <cellStyle name="Comma 2 7" xfId="113" xr:uid="{00000000-0005-0000-0000-000054000000}"/>
    <cellStyle name="Comma 2 8" xfId="134" xr:uid="{00000000-0005-0000-0000-000055000000}"/>
    <cellStyle name="Comma 2 9" xfId="215" xr:uid="{00000000-0005-0000-0000-000056000000}"/>
    <cellStyle name="Comma 20" xfId="124" xr:uid="{00000000-0005-0000-0000-000057000000}"/>
    <cellStyle name="Comma 20 2" xfId="210" xr:uid="{00000000-0005-0000-0000-000058000000}"/>
    <cellStyle name="Comma 20 3" xfId="133" xr:uid="{00000000-0005-0000-0000-000059000000}"/>
    <cellStyle name="Comma 21" xfId="84" xr:uid="{00000000-0005-0000-0000-00005A000000}"/>
    <cellStyle name="Comma 27" xfId="144" xr:uid="{00000000-0005-0000-0000-00005B000000}"/>
    <cellStyle name="Comma 27 2" xfId="213" xr:uid="{00000000-0005-0000-0000-00005C000000}"/>
    <cellStyle name="Comma 3" xfId="7" xr:uid="{00000000-0005-0000-0000-00005D000000}"/>
    <cellStyle name="Comma 3 2" xfId="76" xr:uid="{00000000-0005-0000-0000-00005E000000}"/>
    <cellStyle name="Comma 3 2 2" xfId="136" xr:uid="{00000000-0005-0000-0000-00005F000000}"/>
    <cellStyle name="Comma 3 3" xfId="117" xr:uid="{00000000-0005-0000-0000-000060000000}"/>
    <cellStyle name="Comma 3 4" xfId="135" xr:uid="{00000000-0005-0000-0000-000061000000}"/>
    <cellStyle name="Comma 3 5" xfId="17" xr:uid="{00000000-0005-0000-0000-000062000000}"/>
    <cellStyle name="Comma 3 8" xfId="28" xr:uid="{00000000-0005-0000-0000-000063000000}"/>
    <cellStyle name="Comma 4" xfId="29" xr:uid="{00000000-0005-0000-0000-000064000000}"/>
    <cellStyle name="Comma 4 2" xfId="73" xr:uid="{00000000-0005-0000-0000-000065000000}"/>
    <cellStyle name="Comma 4 2 2 2" xfId="44" xr:uid="{00000000-0005-0000-0000-000066000000}"/>
    <cellStyle name="Comma 4 3" xfId="79" xr:uid="{00000000-0005-0000-0000-000067000000}"/>
    <cellStyle name="Comma 4 4" xfId="141" xr:uid="{00000000-0005-0000-0000-000068000000}"/>
    <cellStyle name="Comma 47" xfId="228" xr:uid="{00000000-0005-0000-0000-000069000000}"/>
    <cellStyle name="Comma 5" xfId="30" xr:uid="{00000000-0005-0000-0000-00006A000000}"/>
    <cellStyle name="Comma 5 2" xfId="59" xr:uid="{00000000-0005-0000-0000-00006B000000}"/>
    <cellStyle name="Comma 5 2 2" xfId="105" xr:uid="{00000000-0005-0000-0000-00006C000000}"/>
    <cellStyle name="Comma 5 2 3" xfId="147" xr:uid="{00000000-0005-0000-0000-00006D000000}"/>
    <cellStyle name="Comma 5 2 4" xfId="211" xr:uid="{00000000-0005-0000-0000-00006E000000}"/>
    <cellStyle name="Comma 5 3" xfId="98" xr:uid="{00000000-0005-0000-0000-00006F000000}"/>
    <cellStyle name="Comma 5 3 2" xfId="160" xr:uid="{00000000-0005-0000-0000-000070000000}"/>
    <cellStyle name="Comma 5 4" xfId="128" xr:uid="{00000000-0005-0000-0000-000071000000}"/>
    <cellStyle name="Comma 5 5" xfId="131" xr:uid="{00000000-0005-0000-0000-000072000000}"/>
    <cellStyle name="Comma 6" xfId="32" xr:uid="{00000000-0005-0000-0000-000073000000}"/>
    <cellStyle name="Comma 6 2" xfId="35" xr:uid="{00000000-0005-0000-0000-000074000000}"/>
    <cellStyle name="Comma 6 3" xfId="61" xr:uid="{00000000-0005-0000-0000-000075000000}"/>
    <cellStyle name="Comma 6 4" xfId="104" xr:uid="{00000000-0005-0000-0000-000076000000}"/>
    <cellStyle name="Comma 6 5" xfId="142" xr:uid="{00000000-0005-0000-0000-000077000000}"/>
    <cellStyle name="Comma 6 6" xfId="164" xr:uid="{00000000-0005-0000-0000-000078000000}"/>
    <cellStyle name="Comma 7" xfId="34" xr:uid="{00000000-0005-0000-0000-000079000000}"/>
    <cellStyle name="Comma 7 2" xfId="39" xr:uid="{00000000-0005-0000-0000-00007A000000}"/>
    <cellStyle name="Comma 7 3" xfId="72" xr:uid="{00000000-0005-0000-0000-00007B000000}"/>
    <cellStyle name="Comma 7 4" xfId="145" xr:uid="{00000000-0005-0000-0000-00007C000000}"/>
    <cellStyle name="Comma 8" xfId="36" xr:uid="{00000000-0005-0000-0000-00007D000000}"/>
    <cellStyle name="Comma 8 2" xfId="62" xr:uid="{00000000-0005-0000-0000-00007E000000}"/>
    <cellStyle name="Comma 8 3" xfId="99" xr:uid="{00000000-0005-0000-0000-00007F000000}"/>
    <cellStyle name="Comma 8 3 2" xfId="161" xr:uid="{00000000-0005-0000-0000-000080000000}"/>
    <cellStyle name="Comma 8 4" xfId="148" xr:uid="{00000000-0005-0000-0000-000081000000}"/>
    <cellStyle name="Comma 9" xfId="52" xr:uid="{00000000-0005-0000-0000-000082000000}"/>
    <cellStyle name="Comma 9 2" xfId="209" xr:uid="{00000000-0005-0000-0000-000083000000}"/>
    <cellStyle name="Comma 9 3" xfId="229" xr:uid="{00000000-0005-0000-0000-000084000000}"/>
    <cellStyle name="Comma_OHTL - E updat" xfId="4" xr:uid="{00000000-0005-0000-0000-000085000000}"/>
    <cellStyle name="Currency 2" xfId="19" xr:uid="{00000000-0005-0000-0000-000086000000}"/>
    <cellStyle name="Currency 2 2" xfId="54" xr:uid="{00000000-0005-0000-0000-000087000000}"/>
    <cellStyle name="Excel_BuiltIn_Comma 1" xfId="46" xr:uid="{00000000-0005-0000-0000-000088000000}"/>
    <cellStyle name="Explanatory Text 2" xfId="183" xr:uid="{00000000-0005-0000-0000-000089000000}"/>
    <cellStyle name="Followed Hyperlink" xfId="22" xr:uid="{00000000-0005-0000-0000-00008A000000}"/>
    <cellStyle name="Followed Hyperlink 2" xfId="111" xr:uid="{00000000-0005-0000-0000-00008B000000}"/>
    <cellStyle name="Good 2" xfId="174" xr:uid="{00000000-0005-0000-0000-00008C000000}"/>
    <cellStyle name="Good 2 2" xfId="240" xr:uid="{00000000-0005-0000-0000-00008D000000}"/>
    <cellStyle name="Good 2 3" xfId="230" xr:uid="{00000000-0005-0000-0000-00008E000000}"/>
    <cellStyle name="Heading 1 2" xfId="170" xr:uid="{00000000-0005-0000-0000-00008F000000}"/>
    <cellStyle name="Heading 2 2" xfId="171" xr:uid="{00000000-0005-0000-0000-000090000000}"/>
    <cellStyle name="Heading 3 2" xfId="172" xr:uid="{00000000-0005-0000-0000-000091000000}"/>
    <cellStyle name="Heading 4 2" xfId="173" xr:uid="{00000000-0005-0000-0000-000092000000}"/>
    <cellStyle name="Hyperlink" xfId="24" xr:uid="{00000000-0005-0000-0000-000093000000}"/>
    <cellStyle name="Hyperlink 2" xfId="23" xr:uid="{00000000-0005-0000-0000-000094000000}"/>
    <cellStyle name="Hyperlink 2 2" xfId="126" xr:uid="{00000000-0005-0000-0000-000095000000}"/>
    <cellStyle name="Hyperlink 2 3" xfId="157" xr:uid="{00000000-0005-0000-0000-000096000000}"/>
    <cellStyle name="Hyperlink 2 4" xfId="238" xr:uid="{00000000-0005-0000-0000-000097000000}"/>
    <cellStyle name="Hyperlink 3" xfId="80" xr:uid="{00000000-0005-0000-0000-000098000000}"/>
    <cellStyle name="Hyperlink 3 2" xfId="119" xr:uid="{00000000-0005-0000-0000-000099000000}"/>
    <cellStyle name="Hyperlink 3 3" xfId="120" xr:uid="{00000000-0005-0000-0000-00009A000000}"/>
    <cellStyle name="Hyperlink 4" xfId="110" xr:uid="{00000000-0005-0000-0000-00009B000000}"/>
    <cellStyle name="Hyperlink 6" xfId="138" xr:uid="{00000000-0005-0000-0000-00009C000000}"/>
    <cellStyle name="Input 2" xfId="177" xr:uid="{00000000-0005-0000-0000-00009D000000}"/>
    <cellStyle name="Linked Cell 2" xfId="179" xr:uid="{00000000-0005-0000-0000-00009E000000}"/>
    <cellStyle name="Neutral 2" xfId="176" xr:uid="{00000000-0005-0000-0000-00009F000000}"/>
    <cellStyle name="Normal" xfId="0" builtinId="0"/>
    <cellStyle name="Normal 10" xfId="43" xr:uid="{00000000-0005-0000-0000-0000A1000000}"/>
    <cellStyle name="Normal 10 2" xfId="83" xr:uid="{00000000-0005-0000-0000-0000A2000000}"/>
    <cellStyle name="Normal 10 3" xfId="86" xr:uid="{00000000-0005-0000-0000-0000A3000000}"/>
    <cellStyle name="Normal 2" xfId="2" xr:uid="{00000000-0005-0000-0000-0000A4000000}"/>
    <cellStyle name="Normal 2 2" xfId="20" xr:uid="{00000000-0005-0000-0000-0000A5000000}"/>
    <cellStyle name="Normal 2 2 2" xfId="91" xr:uid="{00000000-0005-0000-0000-0000A6000000}"/>
    <cellStyle name="Normal 2 2 3" xfId="93" xr:uid="{00000000-0005-0000-0000-0000A7000000}"/>
    <cellStyle name="Normal 2 24" xfId="13" xr:uid="{00000000-0005-0000-0000-0000A8000000}"/>
    <cellStyle name="Normal 2 3" xfId="9" xr:uid="{00000000-0005-0000-0000-0000A9000000}"/>
    <cellStyle name="Normal 2 3 2" xfId="85" xr:uid="{00000000-0005-0000-0000-0000AA000000}"/>
    <cellStyle name="Normal 2 3 3" xfId="217" xr:uid="{00000000-0005-0000-0000-0000AB000000}"/>
    <cellStyle name="Normal 2 3 4" xfId="33" xr:uid="{00000000-0005-0000-0000-0000AC000000}"/>
    <cellStyle name="Normal 2 4" xfId="45" xr:uid="{00000000-0005-0000-0000-0000AD000000}"/>
    <cellStyle name="Normal 2 5" xfId="12" xr:uid="{00000000-0005-0000-0000-0000AE000000}"/>
    <cellStyle name="Normal 2 5 2" xfId="245" xr:uid="{00000000-0005-0000-0000-0000AF000000}"/>
    <cellStyle name="Normal 2 6" xfId="112" xr:uid="{00000000-0005-0000-0000-0000B0000000}"/>
    <cellStyle name="Normal 2 7" xfId="15" xr:uid="{00000000-0005-0000-0000-0000B1000000}"/>
    <cellStyle name="Normal 21" xfId="67" xr:uid="{00000000-0005-0000-0000-0000B2000000}"/>
    <cellStyle name="Normal 3" xfId="6" xr:uid="{00000000-0005-0000-0000-0000B3000000}"/>
    <cellStyle name="Normal 3 2" xfId="10" xr:uid="{00000000-0005-0000-0000-0000B4000000}"/>
    <cellStyle name="Normal 3 2 2" xfId="75" xr:uid="{00000000-0005-0000-0000-0000B5000000}"/>
    <cellStyle name="Normal 3 3" xfId="27" xr:uid="{00000000-0005-0000-0000-0000B6000000}"/>
    <cellStyle name="Normal 3 4" xfId="116" xr:uid="{00000000-0005-0000-0000-0000B7000000}"/>
    <cellStyle name="Normal 3 4 2" xfId="143" xr:uid="{00000000-0005-0000-0000-0000B8000000}"/>
    <cellStyle name="Normal 3 5" xfId="16" xr:uid="{00000000-0005-0000-0000-0000B9000000}"/>
    <cellStyle name="Normal 3 6" xfId="216" xr:uid="{00000000-0005-0000-0000-0000BA000000}"/>
    <cellStyle name="Normal 31" xfId="220" xr:uid="{00000000-0005-0000-0000-0000BB000000}"/>
    <cellStyle name="Normal 33" xfId="118" xr:uid="{00000000-0005-0000-0000-0000BC000000}"/>
    <cellStyle name="Normal 37" xfId="221" xr:uid="{00000000-0005-0000-0000-0000BD000000}"/>
    <cellStyle name="Normal 4" xfId="26" xr:uid="{00000000-0005-0000-0000-0000BE000000}"/>
    <cellStyle name="Normal 4 19" xfId="137" xr:uid="{00000000-0005-0000-0000-0000BF000000}"/>
    <cellStyle name="Normal 4 2" xfId="107" xr:uid="{00000000-0005-0000-0000-0000C0000000}"/>
    <cellStyle name="Normal 4 2 2" xfId="122" xr:uid="{00000000-0005-0000-0000-0000C1000000}"/>
    <cellStyle name="Normal 4 2 2 2" xfId="166" xr:uid="{00000000-0005-0000-0000-0000C2000000}"/>
    <cellStyle name="Normal 4 3" xfId="121" xr:uid="{00000000-0005-0000-0000-0000C3000000}"/>
    <cellStyle name="Normal 4 3 2" xfId="37" xr:uid="{00000000-0005-0000-0000-0000C4000000}"/>
    <cellStyle name="Normal 4 3 2 2 2" xfId="41" xr:uid="{00000000-0005-0000-0000-0000C5000000}"/>
    <cellStyle name="Normal 4 8" xfId="227" xr:uid="{00000000-0005-0000-0000-0000C6000000}"/>
    <cellStyle name="Normal 47" xfId="81" xr:uid="{00000000-0005-0000-0000-0000C7000000}"/>
    <cellStyle name="Normal 5" xfId="11" xr:uid="{00000000-0005-0000-0000-0000C8000000}"/>
    <cellStyle name="Normal 5 2" xfId="40" xr:uid="{00000000-0005-0000-0000-0000C9000000}"/>
    <cellStyle name="Normal 5 3" xfId="60" xr:uid="{00000000-0005-0000-0000-0000CA000000}"/>
    <cellStyle name="Normal 5 4" xfId="25" xr:uid="{00000000-0005-0000-0000-0000CB000000}"/>
    <cellStyle name="Normal 6" xfId="31" xr:uid="{00000000-0005-0000-0000-0000CC000000}"/>
    <cellStyle name="Normal 6 2" xfId="56" xr:uid="{00000000-0005-0000-0000-0000CD000000}"/>
    <cellStyle name="Normal 6 3" xfId="66" xr:uid="{00000000-0005-0000-0000-0000CE000000}"/>
    <cellStyle name="Normal 6 4" xfId="78" xr:uid="{00000000-0005-0000-0000-0000CF000000}"/>
    <cellStyle name="Normal 6 5" xfId="14" xr:uid="{00000000-0005-0000-0000-0000D0000000}"/>
    <cellStyle name="Normal 64" xfId="48" xr:uid="{00000000-0005-0000-0000-0000D1000000}"/>
    <cellStyle name="Normal 67" xfId="49" xr:uid="{00000000-0005-0000-0000-0000D2000000}"/>
    <cellStyle name="Normal 7" xfId="152" xr:uid="{00000000-0005-0000-0000-0000D3000000}"/>
    <cellStyle name="Normal 8" xfId="58" xr:uid="{00000000-0005-0000-0000-0000D4000000}"/>
    <cellStyle name="Normal 8 2" xfId="71" xr:uid="{00000000-0005-0000-0000-0000D5000000}"/>
    <cellStyle name="Normal 8 2 2" xfId="102" xr:uid="{00000000-0005-0000-0000-0000D6000000}"/>
    <cellStyle name="Normal 8 2 2 2" xfId="165" xr:uid="{00000000-0005-0000-0000-0000D7000000}"/>
    <cellStyle name="Normal 8 2 2 3" xfId="154" xr:uid="{00000000-0005-0000-0000-0000D8000000}"/>
    <cellStyle name="Normal 9" xfId="103" xr:uid="{00000000-0005-0000-0000-0000D9000000}"/>
    <cellStyle name="Normal 93 3 2" xfId="88" xr:uid="{00000000-0005-0000-0000-0000DA000000}"/>
    <cellStyle name="Normal 93 3 2 2" xfId="236" xr:uid="{00000000-0005-0000-0000-0000DB000000}"/>
    <cellStyle name="Normal 96" xfId="90" xr:uid="{00000000-0005-0000-0000-0000DC000000}"/>
    <cellStyle name="Normal 99" xfId="235" xr:uid="{00000000-0005-0000-0000-0000DD000000}"/>
    <cellStyle name="Normal_OHTL - E updat" xfId="1" xr:uid="{00000000-0005-0000-0000-0000DE000000}"/>
    <cellStyle name="Note 2" xfId="182" xr:uid="{00000000-0005-0000-0000-0000DF000000}"/>
    <cellStyle name="Output 2" xfId="92" xr:uid="{00000000-0005-0000-0000-0000E0000000}"/>
    <cellStyle name="Percent 11 5" xfId="233" xr:uid="{00000000-0005-0000-0000-0000E1000000}"/>
    <cellStyle name="Percent 11 5 2" xfId="244" xr:uid="{00000000-0005-0000-0000-0000E2000000}"/>
    <cellStyle name="Percent 2" xfId="3" xr:uid="{00000000-0005-0000-0000-0000E3000000}"/>
    <cellStyle name="Percent 2 2" xfId="74" xr:uid="{00000000-0005-0000-0000-0000E4000000}"/>
    <cellStyle name="Percent 2 2 2" xfId="95" xr:uid="{00000000-0005-0000-0000-0000E5000000}"/>
    <cellStyle name="Percent 2 2 3" xfId="127" xr:uid="{00000000-0005-0000-0000-0000E6000000}"/>
    <cellStyle name="Percent 2 3" xfId="114" xr:uid="{00000000-0005-0000-0000-0000E7000000}"/>
    <cellStyle name="Percent 2 4" xfId="21" xr:uid="{00000000-0005-0000-0000-0000E8000000}"/>
    <cellStyle name="Percent 2 5" xfId="231" xr:uid="{00000000-0005-0000-0000-0000E9000000}"/>
    <cellStyle name="Percent 3" xfId="57" xr:uid="{00000000-0005-0000-0000-0000EA000000}"/>
    <cellStyle name="Percent 3 2" xfId="70" xr:uid="{00000000-0005-0000-0000-0000EB000000}"/>
    <cellStyle name="Percent 3 3" xfId="125" xr:uid="{00000000-0005-0000-0000-0000EC000000}"/>
    <cellStyle name="Percent 3 4" xfId="232" xr:uid="{00000000-0005-0000-0000-0000ED000000}"/>
    <cellStyle name="Percent 4" xfId="97" xr:uid="{00000000-0005-0000-0000-0000EE000000}"/>
    <cellStyle name="Percent 4 2" xfId="237" xr:uid="{00000000-0005-0000-0000-0000EF000000}"/>
    <cellStyle name="Percent 5" xfId="89" xr:uid="{00000000-0005-0000-0000-0000F0000000}"/>
    <cellStyle name="Percent 6" xfId="225" xr:uid="{00000000-0005-0000-0000-0000F1000000}"/>
    <cellStyle name="Title 2" xfId="169" xr:uid="{00000000-0005-0000-0000-0000F2000000}"/>
    <cellStyle name="Total 2" xfId="184" xr:uid="{00000000-0005-0000-0000-0000F3000000}"/>
    <cellStyle name="Warning Text 2" xfId="181" xr:uid="{00000000-0005-0000-0000-0000F4000000}"/>
    <cellStyle name="ปกติ_สรุป Loan SEP  2009" xfId="106" xr:uid="{00000000-0005-0000-0000-0000F5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BT154"/>
  <sheetViews>
    <sheetView topLeftCell="A31" zoomScale="95" zoomScaleNormal="95" zoomScaleSheetLayoutView="100" workbookViewId="0">
      <selection activeCell="R41" sqref="R40:R41"/>
    </sheetView>
  </sheetViews>
  <sheetFormatPr defaultColWidth="9.140625" defaultRowHeight="15" customHeight="1"/>
  <cols>
    <col min="1" max="3" width="1.7109375" style="5" customWidth="1"/>
    <col min="4" max="4" width="26.28515625" style="5" customWidth="1"/>
    <col min="5" max="5" width="6.28515625" style="5" customWidth="1"/>
    <col min="6" max="6" width="0.7109375" style="5" customWidth="1"/>
    <col min="7" max="7" width="12.28515625" style="44" customWidth="1"/>
    <col min="8" max="8" width="0.7109375" style="10" customWidth="1"/>
    <col min="9" max="9" width="12.28515625" style="44" customWidth="1"/>
    <col min="10" max="10" width="0.7109375" style="10" customWidth="1"/>
    <col min="11" max="11" width="12.28515625" style="44" customWidth="1"/>
    <col min="12" max="12" width="0.7109375" style="10" customWidth="1"/>
    <col min="13" max="13" width="12.28515625" style="44" customWidth="1"/>
    <col min="14" max="14" width="9.140625" style="5"/>
    <col min="15" max="15" width="12.28515625" style="5" customWidth="1"/>
    <col min="16" max="16" width="9.140625" style="5"/>
    <col min="17" max="17" width="12.28515625" style="5" customWidth="1"/>
    <col min="18" max="18" width="9.140625" style="5"/>
    <col min="19" max="19" width="16.85546875" style="90" hidden="1" customWidth="1"/>
    <col min="20" max="20" width="9.140625" style="5" hidden="1" customWidth="1"/>
    <col min="21" max="21" width="17.140625" style="5" hidden="1" customWidth="1"/>
    <col min="22" max="22" width="9.140625" style="5" hidden="1" customWidth="1"/>
    <col min="23" max="23" width="16.42578125" style="5" hidden="1" customWidth="1"/>
    <col min="24" max="24" width="9.140625" style="5" hidden="1" customWidth="1"/>
    <col min="25" max="25" width="13.28515625" style="5" hidden="1" customWidth="1"/>
    <col min="26" max="26" width="9.140625" style="5" hidden="1" customWidth="1"/>
    <col min="27" max="27" width="13.28515625" style="5" hidden="1" customWidth="1"/>
    <col min="28" max="38" width="9.140625" style="5" hidden="1" customWidth="1"/>
    <col min="39" max="39" width="14.5703125" style="90" hidden="1" customWidth="1"/>
    <col min="40" max="40" width="0" style="5" hidden="1" customWidth="1"/>
    <col min="41" max="41" width="12" style="5" hidden="1" customWidth="1"/>
    <col min="42" max="42" width="0" style="5" hidden="1" customWidth="1"/>
    <col min="43" max="43" width="11.28515625" style="5" hidden="1" customWidth="1"/>
    <col min="44" max="54" width="0" style="5" hidden="1" customWidth="1"/>
    <col min="55" max="55" width="9.140625" style="5"/>
    <col min="56" max="56" width="0" style="90" hidden="1" customWidth="1"/>
    <col min="57" max="71" width="0" style="5" hidden="1" customWidth="1"/>
    <col min="72" max="72" width="15.5703125" style="5" bestFit="1" customWidth="1"/>
    <col min="73" max="16384" width="9.140625" style="5"/>
  </cols>
  <sheetData>
    <row r="1" spans="1:72" ht="15" customHeight="1">
      <c r="A1" s="1" t="s">
        <v>63</v>
      </c>
      <c r="B1" s="2"/>
      <c r="C1" s="2"/>
      <c r="D1" s="2"/>
      <c r="E1" s="2"/>
      <c r="F1" s="2"/>
      <c r="G1" s="79"/>
      <c r="H1" s="4"/>
      <c r="I1" s="45"/>
      <c r="J1" s="4"/>
      <c r="K1" s="45"/>
      <c r="L1" s="4"/>
      <c r="M1" s="45"/>
    </row>
    <row r="2" spans="1:72" ht="15" customHeight="1">
      <c r="A2" s="6" t="s">
        <v>0</v>
      </c>
      <c r="B2" s="2"/>
      <c r="C2" s="2"/>
      <c r="D2" s="2"/>
      <c r="E2" s="2"/>
      <c r="F2" s="2"/>
      <c r="G2" s="79"/>
      <c r="H2" s="4"/>
      <c r="I2" s="45"/>
      <c r="J2" s="4"/>
      <c r="K2" s="45"/>
      <c r="L2" s="4"/>
      <c r="M2" s="45"/>
    </row>
    <row r="3" spans="1:72" ht="15" customHeight="1">
      <c r="A3" s="217" t="s">
        <v>360</v>
      </c>
      <c r="B3" s="7"/>
      <c r="C3" s="7"/>
      <c r="D3" s="7"/>
      <c r="E3" s="7"/>
      <c r="F3" s="7"/>
      <c r="G3" s="35"/>
      <c r="H3" s="8"/>
      <c r="I3" s="46"/>
      <c r="J3" s="8"/>
      <c r="K3" s="46"/>
      <c r="L3" s="8"/>
      <c r="M3" s="46"/>
    </row>
    <row r="4" spans="1:72" ht="15.95" customHeight="1">
      <c r="C4" s="9"/>
      <c r="D4" s="9"/>
      <c r="G4" s="79"/>
      <c r="K4" s="79"/>
      <c r="M4" s="79"/>
    </row>
    <row r="5" spans="1:72" ht="15.95" customHeight="1">
      <c r="C5" s="9"/>
      <c r="D5" s="9"/>
      <c r="G5" s="37"/>
      <c r="H5" s="31"/>
      <c r="I5" s="89"/>
      <c r="K5" s="79"/>
      <c r="M5" s="79"/>
    </row>
    <row r="6" spans="1:72" ht="15.95" customHeight="1">
      <c r="C6" s="9"/>
      <c r="D6" s="9"/>
      <c r="G6" s="422" t="s">
        <v>1</v>
      </c>
      <c r="H6" s="422"/>
      <c r="I6" s="422"/>
      <c r="J6" s="11"/>
      <c r="K6" s="422" t="s">
        <v>2</v>
      </c>
      <c r="L6" s="423"/>
      <c r="M6" s="423"/>
    </row>
    <row r="7" spans="1:72" ht="15.95" customHeight="1">
      <c r="C7" s="9"/>
      <c r="D7" s="9"/>
      <c r="G7" s="424" t="s">
        <v>312</v>
      </c>
      <c r="H7" s="424"/>
      <c r="I7" s="424"/>
      <c r="J7" s="11"/>
      <c r="K7" s="424" t="s">
        <v>312</v>
      </c>
      <c r="L7" s="424"/>
      <c r="M7" s="424"/>
    </row>
    <row r="8" spans="1:72" s="24" customFormat="1" ht="15.95" customHeight="1">
      <c r="C8" s="218"/>
      <c r="D8" s="218"/>
      <c r="G8" s="13" t="s">
        <v>361</v>
      </c>
      <c r="H8" s="12"/>
      <c r="I8" s="13" t="s">
        <v>3</v>
      </c>
      <c r="J8" s="12"/>
      <c r="K8" s="13" t="s">
        <v>361</v>
      </c>
      <c r="L8" s="12"/>
      <c r="M8" s="13" t="s">
        <v>3</v>
      </c>
      <c r="S8" s="90"/>
      <c r="AM8" s="90"/>
      <c r="BD8" s="90"/>
    </row>
    <row r="9" spans="1:72" s="24" customFormat="1" ht="15.95" customHeight="1">
      <c r="C9" s="218"/>
      <c r="D9" s="218"/>
      <c r="E9" s="15" t="s">
        <v>5</v>
      </c>
      <c r="G9" s="48" t="s">
        <v>313</v>
      </c>
      <c r="H9" s="12"/>
      <c r="I9" s="48" t="s">
        <v>313</v>
      </c>
      <c r="J9" s="12"/>
      <c r="K9" s="48" t="s">
        <v>313</v>
      </c>
      <c r="L9" s="12"/>
      <c r="M9" s="48" t="s">
        <v>313</v>
      </c>
      <c r="S9" s="90"/>
      <c r="AM9" s="90"/>
      <c r="BD9" s="90"/>
    </row>
    <row r="10" spans="1:72" ht="6" customHeight="1">
      <c r="C10" s="9"/>
      <c r="D10" s="9"/>
      <c r="E10" s="18"/>
      <c r="G10" s="345"/>
      <c r="H10" s="12"/>
      <c r="I10" s="13"/>
      <c r="J10" s="13"/>
      <c r="K10" s="355"/>
      <c r="L10" s="13"/>
      <c r="M10" s="13"/>
      <c r="N10" s="13"/>
    </row>
    <row r="11" spans="1:72" ht="15.95" customHeight="1">
      <c r="A11" s="1" t="s">
        <v>6</v>
      </c>
      <c r="C11" s="9"/>
      <c r="D11" s="9"/>
      <c r="E11" s="18"/>
      <c r="F11" s="9"/>
      <c r="G11" s="346"/>
      <c r="H11" s="20"/>
      <c r="I11" s="36"/>
      <c r="J11" s="19"/>
      <c r="K11" s="346"/>
      <c r="L11" s="20"/>
      <c r="M11" s="36"/>
      <c r="S11" s="90" t="s">
        <v>110</v>
      </c>
      <c r="U11" s="104">
        <v>43762</v>
      </c>
    </row>
    <row r="12" spans="1:72" ht="6" customHeight="1">
      <c r="A12" s="1"/>
      <c r="C12" s="9"/>
      <c r="D12" s="9"/>
      <c r="E12" s="18"/>
      <c r="F12" s="9"/>
      <c r="G12" s="346"/>
      <c r="H12" s="20"/>
      <c r="I12" s="36"/>
      <c r="J12" s="19"/>
      <c r="K12" s="346"/>
      <c r="L12" s="20"/>
      <c r="M12" s="36"/>
      <c r="AM12" s="90" t="s">
        <v>146</v>
      </c>
      <c r="AO12" s="104">
        <v>43762</v>
      </c>
    </row>
    <row r="13" spans="1:72" ht="15.95" customHeight="1">
      <c r="A13" s="1" t="s">
        <v>7</v>
      </c>
      <c r="C13" s="21"/>
      <c r="D13" s="21"/>
      <c r="E13" s="334"/>
      <c r="F13" s="334"/>
      <c r="G13" s="347"/>
      <c r="I13" s="79"/>
      <c r="J13" s="3"/>
      <c r="K13" s="347"/>
      <c r="M13" s="79"/>
      <c r="S13" s="90" t="s">
        <v>109</v>
      </c>
      <c r="W13" s="5" t="s">
        <v>149</v>
      </c>
      <c r="AM13" s="90" t="s">
        <v>109</v>
      </c>
      <c r="AQ13" s="5" t="s">
        <v>2</v>
      </c>
      <c r="AU13" s="5" t="s">
        <v>147</v>
      </c>
    </row>
    <row r="14" spans="1:72" ht="6" customHeight="1">
      <c r="A14" s="1"/>
      <c r="C14" s="21"/>
      <c r="D14" s="21"/>
      <c r="E14" s="334"/>
      <c r="F14" s="334"/>
      <c r="G14" s="347"/>
      <c r="I14" s="79"/>
      <c r="J14" s="3"/>
      <c r="K14" s="347"/>
      <c r="M14" s="79"/>
      <c r="N14" s="5" t="s">
        <v>328</v>
      </c>
    </row>
    <row r="15" spans="1:72" ht="15.95" customHeight="1">
      <c r="A15" s="5" t="s">
        <v>8</v>
      </c>
      <c r="C15" s="21"/>
      <c r="D15" s="21"/>
      <c r="E15" s="334">
        <v>7</v>
      </c>
      <c r="F15" s="334"/>
      <c r="G15" s="348">
        <v>701409941</v>
      </c>
      <c r="H15" s="22"/>
      <c r="I15" s="219">
        <v>1078697803</v>
      </c>
      <c r="J15" s="22"/>
      <c r="K15" s="348">
        <v>477922035</v>
      </c>
      <c r="L15" s="22"/>
      <c r="M15" s="219">
        <v>865345155</v>
      </c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</row>
    <row r="16" spans="1:72" ht="15.95" customHeight="1">
      <c r="A16" s="5" t="s">
        <v>365</v>
      </c>
      <c r="C16" s="21"/>
      <c r="D16" s="21"/>
      <c r="E16" s="334">
        <v>8</v>
      </c>
      <c r="F16" s="334"/>
      <c r="G16" s="348">
        <v>519783657</v>
      </c>
      <c r="H16" s="22"/>
      <c r="I16" s="219">
        <v>460064526</v>
      </c>
      <c r="J16" s="22"/>
      <c r="K16" s="348">
        <v>0</v>
      </c>
      <c r="L16" s="22"/>
      <c r="M16" s="219">
        <v>0</v>
      </c>
      <c r="S16" s="90">
        <v>460000</v>
      </c>
      <c r="U16" s="5">
        <v>0</v>
      </c>
      <c r="W16" s="5">
        <v>0</v>
      </c>
      <c r="Y16" s="5">
        <v>0</v>
      </c>
      <c r="AA16" s="44">
        <f t="shared" ref="AA16:AA46" si="0">G16-S16</f>
        <v>519323657</v>
      </c>
      <c r="AB16" s="44">
        <f t="shared" ref="AB16:AB46" si="1">H16-T16</f>
        <v>0</v>
      </c>
      <c r="AC16" s="44">
        <f t="shared" ref="AC16:AC46" si="2">I16-U16</f>
        <v>460064526</v>
      </c>
      <c r="AD16" s="44">
        <f t="shared" ref="AD16:AD46" si="3">J16-V16</f>
        <v>0</v>
      </c>
      <c r="AE16" s="44">
        <f t="shared" ref="AE16:AE46" si="4">K16-W16</f>
        <v>0</v>
      </c>
      <c r="AF16" s="44">
        <f t="shared" ref="AF16:AF46" si="5">L16-X16</f>
        <v>0</v>
      </c>
      <c r="AG16" s="44">
        <f t="shared" ref="AG16:AG46" si="6">M16-Y16</f>
        <v>0</v>
      </c>
      <c r="AH16" s="44"/>
      <c r="AM16" s="90">
        <v>460000</v>
      </c>
      <c r="AO16" s="5">
        <v>0</v>
      </c>
      <c r="AQ16" s="5">
        <v>0</v>
      </c>
      <c r="AS16" s="5">
        <v>0</v>
      </c>
      <c r="AU16" s="44">
        <f t="shared" ref="AU16:AU58" si="7">G16-AM16</f>
        <v>519323657</v>
      </c>
      <c r="AV16" s="44">
        <f t="shared" ref="AV16:AV58" si="8">H16-AN16</f>
        <v>0</v>
      </c>
      <c r="AW16" s="44">
        <f t="shared" ref="AW16:AW58" si="9">I16-AO16</f>
        <v>460064526</v>
      </c>
      <c r="AX16" s="44">
        <f t="shared" ref="AX16:AX58" si="10">J16-AP16</f>
        <v>0</v>
      </c>
      <c r="AY16" s="44">
        <f t="shared" ref="AY16:AY58" si="11">K16-AQ16</f>
        <v>0</v>
      </c>
      <c r="AZ16" s="44">
        <f t="shared" ref="AZ16:AZ58" si="12">L16-AR16</f>
        <v>0</v>
      </c>
      <c r="BA16" s="44">
        <f t="shared" ref="BA16:BA58" si="13">M16-AS16</f>
        <v>0</v>
      </c>
      <c r="BB16" s="44">
        <f t="shared" ref="BB16:BB58" si="14">N16-AT16</f>
        <v>0</v>
      </c>
      <c r="BD16" s="90">
        <v>460000</v>
      </c>
      <c r="BF16" s="5">
        <v>0</v>
      </c>
      <c r="BH16" s="5">
        <v>0</v>
      </c>
      <c r="BJ16" s="5">
        <v>0</v>
      </c>
      <c r="BL16" s="44">
        <f t="shared" ref="BL16:BL46" si="15">G16-BD16</f>
        <v>519323657</v>
      </c>
      <c r="BM16" s="44">
        <f t="shared" ref="BM16:BM46" si="16">H16-BE16</f>
        <v>0</v>
      </c>
      <c r="BN16" s="44">
        <f t="shared" ref="BN16:BN46" si="17">I16-BF16</f>
        <v>460064526</v>
      </c>
      <c r="BO16" s="44">
        <f t="shared" ref="BO16:BO46" si="18">J16-BG16</f>
        <v>0</v>
      </c>
      <c r="BP16" s="44">
        <f t="shared" ref="BP16:BP46" si="19">K16-BH16</f>
        <v>0</v>
      </c>
      <c r="BQ16" s="44">
        <f t="shared" ref="BQ16:BQ46" si="20">L16-BI16</f>
        <v>0</v>
      </c>
      <c r="BR16" s="44">
        <f t="shared" ref="BR16:BR46" si="21">M16-BJ16</f>
        <v>0</v>
      </c>
      <c r="BS16" s="44">
        <f t="shared" ref="BS16:BS46" si="22">N16-BK16</f>
        <v>0</v>
      </c>
    </row>
    <row r="17" spans="1:71" ht="15.95" customHeight="1">
      <c r="A17" s="5" t="s">
        <v>60</v>
      </c>
      <c r="C17" s="21"/>
      <c r="D17" s="21"/>
      <c r="E17" s="334">
        <v>9</v>
      </c>
      <c r="F17" s="334"/>
      <c r="G17" s="348">
        <v>377137626</v>
      </c>
      <c r="H17" s="22"/>
      <c r="I17" s="219">
        <v>179865534</v>
      </c>
      <c r="J17" s="22"/>
      <c r="K17" s="348">
        <v>298867328</v>
      </c>
      <c r="L17" s="22"/>
      <c r="M17" s="219">
        <v>96193541</v>
      </c>
      <c r="S17" s="90">
        <v>169066</v>
      </c>
      <c r="U17" s="5">
        <v>143403</v>
      </c>
      <c r="W17" s="5">
        <v>100847</v>
      </c>
      <c r="Y17" s="5">
        <v>122188</v>
      </c>
      <c r="AA17" s="44">
        <f t="shared" si="0"/>
        <v>376968560</v>
      </c>
      <c r="AB17" s="44">
        <f t="shared" si="1"/>
        <v>0</v>
      </c>
      <c r="AC17" s="44">
        <f t="shared" si="2"/>
        <v>179722131</v>
      </c>
      <c r="AD17" s="44">
        <f t="shared" si="3"/>
        <v>0</v>
      </c>
      <c r="AE17" s="44">
        <f t="shared" si="4"/>
        <v>298766481</v>
      </c>
      <c r="AF17" s="44">
        <f t="shared" si="5"/>
        <v>0</v>
      </c>
      <c r="AG17" s="44">
        <f t="shared" si="6"/>
        <v>96071353</v>
      </c>
      <c r="AH17" s="44"/>
      <c r="AM17" s="90">
        <v>169066</v>
      </c>
      <c r="AO17" s="5">
        <v>143403</v>
      </c>
      <c r="AQ17" s="5">
        <v>100847</v>
      </c>
      <c r="AS17" s="5">
        <v>122188</v>
      </c>
      <c r="AU17" s="44">
        <f t="shared" si="7"/>
        <v>376968560</v>
      </c>
      <c r="AV17" s="44">
        <f t="shared" si="8"/>
        <v>0</v>
      </c>
      <c r="AW17" s="44">
        <f t="shared" si="9"/>
        <v>179722131</v>
      </c>
      <c r="AX17" s="44">
        <f t="shared" si="10"/>
        <v>0</v>
      </c>
      <c r="AY17" s="44">
        <f t="shared" si="11"/>
        <v>298766481</v>
      </c>
      <c r="AZ17" s="44">
        <f t="shared" si="12"/>
        <v>0</v>
      </c>
      <c r="BA17" s="44">
        <f t="shared" si="13"/>
        <v>96071353</v>
      </c>
      <c r="BB17" s="44">
        <f t="shared" si="14"/>
        <v>0</v>
      </c>
      <c r="BD17" s="90">
        <v>169066</v>
      </c>
      <c r="BF17" s="5">
        <v>143403</v>
      </c>
      <c r="BH17" s="5">
        <v>100847</v>
      </c>
      <c r="BJ17" s="5">
        <v>122188</v>
      </c>
      <c r="BL17" s="44">
        <f t="shared" si="15"/>
        <v>376968560</v>
      </c>
      <c r="BM17" s="44">
        <f t="shared" si="16"/>
        <v>0</v>
      </c>
      <c r="BN17" s="44">
        <f t="shared" si="17"/>
        <v>179722131</v>
      </c>
      <c r="BO17" s="44">
        <f t="shared" si="18"/>
        <v>0</v>
      </c>
      <c r="BP17" s="44">
        <f t="shared" si="19"/>
        <v>298766481</v>
      </c>
      <c r="BQ17" s="44">
        <f t="shared" si="20"/>
        <v>0</v>
      </c>
      <c r="BR17" s="44">
        <f t="shared" si="21"/>
        <v>96071353</v>
      </c>
      <c r="BS17" s="44">
        <f t="shared" si="22"/>
        <v>0</v>
      </c>
    </row>
    <row r="18" spans="1:71" ht="15.95" customHeight="1">
      <c r="A18" s="5" t="s">
        <v>366</v>
      </c>
      <c r="C18" s="21"/>
      <c r="D18" s="21"/>
      <c r="E18" s="81">
        <v>34.4</v>
      </c>
      <c r="F18" s="334"/>
      <c r="G18" s="348">
        <v>0</v>
      </c>
      <c r="H18" s="22"/>
      <c r="I18" s="219">
        <v>315000000</v>
      </c>
      <c r="J18" s="22"/>
      <c r="K18" s="348">
        <v>140500000</v>
      </c>
      <c r="L18" s="22"/>
      <c r="M18" s="219">
        <v>380000000</v>
      </c>
      <c r="S18" s="90">
        <v>0</v>
      </c>
      <c r="U18" s="5">
        <v>0</v>
      </c>
      <c r="W18" s="5">
        <v>46528</v>
      </c>
      <c r="Y18" s="5">
        <v>46528</v>
      </c>
      <c r="AA18" s="44">
        <f t="shared" si="0"/>
        <v>0</v>
      </c>
      <c r="AB18" s="44">
        <f t="shared" si="1"/>
        <v>0</v>
      </c>
      <c r="AC18" s="44">
        <f t="shared" si="2"/>
        <v>315000000</v>
      </c>
      <c r="AD18" s="44">
        <f t="shared" si="3"/>
        <v>0</v>
      </c>
      <c r="AE18" s="44">
        <f t="shared" si="4"/>
        <v>140453472</v>
      </c>
      <c r="AF18" s="44">
        <f t="shared" si="5"/>
        <v>0</v>
      </c>
      <c r="AG18" s="44">
        <f t="shared" si="6"/>
        <v>379953472</v>
      </c>
      <c r="AH18" s="44"/>
      <c r="AM18" s="90">
        <v>0</v>
      </c>
      <c r="AO18" s="5">
        <v>0</v>
      </c>
      <c r="AQ18" s="5">
        <v>46528</v>
      </c>
      <c r="AS18" s="5">
        <v>46528</v>
      </c>
      <c r="AU18" s="44">
        <f t="shared" si="7"/>
        <v>0</v>
      </c>
      <c r="AV18" s="44">
        <f t="shared" si="8"/>
        <v>0</v>
      </c>
      <c r="AW18" s="44">
        <f t="shared" si="9"/>
        <v>315000000</v>
      </c>
      <c r="AX18" s="44">
        <f t="shared" si="10"/>
        <v>0</v>
      </c>
      <c r="AY18" s="44">
        <f t="shared" si="11"/>
        <v>140453472</v>
      </c>
      <c r="AZ18" s="44">
        <f t="shared" si="12"/>
        <v>0</v>
      </c>
      <c r="BA18" s="44">
        <f t="shared" si="13"/>
        <v>379953472</v>
      </c>
      <c r="BB18" s="44">
        <f t="shared" si="14"/>
        <v>0</v>
      </c>
      <c r="BD18" s="90">
        <v>0</v>
      </c>
      <c r="BF18" s="5">
        <v>0</v>
      </c>
      <c r="BH18" s="5">
        <v>46528</v>
      </c>
      <c r="BJ18" s="5">
        <v>46528</v>
      </c>
      <c r="BL18" s="44">
        <f t="shared" si="15"/>
        <v>0</v>
      </c>
      <c r="BM18" s="44">
        <f t="shared" si="16"/>
        <v>0</v>
      </c>
      <c r="BN18" s="44">
        <f t="shared" si="17"/>
        <v>315000000</v>
      </c>
      <c r="BO18" s="44">
        <f t="shared" si="18"/>
        <v>0</v>
      </c>
      <c r="BP18" s="44">
        <f t="shared" si="19"/>
        <v>140453472</v>
      </c>
      <c r="BQ18" s="44">
        <f t="shared" si="20"/>
        <v>0</v>
      </c>
      <c r="BR18" s="44">
        <f t="shared" si="21"/>
        <v>379953472</v>
      </c>
      <c r="BS18" s="44">
        <f t="shared" si="22"/>
        <v>0</v>
      </c>
    </row>
    <row r="19" spans="1:71" ht="15.95" customHeight="1">
      <c r="A19" s="5" t="s">
        <v>9</v>
      </c>
      <c r="C19" s="21"/>
      <c r="D19" s="21"/>
      <c r="E19" s="334">
        <v>10</v>
      </c>
      <c r="F19" s="334"/>
      <c r="G19" s="348">
        <v>15074295</v>
      </c>
      <c r="H19" s="22"/>
      <c r="I19" s="219">
        <v>13116076</v>
      </c>
      <c r="J19" s="22"/>
      <c r="K19" s="348">
        <v>8132060</v>
      </c>
      <c r="L19" s="22"/>
      <c r="M19" s="219">
        <v>5644587</v>
      </c>
      <c r="S19" s="90">
        <v>9279</v>
      </c>
      <c r="U19" s="5">
        <v>6939</v>
      </c>
      <c r="W19" s="5">
        <v>3165</v>
      </c>
      <c r="Y19" s="5">
        <v>3389</v>
      </c>
      <c r="AA19" s="44">
        <f t="shared" si="0"/>
        <v>15065016</v>
      </c>
      <c r="AB19" s="44">
        <f t="shared" si="1"/>
        <v>0</v>
      </c>
      <c r="AC19" s="44">
        <f t="shared" si="2"/>
        <v>13109137</v>
      </c>
      <c r="AD19" s="44">
        <f t="shared" si="3"/>
        <v>0</v>
      </c>
      <c r="AE19" s="44">
        <f t="shared" si="4"/>
        <v>8128895</v>
      </c>
      <c r="AF19" s="44">
        <f t="shared" si="5"/>
        <v>0</v>
      </c>
      <c r="AG19" s="44">
        <f t="shared" si="6"/>
        <v>5641198</v>
      </c>
      <c r="AH19" s="44"/>
      <c r="AM19" s="90">
        <v>9279</v>
      </c>
      <c r="AO19" s="5">
        <v>6939</v>
      </c>
      <c r="AQ19" s="5">
        <v>3165</v>
      </c>
      <c r="AS19" s="5">
        <v>3389</v>
      </c>
      <c r="AU19" s="44">
        <f t="shared" si="7"/>
        <v>15065016</v>
      </c>
      <c r="AV19" s="44">
        <f t="shared" si="8"/>
        <v>0</v>
      </c>
      <c r="AW19" s="44">
        <f t="shared" si="9"/>
        <v>13109137</v>
      </c>
      <c r="AX19" s="44">
        <f t="shared" si="10"/>
        <v>0</v>
      </c>
      <c r="AY19" s="44">
        <f t="shared" si="11"/>
        <v>8128895</v>
      </c>
      <c r="AZ19" s="44">
        <f t="shared" si="12"/>
        <v>0</v>
      </c>
      <c r="BA19" s="44">
        <f t="shared" si="13"/>
        <v>5641198</v>
      </c>
      <c r="BB19" s="44">
        <f t="shared" si="14"/>
        <v>0</v>
      </c>
      <c r="BD19" s="90">
        <v>9279</v>
      </c>
      <c r="BF19" s="5">
        <v>6939</v>
      </c>
      <c r="BH19" s="5">
        <v>3165</v>
      </c>
      <c r="BJ19" s="5">
        <v>3389</v>
      </c>
      <c r="BL19" s="44">
        <f t="shared" si="15"/>
        <v>15065016</v>
      </c>
      <c r="BM19" s="44">
        <f t="shared" si="16"/>
        <v>0</v>
      </c>
      <c r="BN19" s="44">
        <f t="shared" si="17"/>
        <v>13109137</v>
      </c>
      <c r="BO19" s="44">
        <f t="shared" si="18"/>
        <v>0</v>
      </c>
      <c r="BP19" s="44">
        <f t="shared" si="19"/>
        <v>8128895</v>
      </c>
      <c r="BQ19" s="44">
        <f t="shared" si="20"/>
        <v>0</v>
      </c>
      <c r="BR19" s="44">
        <f t="shared" si="21"/>
        <v>5641198</v>
      </c>
      <c r="BS19" s="44">
        <f t="shared" si="22"/>
        <v>0</v>
      </c>
    </row>
    <row r="20" spans="1:71" ht="15.95" customHeight="1">
      <c r="A20" s="5" t="s">
        <v>61</v>
      </c>
      <c r="C20" s="21"/>
      <c r="D20" s="21"/>
      <c r="E20" s="334"/>
      <c r="F20" s="334"/>
      <c r="G20" s="348"/>
      <c r="H20" s="22"/>
      <c r="K20" s="356"/>
      <c r="AA20" s="44">
        <f t="shared" si="0"/>
        <v>0</v>
      </c>
      <c r="AB20" s="44">
        <f t="shared" si="1"/>
        <v>0</v>
      </c>
      <c r="AC20" s="44">
        <f>I21-U20</f>
        <v>150000000</v>
      </c>
      <c r="AD20" s="44">
        <f>J21-V20</f>
        <v>0</v>
      </c>
      <c r="AE20" s="44">
        <f>K21-W20</f>
        <v>150000000</v>
      </c>
      <c r="AF20" s="44">
        <f>L21-X20</f>
        <v>0</v>
      </c>
      <c r="AG20" s="44">
        <f>M21-Y20</f>
        <v>150000000</v>
      </c>
      <c r="AH20" s="44"/>
      <c r="AM20" s="90">
        <v>0</v>
      </c>
      <c r="AQ20" s="5">
        <v>0</v>
      </c>
      <c r="AU20" s="44">
        <f t="shared" si="7"/>
        <v>0</v>
      </c>
      <c r="AV20" s="44">
        <f t="shared" si="8"/>
        <v>0</v>
      </c>
      <c r="AW20" s="44">
        <f>I21-AO20</f>
        <v>150000000</v>
      </c>
      <c r="AX20" s="44">
        <f>J21-AP20</f>
        <v>0</v>
      </c>
      <c r="AY20" s="44">
        <f>K21-AQ20</f>
        <v>150000000</v>
      </c>
      <c r="AZ20" s="44">
        <f>L21-AR20</f>
        <v>0</v>
      </c>
      <c r="BA20" s="44">
        <f>M21-AS20</f>
        <v>150000000</v>
      </c>
      <c r="BB20" s="44">
        <f t="shared" si="14"/>
        <v>0</v>
      </c>
      <c r="BL20" s="44">
        <f t="shared" si="15"/>
        <v>0</v>
      </c>
      <c r="BM20" s="44">
        <f t="shared" si="16"/>
        <v>0</v>
      </c>
      <c r="BN20" s="44">
        <f>I21-BF20</f>
        <v>150000000</v>
      </c>
      <c r="BO20" s="44">
        <f>J21-BG20</f>
        <v>0</v>
      </c>
      <c r="BP20" s="44">
        <f>K21-BH20</f>
        <v>150000000</v>
      </c>
      <c r="BQ20" s="44">
        <f>L21-BI20</f>
        <v>0</v>
      </c>
      <c r="BR20" s="44">
        <f>M21-BJ20</f>
        <v>150000000</v>
      </c>
      <c r="BS20" s="44">
        <f t="shared" si="22"/>
        <v>0</v>
      </c>
    </row>
    <row r="21" spans="1:71" ht="15.95" customHeight="1">
      <c r="B21" s="5" t="s">
        <v>10</v>
      </c>
      <c r="C21" s="21"/>
      <c r="D21" s="21"/>
      <c r="E21" s="334"/>
      <c r="F21" s="334"/>
      <c r="G21" s="348">
        <v>150000000</v>
      </c>
      <c r="H21" s="219"/>
      <c r="I21" s="219">
        <v>150000000</v>
      </c>
      <c r="J21" s="22"/>
      <c r="K21" s="348">
        <v>150000000</v>
      </c>
      <c r="L21" s="22"/>
      <c r="M21" s="219">
        <v>150000000</v>
      </c>
      <c r="S21" s="90">
        <v>0</v>
      </c>
      <c r="U21" s="5">
        <v>30000</v>
      </c>
      <c r="W21" s="5">
        <v>0</v>
      </c>
      <c r="Y21" s="5">
        <v>30000</v>
      </c>
      <c r="AA21" s="44">
        <f t="shared" si="0"/>
        <v>150000000</v>
      </c>
      <c r="AB21" s="44">
        <f t="shared" si="1"/>
        <v>0</v>
      </c>
      <c r="AC21" s="44" t="e">
        <f>#REF!-U21</f>
        <v>#REF!</v>
      </c>
      <c r="AD21" s="44" t="e">
        <f>#REF!-V21</f>
        <v>#REF!</v>
      </c>
      <c r="AE21" s="44" t="e">
        <f>#REF!-W21</f>
        <v>#REF!</v>
      </c>
      <c r="AF21" s="44" t="e">
        <f>#REF!-X21</f>
        <v>#REF!</v>
      </c>
      <c r="AG21" s="44" t="e">
        <f>#REF!-Y21</f>
        <v>#REF!</v>
      </c>
      <c r="AH21" s="44"/>
      <c r="AM21" s="90">
        <v>0</v>
      </c>
      <c r="AO21" s="5">
        <v>30000</v>
      </c>
      <c r="AQ21" s="5">
        <v>0</v>
      </c>
      <c r="AS21" s="5">
        <v>30000</v>
      </c>
      <c r="AU21" s="44">
        <f t="shared" si="7"/>
        <v>150000000</v>
      </c>
      <c r="AV21" s="44">
        <f t="shared" si="8"/>
        <v>0</v>
      </c>
      <c r="AW21" s="44" t="e">
        <f>#REF!-AO21</f>
        <v>#REF!</v>
      </c>
      <c r="AX21" s="44" t="e">
        <f>#REF!-AP21</f>
        <v>#REF!</v>
      </c>
      <c r="AY21" s="44" t="e">
        <f>#REF!-AQ21</f>
        <v>#REF!</v>
      </c>
      <c r="AZ21" s="44" t="e">
        <f>#REF!-AR21</f>
        <v>#REF!</v>
      </c>
      <c r="BA21" s="44" t="e">
        <f>#REF!-AS21</f>
        <v>#REF!</v>
      </c>
      <c r="BB21" s="44">
        <f t="shared" si="14"/>
        <v>0</v>
      </c>
      <c r="BD21" s="90">
        <v>0</v>
      </c>
      <c r="BF21" s="5">
        <v>30000</v>
      </c>
      <c r="BH21" s="5">
        <v>0</v>
      </c>
      <c r="BJ21" s="5">
        <v>30000</v>
      </c>
      <c r="BL21" s="44">
        <f t="shared" si="15"/>
        <v>150000000</v>
      </c>
      <c r="BM21" s="44">
        <f t="shared" si="16"/>
        <v>0</v>
      </c>
      <c r="BN21" s="44" t="e">
        <f>#REF!-BF21</f>
        <v>#REF!</v>
      </c>
      <c r="BO21" s="44" t="e">
        <f>#REF!-BG21</f>
        <v>#REF!</v>
      </c>
      <c r="BP21" s="44" t="e">
        <f>#REF!-BH21</f>
        <v>#REF!</v>
      </c>
      <c r="BQ21" s="44" t="e">
        <f>#REF!-BI21</f>
        <v>#REF!</v>
      </c>
      <c r="BR21" s="44" t="e">
        <f>#REF!-BJ21</f>
        <v>#REF!</v>
      </c>
      <c r="BS21" s="44">
        <f t="shared" si="22"/>
        <v>0</v>
      </c>
    </row>
    <row r="22" spans="1:71" ht="15.95" customHeight="1">
      <c r="A22" s="5" t="s">
        <v>11</v>
      </c>
      <c r="C22" s="21"/>
      <c r="D22" s="21"/>
      <c r="E22" s="334">
        <v>11</v>
      </c>
      <c r="F22" s="334"/>
      <c r="G22" s="348">
        <v>1636560429</v>
      </c>
      <c r="H22" s="22"/>
      <c r="I22" s="219">
        <v>1702475614</v>
      </c>
      <c r="J22" s="22"/>
      <c r="K22" s="348">
        <v>1586459453</v>
      </c>
      <c r="L22" s="22"/>
      <c r="M22" s="219">
        <v>1655508432</v>
      </c>
      <c r="S22" s="90">
        <v>1662289</v>
      </c>
      <c r="U22" s="5">
        <v>2269342</v>
      </c>
      <c r="W22" s="5">
        <v>1662289</v>
      </c>
      <c r="Y22" s="5">
        <v>2269342</v>
      </c>
      <c r="AA22" s="44">
        <f t="shared" si="0"/>
        <v>1634898140</v>
      </c>
      <c r="AB22" s="44">
        <f t="shared" si="1"/>
        <v>0</v>
      </c>
      <c r="AC22" s="44">
        <f t="shared" si="2"/>
        <v>1700206272</v>
      </c>
      <c r="AD22" s="44">
        <f t="shared" si="3"/>
        <v>0</v>
      </c>
      <c r="AE22" s="44">
        <f t="shared" si="4"/>
        <v>1584797164</v>
      </c>
      <c r="AF22" s="44">
        <f t="shared" si="5"/>
        <v>0</v>
      </c>
      <c r="AG22" s="44">
        <f t="shared" si="6"/>
        <v>1653239090</v>
      </c>
      <c r="AH22" s="44"/>
      <c r="AM22" s="90">
        <v>1662289</v>
      </c>
      <c r="AO22" s="5">
        <v>2269342</v>
      </c>
      <c r="AQ22" s="5">
        <v>1662289</v>
      </c>
      <c r="AS22" s="5">
        <v>2269342</v>
      </c>
      <c r="AU22" s="44">
        <f t="shared" si="7"/>
        <v>1634898140</v>
      </c>
      <c r="AV22" s="44">
        <f t="shared" si="8"/>
        <v>0</v>
      </c>
      <c r="AW22" s="44">
        <f t="shared" si="9"/>
        <v>1700206272</v>
      </c>
      <c r="AX22" s="44">
        <f t="shared" si="10"/>
        <v>0</v>
      </c>
      <c r="AY22" s="44">
        <f t="shared" si="11"/>
        <v>1584797164</v>
      </c>
      <c r="AZ22" s="44">
        <f t="shared" si="12"/>
        <v>0</v>
      </c>
      <c r="BA22" s="44">
        <f t="shared" si="13"/>
        <v>1653239090</v>
      </c>
      <c r="BB22" s="44">
        <f t="shared" si="14"/>
        <v>0</v>
      </c>
      <c r="BD22" s="90">
        <v>1662289</v>
      </c>
      <c r="BF22" s="5">
        <v>2269342</v>
      </c>
      <c r="BH22" s="5">
        <v>1662289</v>
      </c>
      <c r="BJ22" s="5">
        <v>2269342</v>
      </c>
      <c r="BL22" s="44">
        <f t="shared" si="15"/>
        <v>1634898140</v>
      </c>
      <c r="BM22" s="44">
        <f t="shared" si="16"/>
        <v>0</v>
      </c>
      <c r="BN22" s="44">
        <f t="shared" si="17"/>
        <v>1700206272</v>
      </c>
      <c r="BO22" s="44">
        <f t="shared" si="18"/>
        <v>0</v>
      </c>
      <c r="BP22" s="44">
        <f t="shared" si="19"/>
        <v>1584797164</v>
      </c>
      <c r="BQ22" s="44">
        <f t="shared" si="20"/>
        <v>0</v>
      </c>
      <c r="BR22" s="44">
        <f t="shared" si="21"/>
        <v>1653239090</v>
      </c>
      <c r="BS22" s="44">
        <f t="shared" si="22"/>
        <v>0</v>
      </c>
    </row>
    <row r="23" spans="1:71" ht="15.95" customHeight="1">
      <c r="A23" s="5" t="s">
        <v>12</v>
      </c>
      <c r="C23" s="21"/>
      <c r="D23" s="21"/>
      <c r="E23" s="334"/>
      <c r="F23" s="334"/>
      <c r="G23" s="349">
        <v>44154068</v>
      </c>
      <c r="H23" s="22"/>
      <c r="I23" s="220">
        <v>45982971</v>
      </c>
      <c r="J23" s="22"/>
      <c r="K23" s="349">
        <v>27031186</v>
      </c>
      <c r="L23" s="22"/>
      <c r="M23" s="220">
        <v>29503850</v>
      </c>
      <c r="S23" s="90">
        <v>33620</v>
      </c>
      <c r="U23" s="5">
        <v>30563</v>
      </c>
      <c r="W23" s="5">
        <v>18074</v>
      </c>
      <c r="Y23" s="5">
        <v>18063</v>
      </c>
      <c r="AA23" s="44">
        <f t="shared" si="0"/>
        <v>44120448</v>
      </c>
      <c r="AB23" s="44">
        <f t="shared" si="1"/>
        <v>0</v>
      </c>
      <c r="AC23" s="44">
        <f t="shared" si="2"/>
        <v>45952408</v>
      </c>
      <c r="AD23" s="44">
        <f t="shared" si="3"/>
        <v>0</v>
      </c>
      <c r="AE23" s="44">
        <f t="shared" si="4"/>
        <v>27013112</v>
      </c>
      <c r="AF23" s="44">
        <f t="shared" si="5"/>
        <v>0</v>
      </c>
      <c r="AG23" s="44">
        <f t="shared" si="6"/>
        <v>29485787</v>
      </c>
      <c r="AH23" s="44"/>
      <c r="AM23" s="90">
        <v>33620</v>
      </c>
      <c r="AO23" s="5">
        <v>30563</v>
      </c>
      <c r="AQ23" s="5">
        <v>18074</v>
      </c>
      <c r="AS23" s="5">
        <v>18063</v>
      </c>
      <c r="AU23" s="44">
        <f t="shared" si="7"/>
        <v>44120448</v>
      </c>
      <c r="AV23" s="44">
        <f t="shared" si="8"/>
        <v>0</v>
      </c>
      <c r="AW23" s="44">
        <f t="shared" si="9"/>
        <v>45952408</v>
      </c>
      <c r="AX23" s="44">
        <f t="shared" si="10"/>
        <v>0</v>
      </c>
      <c r="AY23" s="44">
        <f t="shared" si="11"/>
        <v>27013112</v>
      </c>
      <c r="AZ23" s="44">
        <f t="shared" si="12"/>
        <v>0</v>
      </c>
      <c r="BA23" s="44">
        <f t="shared" si="13"/>
        <v>29485787</v>
      </c>
      <c r="BB23" s="44">
        <f t="shared" si="14"/>
        <v>0</v>
      </c>
      <c r="BD23" s="90">
        <v>33620</v>
      </c>
      <c r="BF23" s="5">
        <v>30563</v>
      </c>
      <c r="BH23" s="5">
        <v>18074</v>
      </c>
      <c r="BJ23" s="5">
        <v>18063</v>
      </c>
      <c r="BL23" s="44">
        <f t="shared" si="15"/>
        <v>44120448</v>
      </c>
      <c r="BM23" s="44">
        <f t="shared" si="16"/>
        <v>0</v>
      </c>
      <c r="BN23" s="44">
        <f t="shared" si="17"/>
        <v>45952408</v>
      </c>
      <c r="BO23" s="44">
        <f t="shared" si="18"/>
        <v>0</v>
      </c>
      <c r="BP23" s="44">
        <f t="shared" si="19"/>
        <v>27013112</v>
      </c>
      <c r="BQ23" s="44">
        <f t="shared" si="20"/>
        <v>0</v>
      </c>
      <c r="BR23" s="44">
        <f t="shared" si="21"/>
        <v>29485787</v>
      </c>
      <c r="BS23" s="44">
        <f t="shared" si="22"/>
        <v>0</v>
      </c>
    </row>
    <row r="24" spans="1:71" ht="6" customHeight="1">
      <c r="C24" s="21"/>
      <c r="D24" s="21"/>
      <c r="E24" s="334"/>
      <c r="F24" s="334"/>
      <c r="G24" s="350"/>
      <c r="H24" s="3"/>
      <c r="I24" s="37"/>
      <c r="J24" s="3"/>
      <c r="K24" s="350"/>
      <c r="L24" s="23"/>
      <c r="M24" s="37"/>
      <c r="AA24" s="44">
        <f t="shared" si="0"/>
        <v>0</v>
      </c>
      <c r="AB24" s="44">
        <f t="shared" si="1"/>
        <v>0</v>
      </c>
      <c r="AC24" s="44">
        <f t="shared" si="2"/>
        <v>0</v>
      </c>
      <c r="AD24" s="44">
        <f t="shared" si="3"/>
        <v>0</v>
      </c>
      <c r="AE24" s="44">
        <f t="shared" si="4"/>
        <v>0</v>
      </c>
      <c r="AF24" s="44">
        <f t="shared" si="5"/>
        <v>0</v>
      </c>
      <c r="AG24" s="44">
        <f t="shared" si="6"/>
        <v>0</v>
      </c>
      <c r="AH24" s="44"/>
      <c r="AU24" s="44">
        <f t="shared" si="7"/>
        <v>0</v>
      </c>
      <c r="AV24" s="44">
        <f t="shared" si="8"/>
        <v>0</v>
      </c>
      <c r="AW24" s="44">
        <f t="shared" si="9"/>
        <v>0</v>
      </c>
      <c r="AX24" s="44">
        <f t="shared" si="10"/>
        <v>0</v>
      </c>
      <c r="AY24" s="44">
        <f t="shared" si="11"/>
        <v>0</v>
      </c>
      <c r="AZ24" s="44">
        <f t="shared" si="12"/>
        <v>0</v>
      </c>
      <c r="BA24" s="44">
        <f t="shared" si="13"/>
        <v>0</v>
      </c>
      <c r="BB24" s="44">
        <f t="shared" si="14"/>
        <v>0</v>
      </c>
      <c r="BL24" s="44">
        <f t="shared" si="15"/>
        <v>0</v>
      </c>
      <c r="BM24" s="44">
        <f t="shared" si="16"/>
        <v>0</v>
      </c>
      <c r="BN24" s="44">
        <f t="shared" si="17"/>
        <v>0</v>
      </c>
      <c r="BO24" s="44">
        <f t="shared" si="18"/>
        <v>0</v>
      </c>
      <c r="BP24" s="44">
        <f t="shared" si="19"/>
        <v>0</v>
      </c>
      <c r="BQ24" s="44">
        <f t="shared" si="20"/>
        <v>0</v>
      </c>
      <c r="BR24" s="44">
        <f t="shared" si="21"/>
        <v>0</v>
      </c>
      <c r="BS24" s="44">
        <f t="shared" si="22"/>
        <v>0</v>
      </c>
    </row>
    <row r="25" spans="1:71" ht="15.95" customHeight="1">
      <c r="A25" s="1" t="s">
        <v>13</v>
      </c>
      <c r="C25" s="21"/>
      <c r="D25" s="21"/>
      <c r="E25" s="334"/>
      <c r="F25" s="334"/>
      <c r="G25" s="351">
        <f>SUM(G15:G23)</f>
        <v>3444120016</v>
      </c>
      <c r="H25" s="3"/>
      <c r="I25" s="35">
        <f>SUM(I15:I23)</f>
        <v>3945202524</v>
      </c>
      <c r="J25" s="3"/>
      <c r="K25" s="351">
        <f>SUM(K15:K23)</f>
        <v>2688912062</v>
      </c>
      <c r="L25" s="23"/>
      <c r="M25" s="35">
        <f>SUM(M15:M23)</f>
        <v>3182195565</v>
      </c>
      <c r="S25" s="90">
        <v>2994356</v>
      </c>
      <c r="U25" s="5">
        <v>4332292</v>
      </c>
      <c r="W25" s="5">
        <v>2315504</v>
      </c>
      <c r="Y25" s="5">
        <v>3812639</v>
      </c>
      <c r="AA25" s="44">
        <f t="shared" si="0"/>
        <v>3441125660</v>
      </c>
      <c r="AB25" s="44">
        <f t="shared" si="1"/>
        <v>0</v>
      </c>
      <c r="AC25" s="44">
        <f t="shared" si="2"/>
        <v>3940870232</v>
      </c>
      <c r="AD25" s="44">
        <f t="shared" si="3"/>
        <v>0</v>
      </c>
      <c r="AE25" s="44">
        <f t="shared" si="4"/>
        <v>2686596558</v>
      </c>
      <c r="AF25" s="44">
        <f t="shared" si="5"/>
        <v>0</v>
      </c>
      <c r="AG25" s="44">
        <f t="shared" si="6"/>
        <v>3178382926</v>
      </c>
      <c r="AH25" s="44"/>
      <c r="AM25" s="90">
        <v>2994356</v>
      </c>
      <c r="AO25" s="5">
        <v>4332292</v>
      </c>
      <c r="AQ25" s="5">
        <v>2315504</v>
      </c>
      <c r="AS25" s="5">
        <v>3812639</v>
      </c>
      <c r="AU25" s="44">
        <f t="shared" si="7"/>
        <v>3441125660</v>
      </c>
      <c r="AV25" s="44">
        <f t="shared" si="8"/>
        <v>0</v>
      </c>
      <c r="AW25" s="44">
        <f t="shared" si="9"/>
        <v>3940870232</v>
      </c>
      <c r="AX25" s="44">
        <f t="shared" si="10"/>
        <v>0</v>
      </c>
      <c r="AY25" s="44">
        <f t="shared" si="11"/>
        <v>2686596558</v>
      </c>
      <c r="AZ25" s="44">
        <f t="shared" si="12"/>
        <v>0</v>
      </c>
      <c r="BA25" s="44">
        <f t="shared" si="13"/>
        <v>3178382926</v>
      </c>
      <c r="BB25" s="44">
        <f t="shared" si="14"/>
        <v>0</v>
      </c>
      <c r="BD25" s="90">
        <v>2994356</v>
      </c>
      <c r="BF25" s="5">
        <v>4332292</v>
      </c>
      <c r="BH25" s="5">
        <v>2315504</v>
      </c>
      <c r="BJ25" s="5">
        <v>3812639</v>
      </c>
      <c r="BL25" s="44">
        <f t="shared" si="15"/>
        <v>3441125660</v>
      </c>
      <c r="BM25" s="44">
        <f t="shared" si="16"/>
        <v>0</v>
      </c>
      <c r="BN25" s="44">
        <f t="shared" si="17"/>
        <v>3940870232</v>
      </c>
      <c r="BO25" s="44">
        <f t="shared" si="18"/>
        <v>0</v>
      </c>
      <c r="BP25" s="44">
        <f t="shared" si="19"/>
        <v>2686596558</v>
      </c>
      <c r="BQ25" s="44">
        <f t="shared" si="20"/>
        <v>0</v>
      </c>
      <c r="BR25" s="44">
        <f t="shared" si="21"/>
        <v>3178382926</v>
      </c>
      <c r="BS25" s="44">
        <f t="shared" si="22"/>
        <v>0</v>
      </c>
    </row>
    <row r="26" spans="1:71" ht="15.95" customHeight="1">
      <c r="A26" s="1"/>
      <c r="C26" s="21"/>
      <c r="D26" s="21"/>
      <c r="E26" s="334"/>
      <c r="F26" s="334"/>
      <c r="G26" s="350"/>
      <c r="H26" s="3"/>
      <c r="I26" s="37"/>
      <c r="J26" s="3"/>
      <c r="K26" s="350"/>
      <c r="L26" s="23"/>
      <c r="M26" s="37"/>
      <c r="AA26" s="44">
        <f t="shared" si="0"/>
        <v>0</v>
      </c>
      <c r="AB26" s="44">
        <f t="shared" si="1"/>
        <v>0</v>
      </c>
      <c r="AC26" s="44">
        <f t="shared" si="2"/>
        <v>0</v>
      </c>
      <c r="AD26" s="44">
        <f t="shared" si="3"/>
        <v>0</v>
      </c>
      <c r="AE26" s="44">
        <f t="shared" si="4"/>
        <v>0</v>
      </c>
      <c r="AF26" s="44">
        <f t="shared" si="5"/>
        <v>0</v>
      </c>
      <c r="AG26" s="44">
        <f t="shared" si="6"/>
        <v>0</v>
      </c>
      <c r="AH26" s="44"/>
      <c r="AU26" s="44">
        <f t="shared" si="7"/>
        <v>0</v>
      </c>
      <c r="AV26" s="44">
        <f t="shared" si="8"/>
        <v>0</v>
      </c>
      <c r="AW26" s="44">
        <f t="shared" si="9"/>
        <v>0</v>
      </c>
      <c r="AX26" s="44">
        <f t="shared" si="10"/>
        <v>0</v>
      </c>
      <c r="AY26" s="44">
        <f t="shared" si="11"/>
        <v>0</v>
      </c>
      <c r="AZ26" s="44">
        <f t="shared" si="12"/>
        <v>0</v>
      </c>
      <c r="BA26" s="44">
        <f t="shared" si="13"/>
        <v>0</v>
      </c>
      <c r="BB26" s="44">
        <f t="shared" si="14"/>
        <v>0</v>
      </c>
      <c r="BL26" s="44">
        <f t="shared" si="15"/>
        <v>0</v>
      </c>
      <c r="BM26" s="44">
        <f t="shared" si="16"/>
        <v>0</v>
      </c>
      <c r="BN26" s="44">
        <f t="shared" si="17"/>
        <v>0</v>
      </c>
      <c r="BO26" s="44">
        <f t="shared" si="18"/>
        <v>0</v>
      </c>
      <c r="BP26" s="44">
        <f t="shared" si="19"/>
        <v>0</v>
      </c>
      <c r="BQ26" s="44">
        <f t="shared" si="20"/>
        <v>0</v>
      </c>
      <c r="BR26" s="44">
        <f t="shared" si="21"/>
        <v>0</v>
      </c>
      <c r="BS26" s="44">
        <f t="shared" si="22"/>
        <v>0</v>
      </c>
    </row>
    <row r="27" spans="1:71" ht="15.95" customHeight="1">
      <c r="A27" s="1" t="s">
        <v>14</v>
      </c>
      <c r="C27" s="21"/>
      <c r="D27" s="21"/>
      <c r="E27" s="334"/>
      <c r="F27" s="334"/>
      <c r="G27" s="347"/>
      <c r="H27" s="3"/>
      <c r="I27" s="79"/>
      <c r="J27" s="3"/>
      <c r="K27" s="347"/>
      <c r="L27" s="3"/>
      <c r="M27" s="79"/>
      <c r="AA27" s="44">
        <f t="shared" si="0"/>
        <v>0</v>
      </c>
      <c r="AB27" s="44">
        <f t="shared" si="1"/>
        <v>0</v>
      </c>
      <c r="AC27" s="44">
        <f t="shared" si="2"/>
        <v>0</v>
      </c>
      <c r="AD27" s="44">
        <f t="shared" si="3"/>
        <v>0</v>
      </c>
      <c r="AE27" s="44">
        <f t="shared" si="4"/>
        <v>0</v>
      </c>
      <c r="AF27" s="44">
        <f t="shared" si="5"/>
        <v>0</v>
      </c>
      <c r="AG27" s="44">
        <f t="shared" si="6"/>
        <v>0</v>
      </c>
      <c r="AH27" s="44"/>
      <c r="AU27" s="44">
        <f t="shared" si="7"/>
        <v>0</v>
      </c>
      <c r="AV27" s="44">
        <f t="shared" si="8"/>
        <v>0</v>
      </c>
      <c r="AW27" s="44">
        <f t="shared" si="9"/>
        <v>0</v>
      </c>
      <c r="AX27" s="44">
        <f t="shared" si="10"/>
        <v>0</v>
      </c>
      <c r="AY27" s="44">
        <f t="shared" si="11"/>
        <v>0</v>
      </c>
      <c r="AZ27" s="44">
        <f t="shared" si="12"/>
        <v>0</v>
      </c>
      <c r="BA27" s="44">
        <f t="shared" si="13"/>
        <v>0</v>
      </c>
      <c r="BB27" s="44">
        <f t="shared" si="14"/>
        <v>0</v>
      </c>
      <c r="BL27" s="44">
        <f t="shared" si="15"/>
        <v>0</v>
      </c>
      <c r="BM27" s="44">
        <f t="shared" si="16"/>
        <v>0</v>
      </c>
      <c r="BN27" s="44">
        <f t="shared" si="17"/>
        <v>0</v>
      </c>
      <c r="BO27" s="44">
        <f t="shared" si="18"/>
        <v>0</v>
      </c>
      <c r="BP27" s="44">
        <f t="shared" si="19"/>
        <v>0</v>
      </c>
      <c r="BQ27" s="44">
        <f t="shared" si="20"/>
        <v>0</v>
      </c>
      <c r="BR27" s="44">
        <f t="shared" si="21"/>
        <v>0</v>
      </c>
      <c r="BS27" s="44">
        <f t="shared" si="22"/>
        <v>0</v>
      </c>
    </row>
    <row r="28" spans="1:71" ht="6" customHeight="1">
      <c r="A28" s="1"/>
      <c r="C28" s="21"/>
      <c r="D28" s="21"/>
      <c r="E28" s="334"/>
      <c r="F28" s="334"/>
      <c r="G28" s="347"/>
      <c r="H28" s="3"/>
      <c r="I28" s="79"/>
      <c r="J28" s="3"/>
      <c r="K28" s="347"/>
      <c r="L28" s="3"/>
      <c r="M28" s="79"/>
      <c r="AA28" s="44">
        <f t="shared" si="0"/>
        <v>0</v>
      </c>
      <c r="AB28" s="44">
        <f t="shared" si="1"/>
        <v>0</v>
      </c>
      <c r="AC28" s="44">
        <f t="shared" si="2"/>
        <v>0</v>
      </c>
      <c r="AD28" s="44">
        <f t="shared" si="3"/>
        <v>0</v>
      </c>
      <c r="AE28" s="44">
        <f t="shared" si="4"/>
        <v>0</v>
      </c>
      <c r="AF28" s="44">
        <f t="shared" si="5"/>
        <v>0</v>
      </c>
      <c r="AG28" s="44">
        <f t="shared" si="6"/>
        <v>0</v>
      </c>
      <c r="AH28" s="44"/>
      <c r="AU28" s="44">
        <f t="shared" si="7"/>
        <v>0</v>
      </c>
      <c r="AV28" s="44">
        <f t="shared" si="8"/>
        <v>0</v>
      </c>
      <c r="AW28" s="44">
        <f t="shared" si="9"/>
        <v>0</v>
      </c>
      <c r="AX28" s="44">
        <f t="shared" si="10"/>
        <v>0</v>
      </c>
      <c r="AY28" s="44">
        <f t="shared" si="11"/>
        <v>0</v>
      </c>
      <c r="AZ28" s="44">
        <f t="shared" si="12"/>
        <v>0</v>
      </c>
      <c r="BA28" s="44">
        <f t="shared" si="13"/>
        <v>0</v>
      </c>
      <c r="BB28" s="44">
        <f t="shared" si="14"/>
        <v>0</v>
      </c>
      <c r="BL28" s="44">
        <f t="shared" si="15"/>
        <v>0</v>
      </c>
      <c r="BM28" s="44">
        <f t="shared" si="16"/>
        <v>0</v>
      </c>
      <c r="BN28" s="44">
        <f t="shared" si="17"/>
        <v>0</v>
      </c>
      <c r="BO28" s="44">
        <f t="shared" si="18"/>
        <v>0</v>
      </c>
      <c r="BP28" s="44">
        <f t="shared" si="19"/>
        <v>0</v>
      </c>
      <c r="BQ28" s="44">
        <f t="shared" si="20"/>
        <v>0</v>
      </c>
      <c r="BR28" s="44">
        <f t="shared" si="21"/>
        <v>0</v>
      </c>
      <c r="BS28" s="44">
        <f t="shared" si="22"/>
        <v>0</v>
      </c>
    </row>
    <row r="29" spans="1:71" ht="15.95" customHeight="1">
      <c r="A29" s="221" t="s">
        <v>331</v>
      </c>
      <c r="C29" s="222"/>
      <c r="D29" s="222"/>
      <c r="E29" s="81">
        <v>33.4</v>
      </c>
      <c r="F29" s="334"/>
      <c r="G29" s="352">
        <v>814334771</v>
      </c>
      <c r="H29" s="3"/>
      <c r="I29" s="38">
        <v>7468395</v>
      </c>
      <c r="J29" s="3"/>
      <c r="K29" s="352">
        <v>812241546</v>
      </c>
      <c r="L29" s="59"/>
      <c r="M29" s="79">
        <v>5147844</v>
      </c>
      <c r="S29" s="90">
        <v>7437</v>
      </c>
      <c r="U29" s="5">
        <v>7191</v>
      </c>
      <c r="W29" s="5">
        <v>5136</v>
      </c>
      <c r="Y29" s="5">
        <v>4894</v>
      </c>
      <c r="AA29" s="44" t="e">
        <f>#REF!-S29</f>
        <v>#REF!</v>
      </c>
      <c r="AB29" s="44" t="e">
        <f>#REF!-T29</f>
        <v>#REF!</v>
      </c>
      <c r="AC29" s="44" t="e">
        <f>#REF!-U29</f>
        <v>#REF!</v>
      </c>
      <c r="AD29" s="44" t="e">
        <f>#REF!-V29</f>
        <v>#REF!</v>
      </c>
      <c r="AE29" s="44" t="e">
        <f>#REF!-W29</f>
        <v>#REF!</v>
      </c>
      <c r="AF29" s="44" t="e">
        <f>#REF!-X29</f>
        <v>#REF!</v>
      </c>
      <c r="AG29" s="44" t="e">
        <f>#REF!-Y29</f>
        <v>#REF!</v>
      </c>
      <c r="AH29" s="44"/>
      <c r="AM29" s="90">
        <v>7437</v>
      </c>
      <c r="AO29" s="5">
        <v>7191</v>
      </c>
      <c r="AQ29" s="5">
        <v>5136</v>
      </c>
      <c r="AS29" s="5">
        <v>4894</v>
      </c>
      <c r="AU29" s="44" t="e">
        <f>#REF!-AM29</f>
        <v>#REF!</v>
      </c>
      <c r="AV29" s="44" t="e">
        <f>#REF!-AN29</f>
        <v>#REF!</v>
      </c>
      <c r="AW29" s="44" t="e">
        <f>#REF!-AO29</f>
        <v>#REF!</v>
      </c>
      <c r="AX29" s="44" t="e">
        <f>#REF!-AP29</f>
        <v>#REF!</v>
      </c>
      <c r="AY29" s="44" t="e">
        <f>#REF!-AQ29</f>
        <v>#REF!</v>
      </c>
      <c r="AZ29" s="44" t="e">
        <f>#REF!-AR29</f>
        <v>#REF!</v>
      </c>
      <c r="BA29" s="44" t="e">
        <f>#REF!-AS29</f>
        <v>#REF!</v>
      </c>
      <c r="BB29" s="44">
        <f t="shared" si="14"/>
        <v>0</v>
      </c>
      <c r="BD29" s="90">
        <v>7437</v>
      </c>
      <c r="BF29" s="5">
        <v>7191</v>
      </c>
      <c r="BH29" s="5">
        <v>5136</v>
      </c>
      <c r="BJ29" s="5">
        <v>4894</v>
      </c>
      <c r="BL29" s="44" t="e">
        <f>#REF!-BD29</f>
        <v>#REF!</v>
      </c>
      <c r="BM29" s="44" t="e">
        <f>#REF!-BE29</f>
        <v>#REF!</v>
      </c>
      <c r="BN29" s="44" t="e">
        <f>#REF!-BF29</f>
        <v>#REF!</v>
      </c>
      <c r="BO29" s="44" t="e">
        <f>#REF!-BG29</f>
        <v>#REF!</v>
      </c>
      <c r="BP29" s="44" t="e">
        <f>#REF!-BH29</f>
        <v>#REF!</v>
      </c>
      <c r="BQ29" s="44" t="e">
        <f>#REF!-BI29</f>
        <v>#REF!</v>
      </c>
      <c r="BR29" s="44" t="e">
        <f>#REF!-BJ29</f>
        <v>#REF!</v>
      </c>
      <c r="BS29" s="44">
        <f t="shared" si="22"/>
        <v>0</v>
      </c>
    </row>
    <row r="30" spans="1:71" ht="15.95" customHeight="1">
      <c r="A30" s="221" t="s">
        <v>352</v>
      </c>
      <c r="C30" s="222"/>
      <c r="D30" s="222"/>
      <c r="E30" s="334">
        <v>12</v>
      </c>
      <c r="F30" s="334"/>
      <c r="G30" s="350">
        <v>159705000</v>
      </c>
      <c r="H30" s="23"/>
      <c r="I30" s="37">
        <v>165847500</v>
      </c>
      <c r="J30" s="23"/>
      <c r="K30" s="350">
        <v>159705000</v>
      </c>
      <c r="L30" s="23"/>
      <c r="M30" s="79">
        <v>165847500</v>
      </c>
      <c r="S30" s="90">
        <v>171113</v>
      </c>
      <c r="U30" s="5">
        <v>175500</v>
      </c>
      <c r="W30" s="5">
        <v>171113</v>
      </c>
      <c r="Y30" s="5">
        <v>175500</v>
      </c>
      <c r="AA30" s="44">
        <f t="shared" si="0"/>
        <v>159533887</v>
      </c>
      <c r="AB30" s="44">
        <f t="shared" si="1"/>
        <v>0</v>
      </c>
      <c r="AC30" s="44">
        <f t="shared" si="2"/>
        <v>165672000</v>
      </c>
      <c r="AD30" s="44">
        <f t="shared" si="3"/>
        <v>0</v>
      </c>
      <c r="AE30" s="44">
        <f t="shared" si="4"/>
        <v>159533887</v>
      </c>
      <c r="AF30" s="44">
        <f t="shared" si="5"/>
        <v>0</v>
      </c>
      <c r="AG30" s="44">
        <f t="shared" si="6"/>
        <v>165672000</v>
      </c>
      <c r="AH30" s="44"/>
      <c r="AM30" s="90">
        <v>171113</v>
      </c>
      <c r="AO30" s="5">
        <v>175500</v>
      </c>
      <c r="AQ30" s="5">
        <v>171113</v>
      </c>
      <c r="AS30" s="5">
        <v>175500</v>
      </c>
      <c r="AU30" s="44">
        <f t="shared" si="7"/>
        <v>159533887</v>
      </c>
      <c r="AV30" s="44">
        <f t="shared" si="8"/>
        <v>0</v>
      </c>
      <c r="AW30" s="44">
        <f t="shared" si="9"/>
        <v>165672000</v>
      </c>
      <c r="AX30" s="44">
        <f t="shared" si="10"/>
        <v>0</v>
      </c>
      <c r="AY30" s="44">
        <f t="shared" si="11"/>
        <v>159533887</v>
      </c>
      <c r="AZ30" s="44">
        <f t="shared" si="12"/>
        <v>0</v>
      </c>
      <c r="BA30" s="44">
        <f t="shared" si="13"/>
        <v>165672000</v>
      </c>
      <c r="BB30" s="44">
        <f t="shared" si="14"/>
        <v>0</v>
      </c>
      <c r="BD30" s="90">
        <v>171113</v>
      </c>
      <c r="BF30" s="5">
        <v>175500</v>
      </c>
      <c r="BH30" s="5">
        <v>171113</v>
      </c>
      <c r="BJ30" s="5">
        <v>175500</v>
      </c>
      <c r="BL30" s="44">
        <f t="shared" si="15"/>
        <v>159533887</v>
      </c>
      <c r="BM30" s="44">
        <f t="shared" si="16"/>
        <v>0</v>
      </c>
      <c r="BN30" s="44">
        <f t="shared" si="17"/>
        <v>165672000</v>
      </c>
      <c r="BO30" s="44">
        <f t="shared" si="18"/>
        <v>0</v>
      </c>
      <c r="BP30" s="44">
        <f t="shared" si="19"/>
        <v>159533887</v>
      </c>
      <c r="BQ30" s="44">
        <f t="shared" si="20"/>
        <v>0</v>
      </c>
      <c r="BR30" s="44">
        <f t="shared" si="21"/>
        <v>165672000</v>
      </c>
      <c r="BS30" s="44">
        <f t="shared" si="22"/>
        <v>0</v>
      </c>
    </row>
    <row r="31" spans="1:71" ht="15.95" customHeight="1">
      <c r="A31" s="221" t="s">
        <v>335</v>
      </c>
      <c r="C31" s="222"/>
      <c r="D31" s="222"/>
      <c r="E31" s="334">
        <v>13</v>
      </c>
      <c r="F31" s="334"/>
      <c r="G31" s="347">
        <v>0</v>
      </c>
      <c r="H31" s="3"/>
      <c r="I31" s="79">
        <v>0</v>
      </c>
      <c r="J31" s="3"/>
      <c r="K31" s="347">
        <v>4129115937</v>
      </c>
      <c r="L31" s="3"/>
      <c r="M31" s="37">
        <v>4185666830</v>
      </c>
      <c r="S31" s="90">
        <v>0</v>
      </c>
      <c r="U31" s="5">
        <v>0</v>
      </c>
      <c r="W31" s="5">
        <v>4211808</v>
      </c>
      <c r="Y31" s="5">
        <v>1047551</v>
      </c>
      <c r="AA31" s="44">
        <f t="shared" si="0"/>
        <v>0</v>
      </c>
      <c r="AB31" s="44">
        <f t="shared" si="1"/>
        <v>0</v>
      </c>
      <c r="AC31" s="44">
        <f t="shared" si="2"/>
        <v>0</v>
      </c>
      <c r="AD31" s="44">
        <f t="shared" si="3"/>
        <v>0</v>
      </c>
      <c r="AE31" s="44">
        <f t="shared" si="4"/>
        <v>4124904129</v>
      </c>
      <c r="AF31" s="44">
        <f t="shared" si="5"/>
        <v>0</v>
      </c>
      <c r="AG31" s="44">
        <f t="shared" si="6"/>
        <v>4184619279</v>
      </c>
      <c r="AH31" s="44"/>
      <c r="AM31" s="90">
        <v>0</v>
      </c>
      <c r="AO31" s="5">
        <v>0</v>
      </c>
      <c r="AQ31" s="5">
        <v>4211808</v>
      </c>
      <c r="AS31" s="5">
        <v>1047551</v>
      </c>
      <c r="AU31" s="44">
        <f t="shared" si="7"/>
        <v>0</v>
      </c>
      <c r="AV31" s="44">
        <f t="shared" si="8"/>
        <v>0</v>
      </c>
      <c r="AW31" s="44">
        <f t="shared" si="9"/>
        <v>0</v>
      </c>
      <c r="AX31" s="44">
        <f t="shared" si="10"/>
        <v>0</v>
      </c>
      <c r="AY31" s="44">
        <f t="shared" si="11"/>
        <v>4124904129</v>
      </c>
      <c r="AZ31" s="44">
        <f t="shared" si="12"/>
        <v>0</v>
      </c>
      <c r="BA31" s="44">
        <f t="shared" si="13"/>
        <v>4184619279</v>
      </c>
      <c r="BB31" s="44">
        <f t="shared" si="14"/>
        <v>0</v>
      </c>
      <c r="BD31" s="90">
        <v>0</v>
      </c>
      <c r="BF31" s="5">
        <v>0</v>
      </c>
      <c r="BH31" s="5">
        <v>4211808</v>
      </c>
      <c r="BJ31" s="5">
        <v>1047551</v>
      </c>
      <c r="BL31" s="44">
        <f t="shared" si="15"/>
        <v>0</v>
      </c>
      <c r="BM31" s="44">
        <f t="shared" si="16"/>
        <v>0</v>
      </c>
      <c r="BN31" s="44">
        <f t="shared" si="17"/>
        <v>0</v>
      </c>
      <c r="BO31" s="44">
        <f t="shared" si="18"/>
        <v>0</v>
      </c>
      <c r="BP31" s="44">
        <f t="shared" si="19"/>
        <v>4124904129</v>
      </c>
      <c r="BQ31" s="44">
        <f t="shared" si="20"/>
        <v>0</v>
      </c>
      <c r="BR31" s="44">
        <f t="shared" si="21"/>
        <v>4184619279</v>
      </c>
      <c r="BS31" s="44">
        <f t="shared" si="22"/>
        <v>0</v>
      </c>
    </row>
    <row r="32" spans="1:71" ht="15.95" customHeight="1">
      <c r="A32" s="223" t="s">
        <v>235</v>
      </c>
      <c r="C32" s="222"/>
      <c r="D32" s="222"/>
      <c r="E32" s="334">
        <v>14</v>
      </c>
      <c r="F32" s="334"/>
      <c r="G32" s="347">
        <v>617795900</v>
      </c>
      <c r="H32" s="3"/>
      <c r="I32" s="79">
        <v>593028356</v>
      </c>
      <c r="J32" s="3"/>
      <c r="K32" s="347">
        <v>648000000</v>
      </c>
      <c r="L32" s="3"/>
      <c r="M32" s="79">
        <v>606000000</v>
      </c>
      <c r="S32" s="90">
        <v>470649</v>
      </c>
      <c r="U32" s="5">
        <v>475144</v>
      </c>
      <c r="W32" s="5">
        <v>480420</v>
      </c>
      <c r="Y32" s="5">
        <v>480000</v>
      </c>
      <c r="AA32" s="44">
        <f t="shared" si="0"/>
        <v>617325251</v>
      </c>
      <c r="AB32" s="44">
        <f t="shared" si="1"/>
        <v>0</v>
      </c>
      <c r="AC32" s="44">
        <f t="shared" si="2"/>
        <v>592553212</v>
      </c>
      <c r="AD32" s="44">
        <f t="shared" si="3"/>
        <v>0</v>
      </c>
      <c r="AE32" s="44">
        <f t="shared" si="4"/>
        <v>647519580</v>
      </c>
      <c r="AF32" s="44">
        <f t="shared" si="5"/>
        <v>0</v>
      </c>
      <c r="AG32" s="44">
        <f t="shared" si="6"/>
        <v>605520000</v>
      </c>
      <c r="AH32" s="44"/>
      <c r="AM32" s="90">
        <v>470649</v>
      </c>
      <c r="AO32" s="5">
        <v>475144</v>
      </c>
      <c r="AQ32" s="5">
        <v>480420</v>
      </c>
      <c r="AS32" s="5">
        <v>480000</v>
      </c>
      <c r="AU32" s="44">
        <f t="shared" si="7"/>
        <v>617325251</v>
      </c>
      <c r="AV32" s="44">
        <f t="shared" si="8"/>
        <v>0</v>
      </c>
      <c r="AW32" s="44">
        <f t="shared" si="9"/>
        <v>592553212</v>
      </c>
      <c r="AX32" s="44">
        <f t="shared" si="10"/>
        <v>0</v>
      </c>
      <c r="AY32" s="44">
        <f t="shared" si="11"/>
        <v>647519580</v>
      </c>
      <c r="AZ32" s="44">
        <f t="shared" si="12"/>
        <v>0</v>
      </c>
      <c r="BA32" s="44">
        <f t="shared" si="13"/>
        <v>605520000</v>
      </c>
      <c r="BB32" s="44">
        <f t="shared" si="14"/>
        <v>0</v>
      </c>
      <c r="BD32" s="90">
        <v>470649</v>
      </c>
      <c r="BF32" s="5">
        <v>475144</v>
      </c>
      <c r="BH32" s="5">
        <v>480420</v>
      </c>
      <c r="BJ32" s="5">
        <v>480000</v>
      </c>
      <c r="BL32" s="44">
        <f t="shared" si="15"/>
        <v>617325251</v>
      </c>
      <c r="BM32" s="44">
        <f t="shared" si="16"/>
        <v>0</v>
      </c>
      <c r="BN32" s="44">
        <f t="shared" si="17"/>
        <v>592553212</v>
      </c>
      <c r="BO32" s="44">
        <f t="shared" si="18"/>
        <v>0</v>
      </c>
      <c r="BP32" s="44">
        <f t="shared" si="19"/>
        <v>647519580</v>
      </c>
      <c r="BQ32" s="44">
        <f t="shared" si="20"/>
        <v>0</v>
      </c>
      <c r="BR32" s="44">
        <f t="shared" si="21"/>
        <v>605520000</v>
      </c>
      <c r="BS32" s="44">
        <f t="shared" si="22"/>
        <v>0</v>
      </c>
    </row>
    <row r="33" spans="1:71" ht="15.95" customHeight="1">
      <c r="A33" s="5" t="s">
        <v>402</v>
      </c>
      <c r="C33" s="222"/>
      <c r="D33" s="222"/>
      <c r="E33" s="81">
        <v>34.4</v>
      </c>
      <c r="F33" s="383"/>
      <c r="G33" s="347">
        <v>395000000</v>
      </c>
      <c r="H33" s="3"/>
      <c r="I33" s="79">
        <v>0</v>
      </c>
      <c r="J33" s="3"/>
      <c r="K33" s="347">
        <v>395000000</v>
      </c>
      <c r="L33" s="3"/>
      <c r="M33" s="79">
        <v>0</v>
      </c>
      <c r="AA33" s="44"/>
      <c r="AB33" s="44"/>
      <c r="AC33" s="44"/>
      <c r="AD33" s="44"/>
      <c r="AE33" s="44"/>
      <c r="AF33" s="44"/>
      <c r="AG33" s="44"/>
      <c r="AH33" s="44"/>
      <c r="AU33" s="44"/>
      <c r="AV33" s="44"/>
      <c r="AW33" s="44"/>
      <c r="AX33" s="44"/>
      <c r="AY33" s="44"/>
      <c r="AZ33" s="44"/>
      <c r="BA33" s="44"/>
      <c r="BB33" s="44"/>
      <c r="BL33" s="44"/>
      <c r="BM33" s="44"/>
      <c r="BN33" s="44"/>
      <c r="BO33" s="44"/>
      <c r="BP33" s="44"/>
      <c r="BQ33" s="44"/>
      <c r="BR33" s="44"/>
      <c r="BS33" s="44"/>
    </row>
    <row r="34" spans="1:71" ht="15.95" customHeight="1">
      <c r="A34" s="221" t="s">
        <v>15</v>
      </c>
      <c r="C34" s="222"/>
      <c r="D34" s="222"/>
      <c r="E34" s="334"/>
      <c r="F34" s="334"/>
      <c r="G34" s="350">
        <v>129489687</v>
      </c>
      <c r="H34" s="23"/>
      <c r="I34" s="37">
        <v>129489687</v>
      </c>
      <c r="J34" s="23"/>
      <c r="K34" s="350">
        <v>129489687</v>
      </c>
      <c r="L34" s="23"/>
      <c r="M34" s="79">
        <v>129489687</v>
      </c>
      <c r="S34" s="90">
        <v>117120</v>
      </c>
      <c r="U34" s="5">
        <v>117120</v>
      </c>
      <c r="W34" s="5">
        <v>117120</v>
      </c>
      <c r="Y34" s="5">
        <v>117120</v>
      </c>
      <c r="AA34" s="44">
        <f t="shared" si="0"/>
        <v>129372567</v>
      </c>
      <c r="AB34" s="44">
        <f t="shared" si="1"/>
        <v>0</v>
      </c>
      <c r="AC34" s="44">
        <f t="shared" si="2"/>
        <v>129372567</v>
      </c>
      <c r="AD34" s="44">
        <f t="shared" si="3"/>
        <v>0</v>
      </c>
      <c r="AE34" s="44">
        <f t="shared" si="4"/>
        <v>129372567</v>
      </c>
      <c r="AF34" s="44">
        <f t="shared" si="5"/>
        <v>0</v>
      </c>
      <c r="AG34" s="44">
        <f t="shared" si="6"/>
        <v>129372567</v>
      </c>
      <c r="AH34" s="44"/>
      <c r="AM34" s="90">
        <v>117120</v>
      </c>
      <c r="AO34" s="5">
        <v>117120</v>
      </c>
      <c r="AQ34" s="5">
        <v>117120</v>
      </c>
      <c r="AS34" s="5">
        <v>117120</v>
      </c>
      <c r="AU34" s="44">
        <f t="shared" si="7"/>
        <v>129372567</v>
      </c>
      <c r="AV34" s="44">
        <f t="shared" si="8"/>
        <v>0</v>
      </c>
      <c r="AW34" s="44">
        <f t="shared" si="9"/>
        <v>129372567</v>
      </c>
      <c r="AX34" s="44">
        <f t="shared" si="10"/>
        <v>0</v>
      </c>
      <c r="AY34" s="44">
        <f t="shared" si="11"/>
        <v>129372567</v>
      </c>
      <c r="AZ34" s="44">
        <f t="shared" si="12"/>
        <v>0</v>
      </c>
      <c r="BA34" s="44">
        <f t="shared" si="13"/>
        <v>129372567</v>
      </c>
      <c r="BB34" s="44">
        <f t="shared" si="14"/>
        <v>0</v>
      </c>
      <c r="BD34" s="90">
        <v>117120</v>
      </c>
      <c r="BF34" s="5">
        <v>117120</v>
      </c>
      <c r="BH34" s="5">
        <v>117120</v>
      </c>
      <c r="BJ34" s="5">
        <v>117120</v>
      </c>
      <c r="BL34" s="44">
        <f t="shared" si="15"/>
        <v>129372567</v>
      </c>
      <c r="BM34" s="44">
        <f t="shared" si="16"/>
        <v>0</v>
      </c>
      <c r="BN34" s="44">
        <f t="shared" si="17"/>
        <v>129372567</v>
      </c>
      <c r="BO34" s="44">
        <f t="shared" si="18"/>
        <v>0</v>
      </c>
      <c r="BP34" s="44">
        <f t="shared" si="19"/>
        <v>129372567</v>
      </c>
      <c r="BQ34" s="44">
        <f t="shared" si="20"/>
        <v>0</v>
      </c>
      <c r="BR34" s="44">
        <f t="shared" si="21"/>
        <v>129372567</v>
      </c>
      <c r="BS34" s="44">
        <f t="shared" si="22"/>
        <v>0</v>
      </c>
    </row>
    <row r="35" spans="1:71" ht="15.95" customHeight="1">
      <c r="A35" s="221" t="s">
        <v>16</v>
      </c>
      <c r="C35" s="222"/>
      <c r="D35" s="222"/>
      <c r="E35" s="334"/>
      <c r="F35" s="334"/>
      <c r="G35" s="350">
        <v>3798563</v>
      </c>
      <c r="H35" s="23"/>
      <c r="I35" s="37">
        <v>24482814</v>
      </c>
      <c r="J35" s="23"/>
      <c r="K35" s="350">
        <v>3798563</v>
      </c>
      <c r="L35" s="23"/>
      <c r="M35" s="37">
        <v>23656344</v>
      </c>
      <c r="S35" s="90">
        <v>51575</v>
      </c>
      <c r="U35" s="5">
        <v>85288</v>
      </c>
      <c r="W35" s="5">
        <v>50822</v>
      </c>
      <c r="Y35" s="5">
        <v>85108</v>
      </c>
      <c r="AA35" s="44">
        <f t="shared" si="0"/>
        <v>3746988</v>
      </c>
      <c r="AB35" s="44">
        <f t="shared" si="1"/>
        <v>0</v>
      </c>
      <c r="AC35" s="44">
        <f t="shared" si="2"/>
        <v>24397526</v>
      </c>
      <c r="AD35" s="44">
        <f t="shared" si="3"/>
        <v>0</v>
      </c>
      <c r="AE35" s="44">
        <f t="shared" si="4"/>
        <v>3747741</v>
      </c>
      <c r="AF35" s="44">
        <f t="shared" si="5"/>
        <v>0</v>
      </c>
      <c r="AG35" s="44">
        <f t="shared" si="6"/>
        <v>23571236</v>
      </c>
      <c r="AH35" s="44"/>
      <c r="AM35" s="90">
        <v>51575</v>
      </c>
      <c r="AO35" s="5">
        <v>85288</v>
      </c>
      <c r="AQ35" s="5">
        <v>50822</v>
      </c>
      <c r="AS35" s="5">
        <v>85108</v>
      </c>
      <c r="AU35" s="44">
        <f t="shared" si="7"/>
        <v>3746988</v>
      </c>
      <c r="AV35" s="44">
        <f t="shared" si="8"/>
        <v>0</v>
      </c>
      <c r="AW35" s="44">
        <f t="shared" si="9"/>
        <v>24397526</v>
      </c>
      <c r="AX35" s="44">
        <f t="shared" si="10"/>
        <v>0</v>
      </c>
      <c r="AY35" s="44">
        <f t="shared" si="11"/>
        <v>3747741</v>
      </c>
      <c r="AZ35" s="44">
        <f t="shared" si="12"/>
        <v>0</v>
      </c>
      <c r="BA35" s="44">
        <f t="shared" si="13"/>
        <v>23571236</v>
      </c>
      <c r="BB35" s="44">
        <f t="shared" si="14"/>
        <v>0</v>
      </c>
      <c r="BD35" s="90">
        <v>51575</v>
      </c>
      <c r="BF35" s="5">
        <v>85288</v>
      </c>
      <c r="BH35" s="5">
        <v>50822</v>
      </c>
      <c r="BJ35" s="5">
        <v>85108</v>
      </c>
      <c r="BL35" s="44">
        <f t="shared" si="15"/>
        <v>3746988</v>
      </c>
      <c r="BM35" s="44">
        <f t="shared" si="16"/>
        <v>0</v>
      </c>
      <c r="BN35" s="44">
        <f t="shared" si="17"/>
        <v>24397526</v>
      </c>
      <c r="BO35" s="44">
        <f t="shared" si="18"/>
        <v>0</v>
      </c>
      <c r="BP35" s="44">
        <f t="shared" si="19"/>
        <v>3747741</v>
      </c>
      <c r="BQ35" s="44">
        <f t="shared" si="20"/>
        <v>0</v>
      </c>
      <c r="BR35" s="44">
        <f t="shared" si="21"/>
        <v>23571236</v>
      </c>
      <c r="BS35" s="44">
        <f t="shared" si="22"/>
        <v>0</v>
      </c>
    </row>
    <row r="36" spans="1:71" ht="15.95" customHeight="1">
      <c r="A36" s="221" t="s">
        <v>367</v>
      </c>
      <c r="C36" s="222"/>
      <c r="D36" s="222"/>
      <c r="E36" s="334">
        <v>15</v>
      </c>
      <c r="F36" s="334"/>
      <c r="G36" s="350">
        <v>249329798</v>
      </c>
      <c r="H36" s="23"/>
      <c r="I36" s="37">
        <v>18117108</v>
      </c>
      <c r="J36" s="23"/>
      <c r="K36" s="350">
        <v>249329798</v>
      </c>
      <c r="L36" s="23"/>
      <c r="M36" s="37">
        <v>18117108</v>
      </c>
      <c r="S36" s="90">
        <v>19779</v>
      </c>
      <c r="U36" s="5">
        <v>24711</v>
      </c>
      <c r="W36" s="5">
        <v>19779</v>
      </c>
      <c r="Y36" s="5">
        <v>24711</v>
      </c>
      <c r="AA36" s="44">
        <f t="shared" si="0"/>
        <v>249310019</v>
      </c>
      <c r="AB36" s="44">
        <f t="shared" si="1"/>
        <v>0</v>
      </c>
      <c r="AC36" s="44">
        <f t="shared" si="2"/>
        <v>18092397</v>
      </c>
      <c r="AD36" s="44">
        <f t="shared" si="3"/>
        <v>0</v>
      </c>
      <c r="AE36" s="44">
        <f t="shared" si="4"/>
        <v>249310019</v>
      </c>
      <c r="AF36" s="44">
        <f t="shared" si="5"/>
        <v>0</v>
      </c>
      <c r="AG36" s="44">
        <f t="shared" si="6"/>
        <v>18092397</v>
      </c>
      <c r="AH36" s="44"/>
      <c r="AM36" s="90">
        <v>19779</v>
      </c>
      <c r="AO36" s="5">
        <v>24711</v>
      </c>
      <c r="AQ36" s="5">
        <v>19779</v>
      </c>
      <c r="AS36" s="5">
        <v>24711</v>
      </c>
      <c r="AU36" s="44">
        <f t="shared" si="7"/>
        <v>249310019</v>
      </c>
      <c r="AV36" s="44">
        <f t="shared" si="8"/>
        <v>0</v>
      </c>
      <c r="AW36" s="44">
        <f t="shared" si="9"/>
        <v>18092397</v>
      </c>
      <c r="AX36" s="44">
        <f t="shared" si="10"/>
        <v>0</v>
      </c>
      <c r="AY36" s="44">
        <f t="shared" si="11"/>
        <v>249310019</v>
      </c>
      <c r="AZ36" s="44">
        <f t="shared" si="12"/>
        <v>0</v>
      </c>
      <c r="BA36" s="44">
        <f t="shared" si="13"/>
        <v>18092397</v>
      </c>
      <c r="BB36" s="44">
        <f t="shared" si="14"/>
        <v>0</v>
      </c>
      <c r="BD36" s="90">
        <v>19779</v>
      </c>
      <c r="BF36" s="5">
        <v>24711</v>
      </c>
      <c r="BH36" s="5">
        <v>19779</v>
      </c>
      <c r="BJ36" s="5">
        <v>24711</v>
      </c>
      <c r="BL36" s="44">
        <f t="shared" si="15"/>
        <v>249310019</v>
      </c>
      <c r="BM36" s="44">
        <f t="shared" si="16"/>
        <v>0</v>
      </c>
      <c r="BN36" s="44">
        <f t="shared" si="17"/>
        <v>18092397</v>
      </c>
      <c r="BO36" s="44">
        <f t="shared" si="18"/>
        <v>0</v>
      </c>
      <c r="BP36" s="44">
        <f t="shared" si="19"/>
        <v>249310019</v>
      </c>
      <c r="BQ36" s="44">
        <f t="shared" si="20"/>
        <v>0</v>
      </c>
      <c r="BR36" s="44">
        <f t="shared" si="21"/>
        <v>18092397</v>
      </c>
      <c r="BS36" s="44">
        <f t="shared" si="22"/>
        <v>0</v>
      </c>
    </row>
    <row r="37" spans="1:71" ht="15.95" customHeight="1">
      <c r="A37" s="221" t="s">
        <v>62</v>
      </c>
      <c r="C37" s="222"/>
      <c r="D37" s="222"/>
      <c r="E37" s="334">
        <v>16</v>
      </c>
      <c r="F37" s="334"/>
      <c r="G37" s="350">
        <v>8121838145</v>
      </c>
      <c r="H37" s="23"/>
      <c r="I37" s="37">
        <v>8331323064</v>
      </c>
      <c r="J37" s="23"/>
      <c r="K37" s="350">
        <v>3966377255</v>
      </c>
      <c r="L37" s="23"/>
      <c r="M37" s="37">
        <v>4083432312</v>
      </c>
      <c r="S37" s="90">
        <v>8108741</v>
      </c>
      <c r="U37" s="5">
        <v>3487098</v>
      </c>
      <c r="W37" s="5">
        <v>3847855</v>
      </c>
      <c r="Y37" s="5">
        <v>3406523</v>
      </c>
      <c r="AA37" s="44">
        <f t="shared" si="0"/>
        <v>8113729404</v>
      </c>
      <c r="AB37" s="44">
        <f t="shared" si="1"/>
        <v>0</v>
      </c>
      <c r="AC37" s="44">
        <f t="shared" si="2"/>
        <v>8327835966</v>
      </c>
      <c r="AD37" s="44">
        <f t="shared" si="3"/>
        <v>0</v>
      </c>
      <c r="AE37" s="44">
        <f t="shared" si="4"/>
        <v>3962529400</v>
      </c>
      <c r="AF37" s="44">
        <f t="shared" si="5"/>
        <v>0</v>
      </c>
      <c r="AG37" s="44">
        <f t="shared" si="6"/>
        <v>4080025789</v>
      </c>
      <c r="AH37" s="44"/>
      <c r="AM37" s="90">
        <v>8108741</v>
      </c>
      <c r="AO37" s="5">
        <v>3487098</v>
      </c>
      <c r="AQ37" s="5">
        <v>3847855</v>
      </c>
      <c r="AS37" s="5">
        <v>3406523</v>
      </c>
      <c r="AU37" s="44">
        <f t="shared" si="7"/>
        <v>8113729404</v>
      </c>
      <c r="AV37" s="44">
        <f t="shared" si="8"/>
        <v>0</v>
      </c>
      <c r="AW37" s="44">
        <f t="shared" si="9"/>
        <v>8327835966</v>
      </c>
      <c r="AX37" s="44">
        <f t="shared" si="10"/>
        <v>0</v>
      </c>
      <c r="AY37" s="44">
        <f t="shared" si="11"/>
        <v>3962529400</v>
      </c>
      <c r="AZ37" s="44">
        <f t="shared" si="12"/>
        <v>0</v>
      </c>
      <c r="BA37" s="44">
        <f t="shared" si="13"/>
        <v>4080025789</v>
      </c>
      <c r="BB37" s="44">
        <f t="shared" si="14"/>
        <v>0</v>
      </c>
      <c r="BD37" s="90">
        <v>8108741</v>
      </c>
      <c r="BF37" s="5">
        <v>3487098</v>
      </c>
      <c r="BH37" s="5">
        <v>3847855</v>
      </c>
      <c r="BJ37" s="5">
        <v>3406523</v>
      </c>
      <c r="BL37" s="44">
        <f t="shared" si="15"/>
        <v>8113729404</v>
      </c>
      <c r="BM37" s="44">
        <f t="shared" si="16"/>
        <v>0</v>
      </c>
      <c r="BN37" s="44">
        <f t="shared" si="17"/>
        <v>8327835966</v>
      </c>
      <c r="BO37" s="44">
        <f t="shared" si="18"/>
        <v>0</v>
      </c>
      <c r="BP37" s="44">
        <f t="shared" si="19"/>
        <v>3962529400</v>
      </c>
      <c r="BQ37" s="44">
        <f t="shared" si="20"/>
        <v>0</v>
      </c>
      <c r="BR37" s="44">
        <f t="shared" si="21"/>
        <v>4080025789</v>
      </c>
      <c r="BS37" s="44">
        <f t="shared" si="22"/>
        <v>0</v>
      </c>
    </row>
    <row r="38" spans="1:71" ht="15.95" customHeight="1">
      <c r="A38" s="221" t="s">
        <v>65</v>
      </c>
      <c r="C38" s="222"/>
      <c r="D38" s="222"/>
      <c r="E38" s="334">
        <v>17</v>
      </c>
      <c r="F38" s="334"/>
      <c r="G38" s="350">
        <v>96621171</v>
      </c>
      <c r="H38" s="23"/>
      <c r="I38" s="37">
        <v>24245079</v>
      </c>
      <c r="J38" s="23"/>
      <c r="K38" s="350">
        <v>86186487</v>
      </c>
      <c r="L38" s="23"/>
      <c r="M38" s="37">
        <v>11937504</v>
      </c>
      <c r="S38" s="90">
        <v>23024</v>
      </c>
      <c r="U38" s="5">
        <v>15115</v>
      </c>
      <c r="W38" s="5">
        <v>10178</v>
      </c>
      <c r="Y38" s="5">
        <v>8904</v>
      </c>
      <c r="AA38" s="44">
        <f t="shared" si="0"/>
        <v>96598147</v>
      </c>
      <c r="AB38" s="44">
        <f t="shared" si="1"/>
        <v>0</v>
      </c>
      <c r="AC38" s="44">
        <f t="shared" si="2"/>
        <v>24229964</v>
      </c>
      <c r="AD38" s="44">
        <f t="shared" si="3"/>
        <v>0</v>
      </c>
      <c r="AE38" s="44">
        <f t="shared" si="4"/>
        <v>86176309</v>
      </c>
      <c r="AF38" s="44">
        <f t="shared" si="5"/>
        <v>0</v>
      </c>
      <c r="AG38" s="44">
        <f t="shared" si="6"/>
        <v>11928600</v>
      </c>
      <c r="AH38" s="44"/>
      <c r="AM38" s="90">
        <v>23024</v>
      </c>
      <c r="AO38" s="5">
        <v>15115</v>
      </c>
      <c r="AQ38" s="5">
        <v>10178</v>
      </c>
      <c r="AS38" s="5">
        <v>8904</v>
      </c>
      <c r="AU38" s="44">
        <f t="shared" si="7"/>
        <v>96598147</v>
      </c>
      <c r="AV38" s="44">
        <f t="shared" si="8"/>
        <v>0</v>
      </c>
      <c r="AW38" s="44">
        <f t="shared" si="9"/>
        <v>24229964</v>
      </c>
      <c r="AX38" s="44">
        <f t="shared" si="10"/>
        <v>0</v>
      </c>
      <c r="AY38" s="44">
        <f t="shared" si="11"/>
        <v>86176309</v>
      </c>
      <c r="AZ38" s="44">
        <f t="shared" si="12"/>
        <v>0</v>
      </c>
      <c r="BA38" s="44">
        <f t="shared" si="13"/>
        <v>11928600</v>
      </c>
      <c r="BB38" s="44">
        <f t="shared" si="14"/>
        <v>0</v>
      </c>
      <c r="BD38" s="90">
        <v>23024</v>
      </c>
      <c r="BF38" s="5">
        <v>15115</v>
      </c>
      <c r="BH38" s="5">
        <v>10178</v>
      </c>
      <c r="BJ38" s="5">
        <v>8904</v>
      </c>
      <c r="BL38" s="44">
        <f t="shared" si="15"/>
        <v>96598147</v>
      </c>
      <c r="BM38" s="44">
        <f t="shared" si="16"/>
        <v>0</v>
      </c>
      <c r="BN38" s="44">
        <f t="shared" si="17"/>
        <v>24229964</v>
      </c>
      <c r="BO38" s="44">
        <f t="shared" si="18"/>
        <v>0</v>
      </c>
      <c r="BP38" s="44">
        <f t="shared" si="19"/>
        <v>86176309</v>
      </c>
      <c r="BQ38" s="44">
        <f t="shared" si="20"/>
        <v>0</v>
      </c>
      <c r="BR38" s="44">
        <f t="shared" si="21"/>
        <v>11928600</v>
      </c>
      <c r="BS38" s="44">
        <f t="shared" si="22"/>
        <v>0</v>
      </c>
    </row>
    <row r="39" spans="1:71" ht="15.95" customHeight="1">
      <c r="A39" s="221" t="s">
        <v>111</v>
      </c>
      <c r="C39" s="222"/>
      <c r="D39" s="222"/>
      <c r="E39" s="334">
        <v>18</v>
      </c>
      <c r="F39" s="334"/>
      <c r="G39" s="350">
        <v>245719265</v>
      </c>
      <c r="H39" s="23"/>
      <c r="I39" s="37">
        <v>268512673</v>
      </c>
      <c r="J39" s="23"/>
      <c r="K39" s="350">
        <v>6558818</v>
      </c>
      <c r="L39" s="23"/>
      <c r="M39" s="37">
        <v>9418815</v>
      </c>
      <c r="S39" s="90">
        <v>274247</v>
      </c>
      <c r="U39" s="5">
        <v>291306</v>
      </c>
      <c r="W39" s="5">
        <v>10140</v>
      </c>
      <c r="Y39" s="5">
        <v>12279</v>
      </c>
      <c r="AA39" s="44">
        <f t="shared" si="0"/>
        <v>245445018</v>
      </c>
      <c r="AB39" s="44">
        <f t="shared" si="1"/>
        <v>0</v>
      </c>
      <c r="AC39" s="44">
        <f t="shared" si="2"/>
        <v>268221367</v>
      </c>
      <c r="AD39" s="44">
        <f t="shared" si="3"/>
        <v>0</v>
      </c>
      <c r="AE39" s="44">
        <f t="shared" si="4"/>
        <v>6548678</v>
      </c>
      <c r="AF39" s="44">
        <f t="shared" si="5"/>
        <v>0</v>
      </c>
      <c r="AG39" s="44">
        <f t="shared" si="6"/>
        <v>9406536</v>
      </c>
      <c r="AH39" s="44"/>
      <c r="AM39" s="90">
        <v>274247</v>
      </c>
      <c r="AO39" s="5">
        <v>291306</v>
      </c>
      <c r="AQ39" s="5">
        <v>10140</v>
      </c>
      <c r="AS39" s="5">
        <v>12279</v>
      </c>
      <c r="AU39" s="44">
        <f t="shared" si="7"/>
        <v>245445018</v>
      </c>
      <c r="AV39" s="44">
        <f t="shared" si="8"/>
        <v>0</v>
      </c>
      <c r="AW39" s="44">
        <f t="shared" si="9"/>
        <v>268221367</v>
      </c>
      <c r="AX39" s="44">
        <f t="shared" si="10"/>
        <v>0</v>
      </c>
      <c r="AY39" s="44">
        <f t="shared" si="11"/>
        <v>6548678</v>
      </c>
      <c r="AZ39" s="44">
        <f t="shared" si="12"/>
        <v>0</v>
      </c>
      <c r="BA39" s="44">
        <f t="shared" si="13"/>
        <v>9406536</v>
      </c>
      <c r="BB39" s="44">
        <f t="shared" si="14"/>
        <v>0</v>
      </c>
      <c r="BD39" s="90">
        <v>274247</v>
      </c>
      <c r="BF39" s="5">
        <v>291306</v>
      </c>
      <c r="BH39" s="5">
        <v>10140</v>
      </c>
      <c r="BJ39" s="5">
        <v>12279</v>
      </c>
      <c r="BL39" s="44">
        <f t="shared" si="15"/>
        <v>245445018</v>
      </c>
      <c r="BM39" s="44">
        <f t="shared" si="16"/>
        <v>0</v>
      </c>
      <c r="BN39" s="44">
        <f t="shared" si="17"/>
        <v>268221367</v>
      </c>
      <c r="BO39" s="44">
        <f t="shared" si="18"/>
        <v>0</v>
      </c>
      <c r="BP39" s="44">
        <f t="shared" si="19"/>
        <v>6548678</v>
      </c>
      <c r="BQ39" s="44">
        <f t="shared" si="20"/>
        <v>0</v>
      </c>
      <c r="BR39" s="44">
        <f t="shared" si="21"/>
        <v>9406536</v>
      </c>
      <c r="BS39" s="44">
        <f t="shared" si="22"/>
        <v>0</v>
      </c>
    </row>
    <row r="40" spans="1:71" ht="15.95" customHeight="1">
      <c r="A40" s="221" t="s">
        <v>17</v>
      </c>
      <c r="C40" s="222"/>
      <c r="D40" s="222"/>
      <c r="E40" s="81">
        <v>34.299999999999997</v>
      </c>
      <c r="F40" s="334"/>
      <c r="G40" s="350">
        <v>88000000</v>
      </c>
      <c r="H40" s="23"/>
      <c r="I40" s="37">
        <v>88000000</v>
      </c>
      <c r="J40" s="23"/>
      <c r="K40" s="350">
        <v>0</v>
      </c>
      <c r="L40" s="23"/>
      <c r="M40" s="37">
        <v>0</v>
      </c>
      <c r="S40" s="90">
        <v>88000</v>
      </c>
      <c r="U40" s="5">
        <v>88000</v>
      </c>
      <c r="W40" s="5">
        <v>0</v>
      </c>
      <c r="Y40" s="5">
        <v>0</v>
      </c>
      <c r="AA40" s="44">
        <f t="shared" si="0"/>
        <v>87912000</v>
      </c>
      <c r="AB40" s="44">
        <f t="shared" si="1"/>
        <v>0</v>
      </c>
      <c r="AC40" s="44">
        <f t="shared" si="2"/>
        <v>87912000</v>
      </c>
      <c r="AD40" s="44">
        <f t="shared" si="3"/>
        <v>0</v>
      </c>
      <c r="AE40" s="44">
        <f t="shared" si="4"/>
        <v>0</v>
      </c>
      <c r="AF40" s="44">
        <f t="shared" si="5"/>
        <v>0</v>
      </c>
      <c r="AG40" s="44">
        <f t="shared" si="6"/>
        <v>0</v>
      </c>
      <c r="AH40" s="44"/>
      <c r="AM40" s="90">
        <v>88000</v>
      </c>
      <c r="AO40" s="5">
        <v>88000</v>
      </c>
      <c r="AQ40" s="5">
        <v>0</v>
      </c>
      <c r="AS40" s="5">
        <v>0</v>
      </c>
      <c r="AU40" s="44">
        <f t="shared" si="7"/>
        <v>87912000</v>
      </c>
      <c r="AV40" s="44">
        <f t="shared" si="8"/>
        <v>0</v>
      </c>
      <c r="AW40" s="44">
        <f t="shared" si="9"/>
        <v>87912000</v>
      </c>
      <c r="AX40" s="44">
        <f t="shared" si="10"/>
        <v>0</v>
      </c>
      <c r="AY40" s="44">
        <f t="shared" si="11"/>
        <v>0</v>
      </c>
      <c r="AZ40" s="44">
        <f t="shared" si="12"/>
        <v>0</v>
      </c>
      <c r="BA40" s="44">
        <f t="shared" si="13"/>
        <v>0</v>
      </c>
      <c r="BB40" s="44">
        <f t="shared" si="14"/>
        <v>0</v>
      </c>
      <c r="BD40" s="90">
        <v>88000</v>
      </c>
      <c r="BF40" s="5">
        <v>88000</v>
      </c>
      <c r="BH40" s="5">
        <v>0</v>
      </c>
      <c r="BJ40" s="5">
        <v>0</v>
      </c>
      <c r="BL40" s="44">
        <f t="shared" si="15"/>
        <v>87912000</v>
      </c>
      <c r="BM40" s="44">
        <f t="shared" si="16"/>
        <v>0</v>
      </c>
      <c r="BN40" s="44">
        <f t="shared" si="17"/>
        <v>87912000</v>
      </c>
      <c r="BO40" s="44">
        <f t="shared" si="18"/>
        <v>0</v>
      </c>
      <c r="BP40" s="44">
        <f t="shared" si="19"/>
        <v>0</v>
      </c>
      <c r="BQ40" s="44">
        <f t="shared" si="20"/>
        <v>0</v>
      </c>
      <c r="BR40" s="44">
        <f t="shared" si="21"/>
        <v>0</v>
      </c>
      <c r="BS40" s="44">
        <f t="shared" si="22"/>
        <v>0</v>
      </c>
    </row>
    <row r="41" spans="1:71" ht="15.95" customHeight="1">
      <c r="A41" s="221" t="s">
        <v>18</v>
      </c>
      <c r="C41" s="222"/>
      <c r="D41" s="222"/>
      <c r="E41" s="334">
        <v>19</v>
      </c>
      <c r="F41" s="334"/>
      <c r="G41" s="350">
        <v>148567465</v>
      </c>
      <c r="H41" s="23"/>
      <c r="I41" s="37">
        <v>69554984</v>
      </c>
      <c r="J41" s="23"/>
      <c r="K41" s="350">
        <v>162717562</v>
      </c>
      <c r="L41" s="23"/>
      <c r="M41" s="37">
        <v>74601625</v>
      </c>
      <c r="S41" s="90">
        <v>33669</v>
      </c>
      <c r="U41" s="5">
        <v>20715</v>
      </c>
      <c r="W41" s="5">
        <v>32052</v>
      </c>
      <c r="Y41" s="5">
        <v>34551</v>
      </c>
      <c r="AA41" s="44">
        <f t="shared" si="0"/>
        <v>148533796</v>
      </c>
      <c r="AB41" s="44">
        <f t="shared" si="1"/>
        <v>0</v>
      </c>
      <c r="AC41" s="44">
        <f t="shared" si="2"/>
        <v>69534269</v>
      </c>
      <c r="AD41" s="44">
        <f t="shared" si="3"/>
        <v>0</v>
      </c>
      <c r="AE41" s="44">
        <f t="shared" si="4"/>
        <v>162685510</v>
      </c>
      <c r="AF41" s="44">
        <f t="shared" si="5"/>
        <v>0</v>
      </c>
      <c r="AG41" s="44">
        <f t="shared" si="6"/>
        <v>74567074</v>
      </c>
      <c r="AH41" s="44"/>
      <c r="AM41" s="90">
        <v>33669</v>
      </c>
      <c r="AO41" s="5">
        <v>20715</v>
      </c>
      <c r="AQ41" s="5">
        <v>32588</v>
      </c>
      <c r="AS41" s="5">
        <v>34551</v>
      </c>
      <c r="AU41" s="44">
        <f t="shared" si="7"/>
        <v>148533796</v>
      </c>
      <c r="AV41" s="44">
        <f t="shared" si="8"/>
        <v>0</v>
      </c>
      <c r="AW41" s="44">
        <f t="shared" si="9"/>
        <v>69534269</v>
      </c>
      <c r="AX41" s="44">
        <f t="shared" si="10"/>
        <v>0</v>
      </c>
      <c r="AY41" s="44">
        <f t="shared" si="11"/>
        <v>162684974</v>
      </c>
      <c r="AZ41" s="44">
        <f t="shared" si="12"/>
        <v>0</v>
      </c>
      <c r="BA41" s="44">
        <f t="shared" si="13"/>
        <v>74567074</v>
      </c>
      <c r="BB41" s="44">
        <f t="shared" si="14"/>
        <v>0</v>
      </c>
      <c r="BD41" s="90">
        <v>33669</v>
      </c>
      <c r="BF41" s="5">
        <v>20715</v>
      </c>
      <c r="BH41" s="5">
        <v>32588</v>
      </c>
      <c r="BJ41" s="5">
        <v>34551</v>
      </c>
      <c r="BL41" s="44">
        <f t="shared" si="15"/>
        <v>148533796</v>
      </c>
      <c r="BM41" s="44">
        <f t="shared" si="16"/>
        <v>0</v>
      </c>
      <c r="BN41" s="44">
        <f t="shared" si="17"/>
        <v>69534269</v>
      </c>
      <c r="BO41" s="44">
        <f t="shared" si="18"/>
        <v>0</v>
      </c>
      <c r="BP41" s="44">
        <f t="shared" si="19"/>
        <v>162684974</v>
      </c>
      <c r="BQ41" s="44">
        <f t="shared" si="20"/>
        <v>0</v>
      </c>
      <c r="BR41" s="44">
        <f t="shared" si="21"/>
        <v>74567074</v>
      </c>
      <c r="BS41" s="44">
        <f t="shared" si="22"/>
        <v>0</v>
      </c>
    </row>
    <row r="42" spans="1:71" ht="15.95" customHeight="1">
      <c r="A42" s="221" t="s">
        <v>19</v>
      </c>
      <c r="C42" s="222"/>
      <c r="D42" s="222"/>
      <c r="E42" s="334"/>
      <c r="F42" s="334"/>
      <c r="G42" s="350">
        <v>10503419</v>
      </c>
      <c r="H42" s="23"/>
      <c r="I42" s="37">
        <v>11693651</v>
      </c>
      <c r="J42" s="23"/>
      <c r="K42" s="350">
        <v>6362292</v>
      </c>
      <c r="L42" s="23"/>
      <c r="M42" s="37">
        <v>6772453</v>
      </c>
      <c r="S42" s="90">
        <v>60480</v>
      </c>
      <c r="U42" s="5">
        <v>20946</v>
      </c>
      <c r="W42" s="5">
        <v>55397</v>
      </c>
      <c r="Y42" s="5">
        <v>6155</v>
      </c>
      <c r="AA42" s="44">
        <f t="shared" si="0"/>
        <v>10442939</v>
      </c>
      <c r="AB42" s="44">
        <f t="shared" si="1"/>
        <v>0</v>
      </c>
      <c r="AC42" s="44">
        <f t="shared" si="2"/>
        <v>11672705</v>
      </c>
      <c r="AD42" s="44">
        <f t="shared" si="3"/>
        <v>0</v>
      </c>
      <c r="AE42" s="44">
        <f t="shared" si="4"/>
        <v>6306895</v>
      </c>
      <c r="AF42" s="44">
        <f t="shared" si="5"/>
        <v>0</v>
      </c>
      <c r="AG42" s="44">
        <f t="shared" si="6"/>
        <v>6766298</v>
      </c>
      <c r="AH42" s="44"/>
      <c r="AM42" s="90">
        <v>60480</v>
      </c>
      <c r="AO42" s="5">
        <v>20946</v>
      </c>
      <c r="AQ42" s="5">
        <v>55397</v>
      </c>
      <c r="AS42" s="5">
        <v>6155</v>
      </c>
      <c r="AU42" s="44">
        <f t="shared" si="7"/>
        <v>10442939</v>
      </c>
      <c r="AV42" s="44">
        <f t="shared" si="8"/>
        <v>0</v>
      </c>
      <c r="AW42" s="44">
        <f t="shared" si="9"/>
        <v>11672705</v>
      </c>
      <c r="AX42" s="44">
        <f t="shared" si="10"/>
        <v>0</v>
      </c>
      <c r="AY42" s="44">
        <f t="shared" si="11"/>
        <v>6306895</v>
      </c>
      <c r="AZ42" s="44">
        <f t="shared" si="12"/>
        <v>0</v>
      </c>
      <c r="BA42" s="44">
        <f t="shared" si="13"/>
        <v>6766298</v>
      </c>
      <c r="BB42" s="44">
        <f t="shared" si="14"/>
        <v>0</v>
      </c>
      <c r="BD42" s="90">
        <v>60480</v>
      </c>
      <c r="BF42" s="5">
        <v>20946</v>
      </c>
      <c r="BH42" s="5">
        <v>55397</v>
      </c>
      <c r="BJ42" s="5">
        <v>6155</v>
      </c>
      <c r="BL42" s="44">
        <f t="shared" si="15"/>
        <v>10442939</v>
      </c>
      <c r="BM42" s="44">
        <f t="shared" si="16"/>
        <v>0</v>
      </c>
      <c r="BN42" s="44">
        <f t="shared" si="17"/>
        <v>11672705</v>
      </c>
      <c r="BO42" s="44">
        <f t="shared" si="18"/>
        <v>0</v>
      </c>
      <c r="BP42" s="44">
        <f t="shared" si="19"/>
        <v>6306895</v>
      </c>
      <c r="BQ42" s="44">
        <f t="shared" si="20"/>
        <v>0</v>
      </c>
      <c r="BR42" s="44">
        <f t="shared" si="21"/>
        <v>6766298</v>
      </c>
      <c r="BS42" s="44">
        <f t="shared" si="22"/>
        <v>0</v>
      </c>
    </row>
    <row r="43" spans="1:71" ht="6" customHeight="1">
      <c r="A43" s="221"/>
      <c r="C43" s="222"/>
      <c r="D43" s="222"/>
      <c r="E43" s="334"/>
      <c r="F43" s="334"/>
      <c r="G43" s="353"/>
      <c r="H43" s="23"/>
      <c r="I43" s="224"/>
      <c r="J43" s="23"/>
      <c r="K43" s="353"/>
      <c r="L43" s="23"/>
      <c r="M43" s="224"/>
      <c r="AA43" s="44">
        <f t="shared" si="0"/>
        <v>0</v>
      </c>
      <c r="AB43" s="44">
        <f t="shared" si="1"/>
        <v>0</v>
      </c>
      <c r="AC43" s="44">
        <f t="shared" si="2"/>
        <v>0</v>
      </c>
      <c r="AD43" s="44">
        <f t="shared" si="3"/>
        <v>0</v>
      </c>
      <c r="AE43" s="44">
        <f t="shared" si="4"/>
        <v>0</v>
      </c>
      <c r="AF43" s="44">
        <f t="shared" si="5"/>
        <v>0</v>
      </c>
      <c r="AG43" s="44">
        <f t="shared" si="6"/>
        <v>0</v>
      </c>
      <c r="AH43" s="44"/>
      <c r="AU43" s="44">
        <f t="shared" si="7"/>
        <v>0</v>
      </c>
      <c r="AV43" s="44">
        <f t="shared" si="8"/>
        <v>0</v>
      </c>
      <c r="AW43" s="44">
        <f t="shared" si="9"/>
        <v>0</v>
      </c>
      <c r="AX43" s="44">
        <f t="shared" si="10"/>
        <v>0</v>
      </c>
      <c r="AY43" s="44">
        <f t="shared" si="11"/>
        <v>0</v>
      </c>
      <c r="AZ43" s="44">
        <f t="shared" si="12"/>
        <v>0</v>
      </c>
      <c r="BA43" s="44">
        <f t="shared" si="13"/>
        <v>0</v>
      </c>
      <c r="BB43" s="44">
        <f t="shared" si="14"/>
        <v>0</v>
      </c>
      <c r="BL43" s="44">
        <f t="shared" si="15"/>
        <v>0</v>
      </c>
      <c r="BM43" s="44">
        <f t="shared" si="16"/>
        <v>0</v>
      </c>
      <c r="BN43" s="44">
        <f t="shared" si="17"/>
        <v>0</v>
      </c>
      <c r="BO43" s="44">
        <f t="shared" si="18"/>
        <v>0</v>
      </c>
      <c r="BP43" s="44">
        <f t="shared" si="19"/>
        <v>0</v>
      </c>
      <c r="BQ43" s="44">
        <f t="shared" si="20"/>
        <v>0</v>
      </c>
      <c r="BR43" s="44">
        <f t="shared" si="21"/>
        <v>0</v>
      </c>
      <c r="BS43" s="44">
        <f t="shared" si="22"/>
        <v>0</v>
      </c>
    </row>
    <row r="44" spans="1:71" ht="15.95" customHeight="1">
      <c r="A44" s="225" t="s">
        <v>20</v>
      </c>
      <c r="C44" s="222"/>
      <c r="D44" s="222"/>
      <c r="E44" s="334"/>
      <c r="F44" s="334"/>
      <c r="G44" s="351">
        <f>SUM(G29:G42)</f>
        <v>11080703184</v>
      </c>
      <c r="H44" s="23"/>
      <c r="I44" s="35">
        <f>SUM(I29:I42)</f>
        <v>9731763311</v>
      </c>
      <c r="J44" s="23"/>
      <c r="K44" s="351">
        <f>SUM(K29:L42)</f>
        <v>10754882945</v>
      </c>
      <c r="L44" s="23"/>
      <c r="M44" s="35">
        <f>SUM(M29:M42)</f>
        <v>9320088022</v>
      </c>
      <c r="S44" s="90">
        <v>9425834</v>
      </c>
      <c r="U44" s="5">
        <v>4952510</v>
      </c>
      <c r="W44" s="5">
        <v>9011820</v>
      </c>
      <c r="Y44" s="5">
        <v>5547672</v>
      </c>
      <c r="AA44" s="44">
        <f t="shared" si="0"/>
        <v>11071277350</v>
      </c>
      <c r="AB44" s="44">
        <f t="shared" si="1"/>
        <v>0</v>
      </c>
      <c r="AC44" s="44">
        <f t="shared" si="2"/>
        <v>9726810801</v>
      </c>
      <c r="AD44" s="44">
        <f t="shared" si="3"/>
        <v>0</v>
      </c>
      <c r="AE44" s="44">
        <f t="shared" si="4"/>
        <v>10745871125</v>
      </c>
      <c r="AF44" s="44">
        <f t="shared" si="5"/>
        <v>0</v>
      </c>
      <c r="AG44" s="44">
        <f t="shared" si="6"/>
        <v>9314540350</v>
      </c>
      <c r="AH44" s="44"/>
      <c r="AM44" s="90">
        <v>9425834</v>
      </c>
      <c r="AO44" s="5">
        <v>4952510</v>
      </c>
      <c r="AQ44" s="5">
        <v>9012356</v>
      </c>
      <c r="AS44" s="5">
        <v>5547672</v>
      </c>
      <c r="AU44" s="44">
        <f t="shared" si="7"/>
        <v>11071277350</v>
      </c>
      <c r="AV44" s="44">
        <f t="shared" si="8"/>
        <v>0</v>
      </c>
      <c r="AW44" s="44">
        <f t="shared" si="9"/>
        <v>9726810801</v>
      </c>
      <c r="AX44" s="44">
        <f t="shared" si="10"/>
        <v>0</v>
      </c>
      <c r="AY44" s="44">
        <f t="shared" si="11"/>
        <v>10745870589</v>
      </c>
      <c r="AZ44" s="44">
        <f t="shared" si="12"/>
        <v>0</v>
      </c>
      <c r="BA44" s="44">
        <f t="shared" si="13"/>
        <v>9314540350</v>
      </c>
      <c r="BB44" s="44">
        <f t="shared" si="14"/>
        <v>0</v>
      </c>
      <c r="BD44" s="90">
        <v>9425834</v>
      </c>
      <c r="BF44" s="5">
        <v>4952510</v>
      </c>
      <c r="BH44" s="5">
        <v>9012356</v>
      </c>
      <c r="BJ44" s="5">
        <v>5547672</v>
      </c>
      <c r="BL44" s="44">
        <f t="shared" si="15"/>
        <v>11071277350</v>
      </c>
      <c r="BM44" s="44">
        <f t="shared" si="16"/>
        <v>0</v>
      </c>
      <c r="BN44" s="44">
        <f t="shared" si="17"/>
        <v>9726810801</v>
      </c>
      <c r="BO44" s="44">
        <f t="shared" si="18"/>
        <v>0</v>
      </c>
      <c r="BP44" s="44">
        <f t="shared" si="19"/>
        <v>10745870589</v>
      </c>
      <c r="BQ44" s="44">
        <f t="shared" si="20"/>
        <v>0</v>
      </c>
      <c r="BR44" s="44">
        <f t="shared" si="21"/>
        <v>9314540350</v>
      </c>
      <c r="BS44" s="44">
        <f t="shared" si="22"/>
        <v>0</v>
      </c>
    </row>
    <row r="45" spans="1:71" ht="6" customHeight="1">
      <c r="G45" s="347"/>
      <c r="H45" s="3"/>
      <c r="I45" s="79"/>
      <c r="J45" s="3"/>
      <c r="K45" s="347"/>
      <c r="L45" s="3"/>
      <c r="M45" s="79"/>
      <c r="AA45" s="44">
        <f t="shared" si="0"/>
        <v>0</v>
      </c>
      <c r="AB45" s="44">
        <f t="shared" si="1"/>
        <v>0</v>
      </c>
      <c r="AC45" s="44">
        <f t="shared" si="2"/>
        <v>0</v>
      </c>
      <c r="AD45" s="44">
        <f t="shared" si="3"/>
        <v>0</v>
      </c>
      <c r="AE45" s="44">
        <f t="shared" si="4"/>
        <v>0</v>
      </c>
      <c r="AF45" s="44">
        <f t="shared" si="5"/>
        <v>0</v>
      </c>
      <c r="AG45" s="44">
        <f t="shared" si="6"/>
        <v>0</v>
      </c>
      <c r="AH45" s="44"/>
      <c r="AU45" s="44">
        <f t="shared" si="7"/>
        <v>0</v>
      </c>
      <c r="AV45" s="44">
        <f t="shared" si="8"/>
        <v>0</v>
      </c>
      <c r="AW45" s="44">
        <f t="shared" si="9"/>
        <v>0</v>
      </c>
      <c r="AX45" s="44">
        <f t="shared" si="10"/>
        <v>0</v>
      </c>
      <c r="AY45" s="44">
        <f t="shared" si="11"/>
        <v>0</v>
      </c>
      <c r="AZ45" s="44">
        <f t="shared" si="12"/>
        <v>0</v>
      </c>
      <c r="BA45" s="44">
        <f t="shared" si="13"/>
        <v>0</v>
      </c>
      <c r="BB45" s="44">
        <f t="shared" si="14"/>
        <v>0</v>
      </c>
      <c r="BL45" s="44">
        <f t="shared" si="15"/>
        <v>0</v>
      </c>
      <c r="BM45" s="44">
        <f t="shared" si="16"/>
        <v>0</v>
      </c>
      <c r="BN45" s="44">
        <f t="shared" si="17"/>
        <v>0</v>
      </c>
      <c r="BO45" s="44">
        <f t="shared" si="18"/>
        <v>0</v>
      </c>
      <c r="BP45" s="44">
        <f t="shared" si="19"/>
        <v>0</v>
      </c>
      <c r="BQ45" s="44">
        <f t="shared" si="20"/>
        <v>0</v>
      </c>
      <c r="BR45" s="44">
        <f t="shared" si="21"/>
        <v>0</v>
      </c>
      <c r="BS45" s="44">
        <f t="shared" si="22"/>
        <v>0</v>
      </c>
    </row>
    <row r="46" spans="1:71" ht="15.95" customHeight="1" thickBot="1">
      <c r="A46" s="225" t="s">
        <v>21</v>
      </c>
      <c r="B46" s="221"/>
      <c r="C46" s="222"/>
      <c r="D46" s="222"/>
      <c r="E46" s="334"/>
      <c r="F46" s="334"/>
      <c r="G46" s="354">
        <f>G25+G44</f>
        <v>14524823200</v>
      </c>
      <c r="H46" s="3"/>
      <c r="I46" s="39">
        <f>I25+I44</f>
        <v>13676965835</v>
      </c>
      <c r="J46" s="3"/>
      <c r="K46" s="354">
        <f>K25+K44</f>
        <v>13443795007</v>
      </c>
      <c r="L46" s="23"/>
      <c r="M46" s="39">
        <f>M25+M44</f>
        <v>12502283587</v>
      </c>
      <c r="S46" s="90">
        <v>12420190</v>
      </c>
      <c r="U46" s="5">
        <v>9284802</v>
      </c>
      <c r="W46" s="5">
        <v>11327324</v>
      </c>
      <c r="Y46" s="5">
        <v>9360311</v>
      </c>
      <c r="AA46" s="44">
        <f t="shared" si="0"/>
        <v>14512403010</v>
      </c>
      <c r="AB46" s="44">
        <f t="shared" si="1"/>
        <v>0</v>
      </c>
      <c r="AC46" s="44">
        <f t="shared" si="2"/>
        <v>13667681033</v>
      </c>
      <c r="AD46" s="44">
        <f t="shared" si="3"/>
        <v>0</v>
      </c>
      <c r="AE46" s="44">
        <f t="shared" si="4"/>
        <v>13432467683</v>
      </c>
      <c r="AF46" s="44">
        <f t="shared" si="5"/>
        <v>0</v>
      </c>
      <c r="AG46" s="44">
        <f t="shared" si="6"/>
        <v>12492923276</v>
      </c>
      <c r="AH46" s="44"/>
      <c r="AM46" s="90">
        <v>12420190</v>
      </c>
      <c r="AO46" s="5">
        <v>9284802</v>
      </c>
      <c r="AQ46" s="5">
        <v>11327860</v>
      </c>
      <c r="AS46" s="5">
        <v>9360311</v>
      </c>
      <c r="AU46" s="44">
        <f t="shared" si="7"/>
        <v>14512403010</v>
      </c>
      <c r="AV46" s="44">
        <f t="shared" si="8"/>
        <v>0</v>
      </c>
      <c r="AW46" s="44">
        <f t="shared" si="9"/>
        <v>13667681033</v>
      </c>
      <c r="AX46" s="44">
        <f t="shared" si="10"/>
        <v>0</v>
      </c>
      <c r="AY46" s="44">
        <f t="shared" si="11"/>
        <v>13432467147</v>
      </c>
      <c r="AZ46" s="44">
        <f t="shared" si="12"/>
        <v>0</v>
      </c>
      <c r="BA46" s="44">
        <f t="shared" si="13"/>
        <v>12492923276</v>
      </c>
      <c r="BB46" s="44">
        <f t="shared" si="14"/>
        <v>0</v>
      </c>
      <c r="BD46" s="90">
        <v>12420190</v>
      </c>
      <c r="BF46" s="5">
        <v>9284802</v>
      </c>
      <c r="BH46" s="5">
        <v>11327860</v>
      </c>
      <c r="BJ46" s="5">
        <v>9360311</v>
      </c>
      <c r="BL46" s="44">
        <f t="shared" si="15"/>
        <v>14512403010</v>
      </c>
      <c r="BM46" s="44">
        <f t="shared" si="16"/>
        <v>0</v>
      </c>
      <c r="BN46" s="44">
        <f t="shared" si="17"/>
        <v>13667681033</v>
      </c>
      <c r="BO46" s="44">
        <f t="shared" si="18"/>
        <v>0</v>
      </c>
      <c r="BP46" s="44">
        <f t="shared" si="19"/>
        <v>13432467147</v>
      </c>
      <c r="BQ46" s="44">
        <f t="shared" si="20"/>
        <v>0</v>
      </c>
      <c r="BR46" s="44">
        <f t="shared" si="21"/>
        <v>12492923276</v>
      </c>
      <c r="BS46" s="44">
        <f t="shared" si="22"/>
        <v>0</v>
      </c>
    </row>
    <row r="47" spans="1:71" ht="15.95" customHeight="1" thickTop="1">
      <c r="A47" s="225"/>
      <c r="B47" s="221"/>
      <c r="C47" s="222"/>
      <c r="D47" s="222"/>
      <c r="E47" s="412"/>
      <c r="F47" s="412"/>
      <c r="G47" s="37"/>
      <c r="H47" s="3"/>
      <c r="I47" s="37"/>
      <c r="J47" s="3"/>
      <c r="K47" s="37"/>
      <c r="L47" s="23"/>
      <c r="M47" s="37"/>
      <c r="AA47" s="44"/>
      <c r="AB47" s="44"/>
      <c r="AC47" s="44"/>
      <c r="AD47" s="44"/>
      <c r="AE47" s="44"/>
      <c r="AF47" s="44"/>
      <c r="AG47" s="44"/>
      <c r="AH47" s="44"/>
      <c r="AU47" s="44"/>
      <c r="AV47" s="44"/>
      <c r="AW47" s="44"/>
      <c r="AX47" s="44"/>
      <c r="AY47" s="44"/>
      <c r="AZ47" s="44"/>
      <c r="BA47" s="44"/>
      <c r="BB47" s="44"/>
      <c r="BL47" s="44"/>
      <c r="BM47" s="44"/>
      <c r="BN47" s="44"/>
      <c r="BO47" s="44"/>
      <c r="BP47" s="44"/>
      <c r="BQ47" s="44"/>
      <c r="BR47" s="44"/>
      <c r="BS47" s="44"/>
    </row>
    <row r="48" spans="1:71" ht="15.95" customHeight="1">
      <c r="A48" s="225"/>
      <c r="B48" s="221"/>
      <c r="C48" s="222"/>
      <c r="D48" s="222"/>
      <c r="E48" s="412"/>
      <c r="F48" s="412"/>
      <c r="G48" s="37"/>
      <c r="H48" s="3"/>
      <c r="I48" s="37"/>
      <c r="J48" s="3"/>
      <c r="K48" s="37"/>
      <c r="L48" s="23"/>
      <c r="M48" s="37"/>
      <c r="AA48" s="44"/>
      <c r="AB48" s="44"/>
      <c r="AC48" s="44"/>
      <c r="AD48" s="44"/>
      <c r="AE48" s="44"/>
      <c r="AF48" s="44"/>
      <c r="AG48" s="44"/>
      <c r="AH48" s="44"/>
      <c r="AU48" s="44"/>
      <c r="AV48" s="44"/>
      <c r="AW48" s="44"/>
      <c r="AX48" s="44"/>
      <c r="AY48" s="44"/>
      <c r="AZ48" s="44"/>
      <c r="BA48" s="44"/>
      <c r="BB48" s="44"/>
      <c r="BL48" s="44"/>
      <c r="BM48" s="44"/>
      <c r="BN48" s="44"/>
      <c r="BO48" s="44"/>
      <c r="BP48" s="44"/>
      <c r="BQ48" s="44"/>
      <c r="BR48" s="44"/>
      <c r="BS48" s="44"/>
    </row>
    <row r="49" spans="1:71" ht="15.75" customHeight="1">
      <c r="A49" s="225"/>
      <c r="B49" s="221"/>
      <c r="C49" s="222"/>
      <c r="D49" s="222"/>
      <c r="E49" s="412"/>
      <c r="F49" s="412"/>
      <c r="G49" s="37"/>
      <c r="H49" s="3"/>
      <c r="I49" s="37"/>
      <c r="J49" s="3"/>
      <c r="K49" s="37"/>
      <c r="L49" s="23"/>
      <c r="M49" s="37"/>
      <c r="AA49" s="44"/>
      <c r="AB49" s="44"/>
      <c r="AC49" s="44"/>
      <c r="AD49" s="44"/>
      <c r="AE49" s="44"/>
      <c r="AF49" s="44"/>
      <c r="AG49" s="44"/>
      <c r="AH49" s="44"/>
      <c r="AU49" s="44"/>
      <c r="AV49" s="44"/>
      <c r="AW49" s="44"/>
      <c r="AX49" s="44"/>
      <c r="AY49" s="44"/>
      <c r="AZ49" s="44"/>
      <c r="BA49" s="44"/>
      <c r="BB49" s="44"/>
      <c r="BL49" s="44"/>
      <c r="BM49" s="44"/>
      <c r="BN49" s="44"/>
      <c r="BO49" s="44"/>
      <c r="BP49" s="44"/>
      <c r="BQ49" s="44"/>
      <c r="BR49" s="44"/>
      <c r="BS49" s="44"/>
    </row>
    <row r="50" spans="1:71" ht="16.5" customHeight="1">
      <c r="A50" s="225"/>
      <c r="B50" s="221"/>
      <c r="C50" s="222"/>
      <c r="D50" s="222"/>
      <c r="E50" s="334"/>
      <c r="F50" s="334"/>
      <c r="G50" s="37"/>
      <c r="H50" s="3"/>
      <c r="I50" s="37"/>
      <c r="J50" s="3"/>
      <c r="K50" s="37"/>
      <c r="L50" s="23"/>
      <c r="M50" s="37"/>
      <c r="AA50" s="44"/>
      <c r="AB50" s="44"/>
      <c r="AC50" s="44"/>
      <c r="AD50" s="44"/>
      <c r="AE50" s="44"/>
      <c r="AF50" s="44"/>
      <c r="AG50" s="44"/>
      <c r="AH50" s="44"/>
      <c r="AU50" s="44"/>
      <c r="AV50" s="44"/>
      <c r="AW50" s="44"/>
      <c r="AX50" s="44"/>
      <c r="AY50" s="44"/>
      <c r="AZ50" s="44"/>
      <c r="BA50" s="44"/>
      <c r="BB50" s="44"/>
      <c r="BL50" s="44"/>
      <c r="BM50" s="44"/>
      <c r="BN50" s="44"/>
      <c r="BO50" s="44"/>
      <c r="BP50" s="44"/>
      <c r="BQ50" s="44"/>
      <c r="BR50" s="44"/>
      <c r="BS50" s="44"/>
    </row>
    <row r="51" spans="1:71" ht="14.45" customHeight="1">
      <c r="A51" s="225"/>
      <c r="B51" s="221"/>
      <c r="C51" s="222"/>
      <c r="D51" s="222"/>
      <c r="E51" s="334"/>
      <c r="F51" s="334"/>
      <c r="G51" s="37"/>
      <c r="H51" s="3"/>
      <c r="I51" s="37"/>
      <c r="J51" s="23"/>
      <c r="K51" s="37"/>
      <c r="L51" s="3"/>
      <c r="M51" s="37"/>
      <c r="AA51" s="44"/>
      <c r="AB51" s="44"/>
      <c r="AC51" s="44"/>
      <c r="AD51" s="44"/>
      <c r="AE51" s="44"/>
      <c r="AF51" s="44"/>
      <c r="AG51" s="44"/>
      <c r="AH51" s="44"/>
      <c r="AU51" s="44"/>
      <c r="AV51" s="44"/>
      <c r="AW51" s="44"/>
      <c r="AX51" s="44"/>
      <c r="AY51" s="44"/>
      <c r="AZ51" s="44"/>
      <c r="BA51" s="44"/>
      <c r="BB51" s="44"/>
      <c r="BL51" s="44"/>
      <c r="BM51" s="44"/>
      <c r="BN51" s="44"/>
      <c r="BO51" s="44"/>
      <c r="BP51" s="44"/>
      <c r="BQ51" s="44"/>
      <c r="BR51" s="44"/>
      <c r="BS51" s="44"/>
    </row>
    <row r="52" spans="1:71" ht="16.5" customHeight="1">
      <c r="A52" s="425" t="s">
        <v>22</v>
      </c>
      <c r="B52" s="425"/>
      <c r="C52" s="425"/>
      <c r="D52" s="425"/>
      <c r="E52" s="425"/>
      <c r="F52" s="425"/>
      <c r="G52" s="425"/>
      <c r="H52" s="425"/>
      <c r="I52" s="425"/>
      <c r="J52" s="425"/>
      <c r="K52" s="425"/>
      <c r="L52" s="425"/>
      <c r="M52" s="425"/>
      <c r="AU52" s="44">
        <f t="shared" ref="AU52:BA52" si="23">G52-AM52</f>
        <v>0</v>
      </c>
      <c r="AV52" s="44">
        <f t="shared" si="23"/>
        <v>0</v>
      </c>
      <c r="AW52" s="44">
        <f t="shared" si="23"/>
        <v>0</v>
      </c>
      <c r="AX52" s="44">
        <f t="shared" si="23"/>
        <v>0</v>
      </c>
      <c r="AY52" s="44">
        <f t="shared" si="23"/>
        <v>0</v>
      </c>
      <c r="AZ52" s="44">
        <f t="shared" si="23"/>
        <v>0</v>
      </c>
      <c r="BA52" s="44">
        <f t="shared" si="23"/>
        <v>0</v>
      </c>
      <c r="BB52" s="44">
        <f t="shared" si="14"/>
        <v>0</v>
      </c>
    </row>
    <row r="53" spans="1:71" ht="15" customHeight="1">
      <c r="AU53" s="44"/>
      <c r="AV53" s="44"/>
      <c r="AW53" s="44"/>
      <c r="AX53" s="44"/>
      <c r="AY53" s="44"/>
      <c r="AZ53" s="44"/>
      <c r="BA53" s="44"/>
      <c r="BB53" s="44"/>
    </row>
    <row r="54" spans="1:71" ht="21.95" customHeight="1">
      <c r="A54" s="420" t="s">
        <v>314</v>
      </c>
      <c r="B54" s="421"/>
      <c r="C54" s="421"/>
      <c r="D54" s="421"/>
      <c r="E54" s="421"/>
      <c r="F54" s="421"/>
      <c r="G54" s="421"/>
      <c r="H54" s="421"/>
      <c r="I54" s="421"/>
      <c r="J54" s="421"/>
      <c r="K54" s="421"/>
      <c r="L54" s="421"/>
      <c r="M54" s="421"/>
      <c r="AU54" s="44">
        <f t="shared" si="7"/>
        <v>0</v>
      </c>
      <c r="AV54" s="44">
        <f t="shared" si="8"/>
        <v>0</v>
      </c>
      <c r="AW54" s="44">
        <f t="shared" si="9"/>
        <v>0</v>
      </c>
      <c r="AX54" s="44">
        <f t="shared" si="10"/>
        <v>0</v>
      </c>
      <c r="AY54" s="44">
        <f t="shared" si="11"/>
        <v>0</v>
      </c>
      <c r="AZ54" s="44">
        <f t="shared" si="12"/>
        <v>0</v>
      </c>
      <c r="BA54" s="44">
        <f t="shared" si="13"/>
        <v>0</v>
      </c>
      <c r="BB54" s="44">
        <f t="shared" si="14"/>
        <v>0</v>
      </c>
    </row>
    <row r="55" spans="1:71" ht="15" customHeight="1">
      <c r="A55" s="1" t="str">
        <f>A1</f>
        <v>Grande Asset Hotels and Property Public Company Limited</v>
      </c>
      <c r="B55" s="2"/>
      <c r="C55" s="2"/>
      <c r="D55" s="2"/>
      <c r="E55" s="2"/>
      <c r="F55" s="2"/>
      <c r="G55" s="79"/>
      <c r="H55" s="4"/>
      <c r="I55" s="45"/>
      <c r="J55" s="4"/>
      <c r="K55" s="45"/>
      <c r="L55" s="4"/>
      <c r="M55" s="45"/>
      <c r="AU55" s="44">
        <f t="shared" si="7"/>
        <v>0</v>
      </c>
      <c r="AV55" s="44">
        <f t="shared" si="8"/>
        <v>0</v>
      </c>
      <c r="AW55" s="44">
        <f t="shared" si="9"/>
        <v>0</v>
      </c>
      <c r="AX55" s="44">
        <f t="shared" si="10"/>
        <v>0</v>
      </c>
      <c r="AY55" s="44">
        <f t="shared" si="11"/>
        <v>0</v>
      </c>
      <c r="AZ55" s="44">
        <f t="shared" si="12"/>
        <v>0</v>
      </c>
      <c r="BA55" s="44">
        <f t="shared" si="13"/>
        <v>0</v>
      </c>
      <c r="BB55" s="44">
        <f t="shared" si="14"/>
        <v>0</v>
      </c>
    </row>
    <row r="56" spans="1:71" ht="15" customHeight="1">
      <c r="A56" s="6" t="s">
        <v>23</v>
      </c>
      <c r="B56" s="2"/>
      <c r="C56" s="2"/>
      <c r="D56" s="2"/>
      <c r="E56" s="2"/>
      <c r="F56" s="2"/>
      <c r="G56" s="79"/>
      <c r="H56" s="4"/>
      <c r="I56" s="45"/>
      <c r="J56" s="4"/>
      <c r="K56" s="45"/>
      <c r="L56" s="4"/>
      <c r="M56" s="45"/>
      <c r="AU56" s="44">
        <f t="shared" si="7"/>
        <v>0</v>
      </c>
      <c r="AV56" s="44">
        <f t="shared" si="8"/>
        <v>0</v>
      </c>
      <c r="AW56" s="44">
        <f t="shared" si="9"/>
        <v>0</v>
      </c>
      <c r="AX56" s="44">
        <f t="shared" si="10"/>
        <v>0</v>
      </c>
      <c r="AY56" s="44">
        <f t="shared" si="11"/>
        <v>0</v>
      </c>
      <c r="AZ56" s="44">
        <f t="shared" si="12"/>
        <v>0</v>
      </c>
      <c r="BA56" s="44">
        <f t="shared" si="13"/>
        <v>0</v>
      </c>
      <c r="BB56" s="44">
        <f t="shared" si="14"/>
        <v>0</v>
      </c>
    </row>
    <row r="57" spans="1:71" ht="15" customHeight="1">
      <c r="A57" s="25" t="str">
        <f>A3</f>
        <v>As at 31 December 2019</v>
      </c>
      <c r="B57" s="7"/>
      <c r="C57" s="7"/>
      <c r="D57" s="7"/>
      <c r="E57" s="7"/>
      <c r="F57" s="7"/>
      <c r="G57" s="35"/>
      <c r="H57" s="8"/>
      <c r="I57" s="46"/>
      <c r="J57" s="8"/>
      <c r="K57" s="46"/>
      <c r="L57" s="8"/>
      <c r="M57" s="46"/>
      <c r="AU57" s="44">
        <f t="shared" si="7"/>
        <v>0</v>
      </c>
      <c r="AV57" s="44">
        <f t="shared" si="8"/>
        <v>0</v>
      </c>
      <c r="AW57" s="44">
        <f t="shared" si="9"/>
        <v>0</v>
      </c>
      <c r="AX57" s="44">
        <f t="shared" si="10"/>
        <v>0</v>
      </c>
      <c r="AY57" s="44">
        <f t="shared" si="11"/>
        <v>0</v>
      </c>
      <c r="AZ57" s="44">
        <f t="shared" si="12"/>
        <v>0</v>
      </c>
      <c r="BA57" s="44">
        <f t="shared" si="13"/>
        <v>0</v>
      </c>
      <c r="BB57" s="44">
        <f t="shared" si="14"/>
        <v>0</v>
      </c>
    </row>
    <row r="58" spans="1:71" ht="15.95" customHeight="1">
      <c r="A58" s="26"/>
      <c r="B58" s="27"/>
      <c r="C58" s="27"/>
      <c r="D58" s="27"/>
      <c r="E58" s="27"/>
      <c r="F58" s="27"/>
      <c r="G58" s="37"/>
      <c r="H58" s="28"/>
      <c r="I58" s="47"/>
      <c r="J58" s="28"/>
      <c r="K58" s="47"/>
      <c r="L58" s="28"/>
      <c r="M58" s="47"/>
      <c r="AU58" s="44">
        <f t="shared" si="7"/>
        <v>0</v>
      </c>
      <c r="AV58" s="44">
        <f t="shared" si="8"/>
        <v>0</v>
      </c>
      <c r="AW58" s="44">
        <f t="shared" si="9"/>
        <v>0</v>
      </c>
      <c r="AX58" s="44">
        <f t="shared" si="10"/>
        <v>0</v>
      </c>
      <c r="AY58" s="44">
        <f t="shared" si="11"/>
        <v>0</v>
      </c>
      <c r="AZ58" s="44">
        <f t="shared" si="12"/>
        <v>0</v>
      </c>
      <c r="BA58" s="44">
        <f t="shared" si="13"/>
        <v>0</v>
      </c>
      <c r="BB58" s="44">
        <f t="shared" si="14"/>
        <v>0</v>
      </c>
    </row>
    <row r="59" spans="1:71" ht="15.95" customHeight="1">
      <c r="C59" s="9"/>
      <c r="D59" s="9"/>
      <c r="G59" s="79"/>
      <c r="K59" s="79"/>
      <c r="M59" s="79"/>
      <c r="AU59" s="44"/>
      <c r="AV59" s="44"/>
      <c r="AW59" s="44"/>
      <c r="AX59" s="44"/>
      <c r="AY59" s="44"/>
      <c r="AZ59" s="44"/>
      <c r="BA59" s="44"/>
      <c r="BB59" s="44"/>
    </row>
    <row r="60" spans="1:71" ht="15.95" customHeight="1">
      <c r="C60" s="9"/>
      <c r="D60" s="9"/>
      <c r="G60" s="422" t="s">
        <v>1</v>
      </c>
      <c r="H60" s="422"/>
      <c r="I60" s="422"/>
      <c r="J60" s="11"/>
      <c r="K60" s="422" t="s">
        <v>2</v>
      </c>
      <c r="L60" s="423"/>
      <c r="M60" s="423"/>
      <c r="AU60" s="44"/>
      <c r="AV60" s="44"/>
      <c r="AW60" s="44"/>
      <c r="AX60" s="44"/>
      <c r="AY60" s="44"/>
      <c r="AZ60" s="44"/>
      <c r="BA60" s="44"/>
      <c r="BB60" s="44"/>
    </row>
    <row r="61" spans="1:71" ht="15.95" customHeight="1">
      <c r="C61" s="9"/>
      <c r="D61" s="9"/>
      <c r="G61" s="424" t="s">
        <v>312</v>
      </c>
      <c r="H61" s="424"/>
      <c r="I61" s="424"/>
      <c r="J61" s="11"/>
      <c r="K61" s="424" t="s">
        <v>312</v>
      </c>
      <c r="L61" s="424"/>
      <c r="M61" s="424"/>
      <c r="AU61" s="44"/>
      <c r="AV61" s="44"/>
      <c r="AW61" s="44"/>
      <c r="AX61" s="44"/>
      <c r="AY61" s="44"/>
      <c r="AZ61" s="44"/>
      <c r="BA61" s="44"/>
      <c r="BB61" s="44"/>
    </row>
    <row r="62" spans="1:71" ht="15.95" customHeight="1">
      <c r="C62" s="9"/>
      <c r="D62" s="9"/>
      <c r="G62" s="13" t="s">
        <v>361</v>
      </c>
      <c r="H62" s="12"/>
      <c r="I62" s="13" t="s">
        <v>3</v>
      </c>
      <c r="J62" s="12"/>
      <c r="K62" s="13" t="s">
        <v>361</v>
      </c>
      <c r="L62" s="12"/>
      <c r="M62" s="13" t="s">
        <v>3</v>
      </c>
      <c r="AU62" s="44"/>
      <c r="AV62" s="44"/>
      <c r="AW62" s="44"/>
      <c r="AX62" s="44"/>
      <c r="AY62" s="44"/>
      <c r="AZ62" s="44"/>
      <c r="BA62" s="44"/>
      <c r="BB62" s="44"/>
    </row>
    <row r="63" spans="1:71" ht="15.95" customHeight="1">
      <c r="C63" s="9"/>
      <c r="D63" s="9"/>
      <c r="E63" s="15" t="s">
        <v>5</v>
      </c>
      <c r="G63" s="48" t="s">
        <v>313</v>
      </c>
      <c r="H63" s="12"/>
      <c r="I63" s="48" t="s">
        <v>313</v>
      </c>
      <c r="J63" s="12"/>
      <c r="K63" s="48" t="s">
        <v>313</v>
      </c>
      <c r="L63" s="12"/>
      <c r="M63" s="48" t="s">
        <v>313</v>
      </c>
      <c r="AU63" s="44"/>
      <c r="AV63" s="44"/>
      <c r="AW63" s="44"/>
      <c r="AX63" s="44"/>
      <c r="AY63" s="44"/>
      <c r="AZ63" s="44"/>
      <c r="BA63" s="44"/>
      <c r="BB63" s="44"/>
    </row>
    <row r="64" spans="1:71" ht="15.95" customHeight="1">
      <c r="C64" s="14"/>
      <c r="D64" s="14"/>
      <c r="E64" s="18"/>
      <c r="F64" s="16"/>
      <c r="G64" s="345"/>
      <c r="H64" s="17"/>
      <c r="I64" s="41"/>
      <c r="J64" s="17"/>
      <c r="K64" s="345"/>
      <c r="L64" s="17"/>
      <c r="M64" s="41"/>
      <c r="AU64" s="44"/>
      <c r="AV64" s="44"/>
      <c r="AW64" s="44"/>
      <c r="AX64" s="44"/>
      <c r="AY64" s="44"/>
      <c r="AZ64" s="44"/>
      <c r="BA64" s="44"/>
      <c r="BB64" s="44"/>
    </row>
    <row r="65" spans="1:71" ht="15.95" customHeight="1">
      <c r="A65" s="1" t="s">
        <v>24</v>
      </c>
      <c r="B65" s="1"/>
      <c r="C65" s="9"/>
      <c r="D65" s="9"/>
      <c r="E65" s="18"/>
      <c r="F65" s="9"/>
      <c r="G65" s="346"/>
      <c r="H65" s="20"/>
      <c r="I65" s="36"/>
      <c r="J65" s="19"/>
      <c r="K65" s="346"/>
      <c r="L65" s="20"/>
      <c r="M65" s="36"/>
      <c r="AU65" s="44">
        <f t="shared" ref="AU65:AU107" si="24">G65-AM65</f>
        <v>0</v>
      </c>
      <c r="AV65" s="44">
        <f t="shared" ref="AV65:AV107" si="25">H65-AN65</f>
        <v>0</v>
      </c>
      <c r="AW65" s="44">
        <f t="shared" ref="AW65:AW107" si="26">I65-AO65</f>
        <v>0</v>
      </c>
      <c r="AX65" s="44">
        <f t="shared" ref="AX65:AX107" si="27">J65-AP65</f>
        <v>0</v>
      </c>
      <c r="AY65" s="44">
        <f t="shared" ref="AY65:AY107" si="28">K65-AQ65</f>
        <v>0</v>
      </c>
      <c r="AZ65" s="44">
        <f t="shared" ref="AZ65:AZ107" si="29">L65-AR65</f>
        <v>0</v>
      </c>
      <c r="BA65" s="44">
        <f t="shared" ref="BA65:BA107" si="30">M65-AS65</f>
        <v>0</v>
      </c>
      <c r="BB65" s="44">
        <f t="shared" ref="BB65:BB107" si="31">N65-AT65</f>
        <v>0</v>
      </c>
    </row>
    <row r="66" spans="1:71" ht="15.95" customHeight="1">
      <c r="A66" s="1"/>
      <c r="B66" s="1"/>
      <c r="C66" s="9"/>
      <c r="D66" s="9"/>
      <c r="E66" s="9"/>
      <c r="F66" s="9"/>
      <c r="G66" s="347"/>
      <c r="H66" s="20"/>
      <c r="I66" s="79"/>
      <c r="J66" s="3"/>
      <c r="K66" s="357"/>
      <c r="L66" s="20"/>
      <c r="M66" s="40"/>
      <c r="AU66" s="44">
        <f t="shared" si="24"/>
        <v>0</v>
      </c>
      <c r="AV66" s="44">
        <f t="shared" si="25"/>
        <v>0</v>
      </c>
      <c r="AW66" s="44">
        <f t="shared" si="26"/>
        <v>0</v>
      </c>
      <c r="AX66" s="44">
        <f t="shared" si="27"/>
        <v>0</v>
      </c>
      <c r="AY66" s="44">
        <f t="shared" si="28"/>
        <v>0</v>
      </c>
      <c r="AZ66" s="44">
        <f t="shared" si="29"/>
        <v>0</v>
      </c>
      <c r="BA66" s="44">
        <f t="shared" si="30"/>
        <v>0</v>
      </c>
      <c r="BB66" s="44">
        <f t="shared" si="31"/>
        <v>0</v>
      </c>
    </row>
    <row r="67" spans="1:71" ht="15.95" customHeight="1">
      <c r="A67" s="1" t="s">
        <v>25</v>
      </c>
      <c r="B67" s="1"/>
      <c r="C67" s="21"/>
      <c r="D67" s="21"/>
      <c r="E67" s="334"/>
      <c r="F67" s="334"/>
      <c r="G67" s="347"/>
      <c r="I67" s="79"/>
      <c r="J67" s="3"/>
      <c r="K67" s="347"/>
      <c r="M67" s="79"/>
      <c r="AU67" s="44">
        <f t="shared" si="24"/>
        <v>0</v>
      </c>
      <c r="AV67" s="44">
        <f t="shared" si="25"/>
        <v>0</v>
      </c>
      <c r="AW67" s="44">
        <f t="shared" si="26"/>
        <v>0</v>
      </c>
      <c r="AX67" s="44">
        <f t="shared" si="27"/>
        <v>0</v>
      </c>
      <c r="AY67" s="44">
        <f t="shared" si="28"/>
        <v>0</v>
      </c>
      <c r="AZ67" s="44">
        <f t="shared" si="29"/>
        <v>0</v>
      </c>
      <c r="BA67" s="44">
        <f t="shared" si="30"/>
        <v>0</v>
      </c>
      <c r="BB67" s="44">
        <f t="shared" si="31"/>
        <v>0</v>
      </c>
    </row>
    <row r="68" spans="1:71" ht="15.95" customHeight="1">
      <c r="A68" s="1"/>
      <c r="B68" s="1"/>
      <c r="C68" s="9"/>
      <c r="D68" s="9"/>
      <c r="E68" s="9"/>
      <c r="F68" s="9"/>
      <c r="G68" s="347"/>
      <c r="H68" s="20"/>
      <c r="I68" s="79"/>
      <c r="J68" s="3"/>
      <c r="K68" s="357"/>
      <c r="L68" s="20"/>
      <c r="M68" s="40"/>
      <c r="AU68" s="44">
        <f t="shared" si="24"/>
        <v>0</v>
      </c>
      <c r="AV68" s="44">
        <f t="shared" si="25"/>
        <v>0</v>
      </c>
      <c r="AW68" s="44">
        <f t="shared" si="26"/>
        <v>0</v>
      </c>
      <c r="AX68" s="44">
        <f t="shared" si="27"/>
        <v>0</v>
      </c>
      <c r="AY68" s="44">
        <f t="shared" si="28"/>
        <v>0</v>
      </c>
      <c r="AZ68" s="44">
        <f t="shared" si="29"/>
        <v>0</v>
      </c>
      <c r="BA68" s="44">
        <f t="shared" si="30"/>
        <v>0</v>
      </c>
      <c r="BB68" s="44">
        <f t="shared" si="31"/>
        <v>0</v>
      </c>
    </row>
    <row r="69" spans="1:71" ht="15.95" customHeight="1">
      <c r="A69" s="5" t="s">
        <v>26</v>
      </c>
      <c r="C69" s="21"/>
      <c r="D69" s="21"/>
      <c r="E69" s="334">
        <v>20</v>
      </c>
      <c r="F69" s="29"/>
      <c r="G69" s="347">
        <v>566587640</v>
      </c>
      <c r="H69" s="24"/>
      <c r="I69" s="79">
        <v>659967802</v>
      </c>
      <c r="J69" s="24"/>
      <c r="K69" s="358">
        <v>365438165</v>
      </c>
      <c r="L69" s="24"/>
      <c r="M69" s="79">
        <v>453824037</v>
      </c>
      <c r="S69" s="99">
        <v>535294</v>
      </c>
      <c r="U69" s="5">
        <v>505017</v>
      </c>
      <c r="W69" s="5">
        <v>353855</v>
      </c>
      <c r="Y69" s="5">
        <v>384694</v>
      </c>
      <c r="AA69" s="44">
        <f t="shared" ref="AA69:AA96" si="32">G69-S69</f>
        <v>566052346</v>
      </c>
      <c r="AB69" s="44">
        <f t="shared" ref="AB69:AB96" si="33">H69-T69</f>
        <v>0</v>
      </c>
      <c r="AC69" s="44">
        <f t="shared" ref="AC69:AC96" si="34">I69-U69</f>
        <v>659462785</v>
      </c>
      <c r="AD69" s="44">
        <f t="shared" ref="AD69:AD96" si="35">J69-V69</f>
        <v>0</v>
      </c>
      <c r="AE69" s="44">
        <f t="shared" ref="AE69:AE96" si="36">K69-W69</f>
        <v>365084310</v>
      </c>
      <c r="AF69" s="44">
        <f t="shared" ref="AF69:AF96" si="37">L69-X69</f>
        <v>0</v>
      </c>
      <c r="AG69" s="44">
        <f t="shared" ref="AG69:AG96" si="38">M69-Y69</f>
        <v>453439343</v>
      </c>
      <c r="AH69" s="44"/>
      <c r="AI69" s="44"/>
      <c r="AJ69" s="44"/>
      <c r="AK69" s="44"/>
      <c r="AM69" s="90">
        <v>535294</v>
      </c>
      <c r="AO69" s="5">
        <v>505017</v>
      </c>
      <c r="AQ69" s="5">
        <v>353855</v>
      </c>
      <c r="AS69" s="5">
        <v>384694</v>
      </c>
      <c r="AU69" s="44">
        <f t="shared" si="24"/>
        <v>566052346</v>
      </c>
      <c r="AV69" s="44">
        <f t="shared" si="25"/>
        <v>0</v>
      </c>
      <c r="AW69" s="44">
        <f t="shared" si="26"/>
        <v>659462785</v>
      </c>
      <c r="AX69" s="44">
        <f t="shared" si="27"/>
        <v>0</v>
      </c>
      <c r="AY69" s="44">
        <f t="shared" si="28"/>
        <v>365084310</v>
      </c>
      <c r="AZ69" s="44">
        <f t="shared" si="29"/>
        <v>0</v>
      </c>
      <c r="BA69" s="44">
        <f t="shared" si="30"/>
        <v>453439343</v>
      </c>
      <c r="BB69" s="44">
        <f t="shared" si="31"/>
        <v>0</v>
      </c>
      <c r="BD69" s="90">
        <v>535294</v>
      </c>
      <c r="BF69" s="5">
        <v>505017</v>
      </c>
      <c r="BH69" s="5">
        <v>353855</v>
      </c>
      <c r="BJ69" s="5">
        <v>384694</v>
      </c>
      <c r="BL69" s="44">
        <f t="shared" ref="BL69:BS69" si="39">G69-BD69</f>
        <v>566052346</v>
      </c>
      <c r="BM69" s="44">
        <f t="shared" si="39"/>
        <v>0</v>
      </c>
      <c r="BN69" s="44">
        <f t="shared" si="39"/>
        <v>659462785</v>
      </c>
      <c r="BO69" s="44">
        <f t="shared" si="39"/>
        <v>0</v>
      </c>
      <c r="BP69" s="44">
        <f t="shared" si="39"/>
        <v>365084310</v>
      </c>
      <c r="BQ69" s="44">
        <f t="shared" si="39"/>
        <v>0</v>
      </c>
      <c r="BR69" s="44">
        <f t="shared" si="39"/>
        <v>453439343</v>
      </c>
      <c r="BS69" s="44">
        <f t="shared" si="39"/>
        <v>0</v>
      </c>
    </row>
    <row r="70" spans="1:71" ht="15.95" customHeight="1">
      <c r="A70" s="5" t="s">
        <v>27</v>
      </c>
      <c r="C70" s="21"/>
      <c r="D70" s="21"/>
      <c r="E70" s="334">
        <v>21</v>
      </c>
      <c r="F70" s="29"/>
      <c r="G70" s="347">
        <v>149707012</v>
      </c>
      <c r="H70" s="24"/>
      <c r="I70" s="79">
        <v>349470930</v>
      </c>
      <c r="J70" s="24"/>
      <c r="K70" s="358">
        <v>149707012</v>
      </c>
      <c r="L70" s="24"/>
      <c r="M70" s="79">
        <v>349470930</v>
      </c>
      <c r="S70" s="99">
        <v>349338</v>
      </c>
      <c r="T70" s="37"/>
      <c r="U70" s="5">
        <v>249445</v>
      </c>
      <c r="W70" s="5">
        <v>349338</v>
      </c>
      <c r="Y70" s="5">
        <v>249445</v>
      </c>
      <c r="AA70" s="44">
        <f t="shared" si="32"/>
        <v>149357674</v>
      </c>
      <c r="AB70" s="44">
        <f t="shared" si="33"/>
        <v>0</v>
      </c>
      <c r="AC70" s="44">
        <f t="shared" si="34"/>
        <v>349221485</v>
      </c>
      <c r="AD70" s="44">
        <f t="shared" si="35"/>
        <v>0</v>
      </c>
      <c r="AE70" s="44">
        <f t="shared" si="36"/>
        <v>149357674</v>
      </c>
      <c r="AF70" s="44">
        <f t="shared" si="37"/>
        <v>0</v>
      </c>
      <c r="AG70" s="44">
        <f t="shared" si="38"/>
        <v>349221485</v>
      </c>
      <c r="AH70" s="44"/>
      <c r="AI70" s="44"/>
      <c r="AJ70" s="44"/>
      <c r="AK70" s="44"/>
      <c r="AM70" s="90">
        <v>349338</v>
      </c>
      <c r="AO70" s="5">
        <v>249445</v>
      </c>
      <c r="AQ70" s="5">
        <v>349338</v>
      </c>
      <c r="AS70" s="5">
        <v>249445</v>
      </c>
      <c r="AU70" s="44">
        <f t="shared" si="24"/>
        <v>149357674</v>
      </c>
      <c r="AV70" s="44">
        <f t="shared" si="25"/>
        <v>0</v>
      </c>
      <c r="AW70" s="44">
        <f t="shared" si="26"/>
        <v>349221485</v>
      </c>
      <c r="AX70" s="44">
        <f t="shared" si="27"/>
        <v>0</v>
      </c>
      <c r="AY70" s="44">
        <f t="shared" si="28"/>
        <v>149357674</v>
      </c>
      <c r="AZ70" s="44">
        <f t="shared" si="29"/>
        <v>0</v>
      </c>
      <c r="BA70" s="44">
        <f t="shared" si="30"/>
        <v>349221485</v>
      </c>
      <c r="BB70" s="44">
        <f t="shared" si="31"/>
        <v>0</v>
      </c>
      <c r="BD70" s="90">
        <v>349338</v>
      </c>
      <c r="BF70" s="5">
        <v>249445</v>
      </c>
      <c r="BH70" s="5">
        <v>349338</v>
      </c>
      <c r="BJ70" s="5">
        <v>249445</v>
      </c>
      <c r="BL70" s="44">
        <f t="shared" ref="BL70:BL96" si="40">G70-BD70</f>
        <v>149357674</v>
      </c>
      <c r="BM70" s="44">
        <f t="shared" ref="BM70:BM96" si="41">H70-BE70</f>
        <v>0</v>
      </c>
      <c r="BN70" s="44">
        <f t="shared" ref="BN70:BN96" si="42">I70-BF70</f>
        <v>349221485</v>
      </c>
      <c r="BO70" s="44">
        <f t="shared" ref="BO70:BO96" si="43">J70-BG70</f>
        <v>0</v>
      </c>
      <c r="BP70" s="44">
        <f t="shared" ref="BP70:BP96" si="44">K70-BH70</f>
        <v>149357674</v>
      </c>
      <c r="BQ70" s="44">
        <f t="shared" ref="BQ70:BQ96" si="45">L70-BI70</f>
        <v>0</v>
      </c>
      <c r="BR70" s="44">
        <f t="shared" ref="BR70:BR96" si="46">M70-BJ70</f>
        <v>349221485</v>
      </c>
      <c r="BS70" s="44">
        <f t="shared" ref="BS70:BS96" si="47">N70-BK70</f>
        <v>0</v>
      </c>
    </row>
    <row r="71" spans="1:71" ht="15.95" customHeight="1">
      <c r="A71" s="5" t="s">
        <v>326</v>
      </c>
      <c r="C71" s="21"/>
      <c r="D71" s="21"/>
      <c r="F71" s="29"/>
      <c r="G71" s="347"/>
      <c r="H71" s="24"/>
      <c r="I71" s="79"/>
      <c r="J71" s="24"/>
      <c r="K71" s="358"/>
      <c r="L71" s="24"/>
      <c r="M71" s="79"/>
      <c r="S71" s="100">
        <v>140000</v>
      </c>
      <c r="T71" s="89"/>
      <c r="U71" s="5">
        <v>140000</v>
      </c>
      <c r="W71" s="5">
        <v>406680</v>
      </c>
      <c r="Y71" s="5">
        <v>406680</v>
      </c>
      <c r="AA71" s="44">
        <f t="shared" si="32"/>
        <v>-140000</v>
      </c>
      <c r="AB71" s="44">
        <f t="shared" si="33"/>
        <v>0</v>
      </c>
      <c r="AC71" s="44">
        <f t="shared" si="34"/>
        <v>-140000</v>
      </c>
      <c r="AD71" s="44">
        <f t="shared" si="35"/>
        <v>0</v>
      </c>
      <c r="AE71" s="44">
        <f t="shared" si="36"/>
        <v>-406680</v>
      </c>
      <c r="AF71" s="44">
        <f t="shared" si="37"/>
        <v>0</v>
      </c>
      <c r="AG71" s="44">
        <f t="shared" si="38"/>
        <v>-406680</v>
      </c>
      <c r="AH71" s="44"/>
      <c r="AI71" s="44"/>
      <c r="AJ71" s="44"/>
      <c r="AK71" s="44"/>
      <c r="AM71" s="90">
        <v>140000</v>
      </c>
      <c r="AO71" s="5">
        <v>140000</v>
      </c>
      <c r="AQ71" s="5">
        <v>406680</v>
      </c>
      <c r="AS71" s="5">
        <v>406680</v>
      </c>
      <c r="AU71" s="44">
        <f t="shared" si="24"/>
        <v>-140000</v>
      </c>
      <c r="AV71" s="44">
        <f t="shared" si="25"/>
        <v>0</v>
      </c>
      <c r="AW71" s="44">
        <f t="shared" si="26"/>
        <v>-140000</v>
      </c>
      <c r="AX71" s="44">
        <f t="shared" si="27"/>
        <v>0</v>
      </c>
      <c r="AY71" s="44">
        <f t="shared" si="28"/>
        <v>-406680</v>
      </c>
      <c r="AZ71" s="44">
        <f t="shared" si="29"/>
        <v>0</v>
      </c>
      <c r="BA71" s="44">
        <f t="shared" si="30"/>
        <v>-406680</v>
      </c>
      <c r="BB71" s="44">
        <f t="shared" si="31"/>
        <v>0</v>
      </c>
      <c r="BD71" s="90">
        <v>140000</v>
      </c>
      <c r="BF71" s="5">
        <v>140000</v>
      </c>
      <c r="BH71" s="5">
        <v>406680</v>
      </c>
      <c r="BJ71" s="5">
        <v>406680</v>
      </c>
      <c r="BL71" s="44">
        <f t="shared" si="40"/>
        <v>-140000</v>
      </c>
      <c r="BM71" s="44">
        <f t="shared" si="41"/>
        <v>0</v>
      </c>
      <c r="BN71" s="44">
        <f t="shared" si="42"/>
        <v>-140000</v>
      </c>
      <c r="BO71" s="44">
        <f t="shared" si="43"/>
        <v>0</v>
      </c>
      <c r="BP71" s="44">
        <f t="shared" si="44"/>
        <v>-406680</v>
      </c>
      <c r="BQ71" s="44">
        <f t="shared" si="45"/>
        <v>0</v>
      </c>
      <c r="BR71" s="44">
        <f t="shared" si="46"/>
        <v>-406680</v>
      </c>
      <c r="BS71" s="44">
        <f t="shared" si="47"/>
        <v>0</v>
      </c>
    </row>
    <row r="72" spans="1:71" ht="15.95" customHeight="1">
      <c r="B72" s="5" t="s">
        <v>327</v>
      </c>
      <c r="C72" s="21"/>
      <c r="D72" s="21"/>
      <c r="E72" s="81">
        <v>34.5</v>
      </c>
      <c r="F72" s="29"/>
      <c r="G72" s="347">
        <v>140000000</v>
      </c>
      <c r="H72" s="24"/>
      <c r="I72" s="79">
        <v>140000000</v>
      </c>
      <c r="J72" s="24"/>
      <c r="K72" s="358">
        <v>364000000</v>
      </c>
      <c r="L72" s="24"/>
      <c r="M72" s="79">
        <v>364000000</v>
      </c>
      <c r="S72" s="100"/>
      <c r="T72" s="89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U72" s="44"/>
      <c r="AV72" s="44"/>
      <c r="AW72" s="44"/>
      <c r="AX72" s="44"/>
      <c r="AY72" s="44"/>
      <c r="AZ72" s="44"/>
      <c r="BA72" s="44"/>
      <c r="BB72" s="44"/>
      <c r="BL72" s="44"/>
      <c r="BM72" s="44"/>
      <c r="BN72" s="44"/>
      <c r="BO72" s="44"/>
      <c r="BP72" s="44"/>
      <c r="BQ72" s="44"/>
      <c r="BR72" s="44"/>
      <c r="BS72" s="44"/>
    </row>
    <row r="73" spans="1:71" ht="15.95" customHeight="1">
      <c r="A73" s="5" t="s">
        <v>329</v>
      </c>
      <c r="C73" s="21"/>
      <c r="D73" s="21"/>
      <c r="E73" s="334">
        <v>22</v>
      </c>
      <c r="F73" s="29"/>
      <c r="G73" s="347">
        <v>8015286</v>
      </c>
      <c r="H73" s="24"/>
      <c r="I73" s="79">
        <v>3882812</v>
      </c>
      <c r="J73" s="24"/>
      <c r="K73" s="358">
        <v>6105306</v>
      </c>
      <c r="L73" s="24"/>
      <c r="M73" s="79">
        <v>3882812</v>
      </c>
      <c r="S73" s="100"/>
      <c r="T73" s="89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U73" s="44"/>
      <c r="AV73" s="44"/>
      <c r="AW73" s="44"/>
      <c r="AX73" s="44"/>
      <c r="AY73" s="44"/>
      <c r="AZ73" s="44"/>
      <c r="BA73" s="44"/>
      <c r="BB73" s="44"/>
      <c r="BL73" s="44"/>
      <c r="BM73" s="44"/>
      <c r="BN73" s="44"/>
      <c r="BO73" s="44"/>
      <c r="BP73" s="44"/>
      <c r="BQ73" s="44"/>
      <c r="BR73" s="44"/>
      <c r="BS73" s="44"/>
    </row>
    <row r="74" spans="1:71" ht="15.95" customHeight="1">
      <c r="A74" s="5" t="s">
        <v>57</v>
      </c>
      <c r="C74" s="21"/>
      <c r="D74" s="21"/>
      <c r="E74" s="334">
        <v>23</v>
      </c>
      <c r="F74" s="29"/>
      <c r="G74" s="347">
        <v>1642851107</v>
      </c>
      <c r="H74" s="24"/>
      <c r="I74" s="79">
        <v>1279221577</v>
      </c>
      <c r="J74" s="24"/>
      <c r="K74" s="358">
        <v>1642851107</v>
      </c>
      <c r="L74" s="24"/>
      <c r="M74" s="79">
        <v>1279221577</v>
      </c>
      <c r="S74" s="90">
        <v>1199333</v>
      </c>
      <c r="T74" s="24"/>
      <c r="U74" s="5">
        <v>449718</v>
      </c>
      <c r="W74" s="5">
        <v>1199333</v>
      </c>
      <c r="Y74" s="5">
        <v>449718</v>
      </c>
      <c r="AA74" s="44">
        <f t="shared" si="32"/>
        <v>1641651774</v>
      </c>
      <c r="AB74" s="44">
        <f t="shared" si="33"/>
        <v>0</v>
      </c>
      <c r="AC74" s="44">
        <f t="shared" si="34"/>
        <v>1278771859</v>
      </c>
      <c r="AD74" s="44">
        <f t="shared" si="35"/>
        <v>0</v>
      </c>
      <c r="AE74" s="44">
        <f t="shared" si="36"/>
        <v>1641651774</v>
      </c>
      <c r="AF74" s="44">
        <f t="shared" si="37"/>
        <v>0</v>
      </c>
      <c r="AG74" s="44">
        <f t="shared" si="38"/>
        <v>1278771859</v>
      </c>
      <c r="AH74" s="44"/>
      <c r="AI74" s="44"/>
      <c r="AJ74" s="44"/>
      <c r="AK74" s="44"/>
      <c r="AM74" s="90">
        <v>1199333</v>
      </c>
      <c r="AO74" s="5">
        <v>449718</v>
      </c>
      <c r="AQ74" s="5">
        <v>1199333</v>
      </c>
      <c r="AS74" s="5">
        <v>449718</v>
      </c>
      <c r="AU74" s="44">
        <f t="shared" si="24"/>
        <v>1641651774</v>
      </c>
      <c r="AV74" s="44">
        <f t="shared" si="25"/>
        <v>0</v>
      </c>
      <c r="AW74" s="44">
        <f t="shared" si="26"/>
        <v>1278771859</v>
      </c>
      <c r="AX74" s="44">
        <f t="shared" si="27"/>
        <v>0</v>
      </c>
      <c r="AY74" s="44">
        <f t="shared" si="28"/>
        <v>1641651774</v>
      </c>
      <c r="AZ74" s="44">
        <f t="shared" si="29"/>
        <v>0</v>
      </c>
      <c r="BA74" s="44">
        <f t="shared" si="30"/>
        <v>1278771859</v>
      </c>
      <c r="BB74" s="44">
        <f t="shared" si="31"/>
        <v>0</v>
      </c>
      <c r="BD74" s="90">
        <v>1199333</v>
      </c>
      <c r="BF74" s="5">
        <v>449718</v>
      </c>
      <c r="BH74" s="5">
        <v>1199333</v>
      </c>
      <c r="BJ74" s="5">
        <v>449718</v>
      </c>
      <c r="BL74" s="44">
        <f t="shared" si="40"/>
        <v>1641651774</v>
      </c>
      <c r="BM74" s="44">
        <f t="shared" si="41"/>
        <v>0</v>
      </c>
      <c r="BN74" s="44">
        <f t="shared" si="42"/>
        <v>1278771859</v>
      </c>
      <c r="BO74" s="44">
        <f t="shared" si="43"/>
        <v>0</v>
      </c>
      <c r="BP74" s="44">
        <f t="shared" si="44"/>
        <v>1641651774</v>
      </c>
      <c r="BQ74" s="44">
        <f t="shared" si="45"/>
        <v>0</v>
      </c>
      <c r="BR74" s="44">
        <f t="shared" si="46"/>
        <v>1278771859</v>
      </c>
      <c r="BS74" s="44">
        <f t="shared" si="47"/>
        <v>0</v>
      </c>
    </row>
    <row r="75" spans="1:71" ht="15.95" customHeight="1">
      <c r="A75" s="5" t="s">
        <v>58</v>
      </c>
      <c r="C75" s="21"/>
      <c r="D75" s="21"/>
      <c r="E75" s="334"/>
      <c r="F75" s="29"/>
      <c r="G75" s="356"/>
      <c r="K75" s="356"/>
      <c r="T75" s="24"/>
      <c r="AA75" s="44">
        <f t="shared" ref="AA75:AG75" si="48">G76-S75</f>
        <v>136564892</v>
      </c>
      <c r="AB75" s="44">
        <f t="shared" si="48"/>
        <v>0</v>
      </c>
      <c r="AC75" s="44">
        <f t="shared" si="48"/>
        <v>115625205</v>
      </c>
      <c r="AD75" s="44">
        <f t="shared" si="48"/>
        <v>0</v>
      </c>
      <c r="AE75" s="44">
        <f t="shared" si="48"/>
        <v>136564892</v>
      </c>
      <c r="AF75" s="44">
        <f t="shared" si="48"/>
        <v>0</v>
      </c>
      <c r="AG75" s="44">
        <f t="shared" si="48"/>
        <v>115625205</v>
      </c>
      <c r="AH75" s="44"/>
      <c r="AI75" s="44"/>
      <c r="AJ75" s="44"/>
      <c r="AK75" s="44"/>
      <c r="AU75" s="44">
        <f t="shared" ref="AU75:BA75" si="49">G76-AM75</f>
        <v>136564892</v>
      </c>
      <c r="AV75" s="44">
        <f t="shared" si="49"/>
        <v>0</v>
      </c>
      <c r="AW75" s="44">
        <f t="shared" si="49"/>
        <v>115625205</v>
      </c>
      <c r="AX75" s="44">
        <f t="shared" si="49"/>
        <v>0</v>
      </c>
      <c r="AY75" s="44">
        <f t="shared" si="49"/>
        <v>136564892</v>
      </c>
      <c r="AZ75" s="44">
        <f t="shared" si="49"/>
        <v>0</v>
      </c>
      <c r="BA75" s="44">
        <f t="shared" si="49"/>
        <v>115625205</v>
      </c>
      <c r="BB75" s="44">
        <f t="shared" si="31"/>
        <v>0</v>
      </c>
      <c r="BL75" s="44">
        <f t="shared" ref="BL75:BR75" si="50">G76-BD75</f>
        <v>136564892</v>
      </c>
      <c r="BM75" s="44">
        <f t="shared" si="50"/>
        <v>0</v>
      </c>
      <c r="BN75" s="44">
        <f t="shared" si="50"/>
        <v>115625205</v>
      </c>
      <c r="BO75" s="44">
        <f t="shared" si="50"/>
        <v>0</v>
      </c>
      <c r="BP75" s="44">
        <f t="shared" si="50"/>
        <v>136564892</v>
      </c>
      <c r="BQ75" s="44">
        <f t="shared" si="50"/>
        <v>0</v>
      </c>
      <c r="BR75" s="44">
        <f t="shared" si="50"/>
        <v>115625205</v>
      </c>
      <c r="BS75" s="44">
        <f t="shared" si="47"/>
        <v>0</v>
      </c>
    </row>
    <row r="76" spans="1:71" ht="15.95" customHeight="1">
      <c r="B76" s="5" t="s">
        <v>64</v>
      </c>
      <c r="C76" s="21"/>
      <c r="D76" s="21"/>
      <c r="E76" s="334">
        <v>24</v>
      </c>
      <c r="F76" s="29"/>
      <c r="G76" s="347">
        <v>136564892</v>
      </c>
      <c r="H76" s="24"/>
      <c r="I76" s="79">
        <v>115625205</v>
      </c>
      <c r="J76" s="24"/>
      <c r="K76" s="358">
        <v>136564892</v>
      </c>
      <c r="L76" s="24"/>
      <c r="M76" s="79">
        <v>115625205</v>
      </c>
      <c r="S76" s="90">
        <v>115625</v>
      </c>
      <c r="U76" s="5">
        <v>753784</v>
      </c>
      <c r="W76" s="5">
        <v>115625</v>
      </c>
      <c r="Y76" s="5">
        <v>753784</v>
      </c>
      <c r="AA76" s="44" t="e">
        <f>#REF!-S76</f>
        <v>#REF!</v>
      </c>
      <c r="AB76" s="44" t="e">
        <f>#REF!-T76</f>
        <v>#REF!</v>
      </c>
      <c r="AC76" s="44" t="e">
        <f>#REF!-U76</f>
        <v>#REF!</v>
      </c>
      <c r="AD76" s="44" t="e">
        <f>#REF!-V76</f>
        <v>#REF!</v>
      </c>
      <c r="AE76" s="44" t="e">
        <f>#REF!-W76</f>
        <v>#REF!</v>
      </c>
      <c r="AF76" s="44" t="e">
        <f>#REF!-X76</f>
        <v>#REF!</v>
      </c>
      <c r="AG76" s="44" t="e">
        <f>#REF!-Y76</f>
        <v>#REF!</v>
      </c>
      <c r="AH76" s="44"/>
      <c r="AI76" s="44"/>
      <c r="AJ76" s="44"/>
      <c r="AK76" s="44"/>
      <c r="AM76" s="90">
        <v>115625</v>
      </c>
      <c r="AO76" s="5">
        <v>753784</v>
      </c>
      <c r="AQ76" s="5">
        <v>115625</v>
      </c>
      <c r="AS76" s="5">
        <v>753784</v>
      </c>
      <c r="AU76" s="44" t="e">
        <f>#REF!-AM76</f>
        <v>#REF!</v>
      </c>
      <c r="AV76" s="44" t="e">
        <f>#REF!-AN76</f>
        <v>#REF!</v>
      </c>
      <c r="AW76" s="44" t="e">
        <f>#REF!-AO76</f>
        <v>#REF!</v>
      </c>
      <c r="AX76" s="44" t="e">
        <f>#REF!-AP76</f>
        <v>#REF!</v>
      </c>
      <c r="AY76" s="44" t="e">
        <f>#REF!-AQ76</f>
        <v>#REF!</v>
      </c>
      <c r="AZ76" s="44" t="e">
        <f>#REF!-AR76</f>
        <v>#REF!</v>
      </c>
      <c r="BA76" s="44" t="e">
        <f>#REF!-AS76</f>
        <v>#REF!</v>
      </c>
      <c r="BB76" s="44">
        <f t="shared" si="31"/>
        <v>0</v>
      </c>
      <c r="BD76" s="90">
        <v>115625</v>
      </c>
      <c r="BF76" s="5">
        <v>753784</v>
      </c>
      <c r="BH76" s="5">
        <v>115625</v>
      </c>
      <c r="BJ76" s="5">
        <v>753784</v>
      </c>
      <c r="BL76" s="44" t="e">
        <f>#REF!-BD76</f>
        <v>#REF!</v>
      </c>
      <c r="BM76" s="44" t="e">
        <f>#REF!-BE76</f>
        <v>#REF!</v>
      </c>
      <c r="BN76" s="44" t="e">
        <f>#REF!-BF76</f>
        <v>#REF!</v>
      </c>
      <c r="BO76" s="44" t="e">
        <f>#REF!-BG76</f>
        <v>#REF!</v>
      </c>
      <c r="BP76" s="44" t="e">
        <f>#REF!-BH76</f>
        <v>#REF!</v>
      </c>
      <c r="BQ76" s="44" t="e">
        <f>#REF!-BI76</f>
        <v>#REF!</v>
      </c>
      <c r="BR76" s="44" t="e">
        <f>#REF!-BJ76</f>
        <v>#REF!</v>
      </c>
      <c r="BS76" s="44">
        <f t="shared" si="47"/>
        <v>0</v>
      </c>
    </row>
    <row r="77" spans="1:71" ht="15.95" customHeight="1">
      <c r="A77" s="5" t="s">
        <v>126</v>
      </c>
      <c r="C77" s="21"/>
      <c r="D77" s="21"/>
      <c r="E77" s="81">
        <v>28.2</v>
      </c>
      <c r="F77" s="29"/>
      <c r="G77" s="347">
        <v>151687561</v>
      </c>
      <c r="H77" s="24"/>
      <c r="I77" s="79">
        <v>174119599</v>
      </c>
      <c r="J77" s="24"/>
      <c r="K77" s="347">
        <v>50401960</v>
      </c>
      <c r="L77" s="24"/>
      <c r="M77" s="79">
        <v>74366606</v>
      </c>
      <c r="S77" s="90">
        <v>197994</v>
      </c>
      <c r="U77" s="5">
        <v>393246</v>
      </c>
      <c r="W77" s="5">
        <v>83663</v>
      </c>
      <c r="Y77" s="5">
        <v>356670</v>
      </c>
      <c r="AA77" s="44">
        <f t="shared" si="32"/>
        <v>151489567</v>
      </c>
      <c r="AB77" s="44">
        <f t="shared" si="33"/>
        <v>0</v>
      </c>
      <c r="AC77" s="44">
        <f t="shared" si="34"/>
        <v>173726353</v>
      </c>
      <c r="AD77" s="44">
        <f t="shared" si="35"/>
        <v>0</v>
      </c>
      <c r="AE77" s="44">
        <f t="shared" si="36"/>
        <v>50318297</v>
      </c>
      <c r="AF77" s="44">
        <f t="shared" si="37"/>
        <v>0</v>
      </c>
      <c r="AG77" s="44">
        <f t="shared" si="38"/>
        <v>74009936</v>
      </c>
      <c r="AH77" s="44"/>
      <c r="AI77" s="44"/>
      <c r="AJ77" s="44"/>
      <c r="AK77" s="44"/>
      <c r="AM77" s="90">
        <v>197994</v>
      </c>
      <c r="AO77" s="5">
        <v>393246</v>
      </c>
      <c r="AQ77" s="5">
        <v>83663</v>
      </c>
      <c r="AS77" s="5">
        <v>356670</v>
      </c>
      <c r="AU77" s="44">
        <f t="shared" si="24"/>
        <v>151489567</v>
      </c>
      <c r="AV77" s="44">
        <f t="shared" si="25"/>
        <v>0</v>
      </c>
      <c r="AW77" s="44">
        <f t="shared" si="26"/>
        <v>173726353</v>
      </c>
      <c r="AX77" s="44">
        <f t="shared" si="27"/>
        <v>0</v>
      </c>
      <c r="AY77" s="44">
        <f t="shared" si="28"/>
        <v>50318297</v>
      </c>
      <c r="AZ77" s="44">
        <f t="shared" si="29"/>
        <v>0</v>
      </c>
      <c r="BA77" s="44">
        <f t="shared" si="30"/>
        <v>74009936</v>
      </c>
      <c r="BB77" s="44">
        <f t="shared" si="31"/>
        <v>0</v>
      </c>
      <c r="BD77" s="90">
        <v>197994</v>
      </c>
      <c r="BF77" s="5">
        <v>393246</v>
      </c>
      <c r="BH77" s="5">
        <v>83663</v>
      </c>
      <c r="BJ77" s="5">
        <v>356670</v>
      </c>
      <c r="BL77" s="44">
        <f t="shared" si="40"/>
        <v>151489567</v>
      </c>
      <c r="BM77" s="44">
        <f t="shared" si="41"/>
        <v>0</v>
      </c>
      <c r="BN77" s="44">
        <f t="shared" si="42"/>
        <v>173726353</v>
      </c>
      <c r="BO77" s="44">
        <f t="shared" si="43"/>
        <v>0</v>
      </c>
      <c r="BP77" s="44">
        <f t="shared" si="44"/>
        <v>50318297</v>
      </c>
      <c r="BQ77" s="44">
        <f t="shared" si="45"/>
        <v>0</v>
      </c>
      <c r="BR77" s="44">
        <f t="shared" si="46"/>
        <v>74009936</v>
      </c>
      <c r="BS77" s="44">
        <f t="shared" si="47"/>
        <v>0</v>
      </c>
    </row>
    <row r="78" spans="1:71" ht="15.95" customHeight="1">
      <c r="A78" s="5" t="s">
        <v>28</v>
      </c>
      <c r="C78" s="21"/>
      <c r="D78" s="21"/>
      <c r="E78" s="334"/>
      <c r="F78" s="29"/>
      <c r="G78" s="350">
        <v>20624123</v>
      </c>
      <c r="H78" s="31"/>
      <c r="I78" s="37">
        <v>11259904</v>
      </c>
      <c r="J78" s="31"/>
      <c r="K78" s="350">
        <v>0</v>
      </c>
      <c r="L78" s="23"/>
      <c r="M78" s="79">
        <v>0</v>
      </c>
      <c r="S78" s="90">
        <v>1219</v>
      </c>
      <c r="U78" s="5">
        <v>60608</v>
      </c>
      <c r="W78" s="5">
        <v>0</v>
      </c>
      <c r="Y78" s="5">
        <v>51770</v>
      </c>
      <c r="AA78" s="44">
        <f t="shared" si="32"/>
        <v>20622904</v>
      </c>
      <c r="AB78" s="44">
        <f t="shared" si="33"/>
        <v>0</v>
      </c>
      <c r="AC78" s="44">
        <f t="shared" si="34"/>
        <v>11199296</v>
      </c>
      <c r="AD78" s="44">
        <f t="shared" si="35"/>
        <v>0</v>
      </c>
      <c r="AE78" s="44">
        <f t="shared" si="36"/>
        <v>0</v>
      </c>
      <c r="AF78" s="44">
        <f t="shared" si="37"/>
        <v>0</v>
      </c>
      <c r="AG78" s="44">
        <f t="shared" si="38"/>
        <v>-51770</v>
      </c>
      <c r="AH78" s="44"/>
      <c r="AI78" s="44"/>
      <c r="AJ78" s="44"/>
      <c r="AK78" s="44"/>
      <c r="AM78" s="90">
        <v>1219</v>
      </c>
      <c r="AO78" s="5">
        <v>60608</v>
      </c>
      <c r="AQ78" s="5">
        <v>0</v>
      </c>
      <c r="AS78" s="5">
        <v>51770</v>
      </c>
      <c r="AU78" s="44">
        <f t="shared" si="24"/>
        <v>20622904</v>
      </c>
      <c r="AV78" s="44">
        <f t="shared" si="25"/>
        <v>0</v>
      </c>
      <c r="AW78" s="44">
        <f t="shared" si="26"/>
        <v>11199296</v>
      </c>
      <c r="AX78" s="44">
        <f t="shared" si="27"/>
        <v>0</v>
      </c>
      <c r="AY78" s="44">
        <f t="shared" si="28"/>
        <v>0</v>
      </c>
      <c r="AZ78" s="44">
        <f t="shared" si="29"/>
        <v>0</v>
      </c>
      <c r="BA78" s="44">
        <f t="shared" si="30"/>
        <v>-51770</v>
      </c>
      <c r="BB78" s="44">
        <f t="shared" si="31"/>
        <v>0</v>
      </c>
      <c r="BD78" s="90">
        <v>1219</v>
      </c>
      <c r="BF78" s="5">
        <v>60608</v>
      </c>
      <c r="BH78" s="5">
        <v>0</v>
      </c>
      <c r="BJ78" s="5">
        <v>51770</v>
      </c>
      <c r="BL78" s="44">
        <f t="shared" si="40"/>
        <v>20622904</v>
      </c>
      <c r="BM78" s="44">
        <f t="shared" si="41"/>
        <v>0</v>
      </c>
      <c r="BN78" s="44">
        <f t="shared" si="42"/>
        <v>11199296</v>
      </c>
      <c r="BO78" s="44">
        <f t="shared" si="43"/>
        <v>0</v>
      </c>
      <c r="BP78" s="44">
        <f t="shared" si="44"/>
        <v>0</v>
      </c>
      <c r="BQ78" s="44">
        <f t="shared" si="45"/>
        <v>0</v>
      </c>
      <c r="BR78" s="44">
        <f t="shared" si="46"/>
        <v>-51770</v>
      </c>
      <c r="BS78" s="44">
        <f t="shared" si="47"/>
        <v>0</v>
      </c>
    </row>
    <row r="79" spans="1:71" ht="15.95" customHeight="1">
      <c r="A79" s="5" t="s">
        <v>29</v>
      </c>
      <c r="C79" s="21"/>
      <c r="D79" s="21"/>
      <c r="E79" s="334"/>
      <c r="F79" s="29"/>
      <c r="G79" s="351">
        <v>72126440</v>
      </c>
      <c r="H79" s="31"/>
      <c r="I79" s="35">
        <v>55365299</v>
      </c>
      <c r="J79" s="31"/>
      <c r="K79" s="351">
        <v>57063764</v>
      </c>
      <c r="L79" s="23"/>
      <c r="M79" s="35">
        <v>41319086</v>
      </c>
      <c r="S79" s="90">
        <v>57536</v>
      </c>
      <c r="U79" s="5">
        <v>32711</v>
      </c>
      <c r="W79" s="5">
        <v>42500</v>
      </c>
      <c r="Y79" s="5">
        <v>32268</v>
      </c>
      <c r="AA79" s="44">
        <f t="shared" si="32"/>
        <v>72068904</v>
      </c>
      <c r="AB79" s="44">
        <f t="shared" si="33"/>
        <v>0</v>
      </c>
      <c r="AC79" s="44">
        <f t="shared" si="34"/>
        <v>55332588</v>
      </c>
      <c r="AD79" s="44">
        <f t="shared" si="35"/>
        <v>0</v>
      </c>
      <c r="AE79" s="44">
        <f t="shared" si="36"/>
        <v>57021264</v>
      </c>
      <c r="AF79" s="44">
        <f t="shared" si="37"/>
        <v>0</v>
      </c>
      <c r="AG79" s="44">
        <f t="shared" si="38"/>
        <v>41286818</v>
      </c>
      <c r="AH79" s="44"/>
      <c r="AI79" s="44"/>
      <c r="AJ79" s="44"/>
      <c r="AK79" s="44"/>
      <c r="AM79" s="90">
        <v>57536</v>
      </c>
      <c r="AO79" s="5">
        <v>32711</v>
      </c>
      <c r="AQ79" s="5">
        <v>42500</v>
      </c>
      <c r="AS79" s="5">
        <v>32268</v>
      </c>
      <c r="AU79" s="44">
        <f t="shared" si="24"/>
        <v>72068904</v>
      </c>
      <c r="AV79" s="44">
        <f t="shared" si="25"/>
        <v>0</v>
      </c>
      <c r="AW79" s="44">
        <f t="shared" si="26"/>
        <v>55332588</v>
      </c>
      <c r="AX79" s="44">
        <f t="shared" si="27"/>
        <v>0</v>
      </c>
      <c r="AY79" s="44">
        <f t="shared" si="28"/>
        <v>57021264</v>
      </c>
      <c r="AZ79" s="44">
        <f t="shared" si="29"/>
        <v>0</v>
      </c>
      <c r="BA79" s="44">
        <f t="shared" si="30"/>
        <v>41286818</v>
      </c>
      <c r="BB79" s="44">
        <f t="shared" si="31"/>
        <v>0</v>
      </c>
      <c r="BD79" s="90">
        <v>57536</v>
      </c>
      <c r="BF79" s="5">
        <v>32711</v>
      </c>
      <c r="BH79" s="5">
        <v>42500</v>
      </c>
      <c r="BJ79" s="5">
        <v>32268</v>
      </c>
      <c r="BL79" s="44">
        <f t="shared" si="40"/>
        <v>72068904</v>
      </c>
      <c r="BM79" s="44">
        <f t="shared" si="41"/>
        <v>0</v>
      </c>
      <c r="BN79" s="44">
        <f t="shared" si="42"/>
        <v>55332588</v>
      </c>
      <c r="BO79" s="44">
        <f t="shared" si="43"/>
        <v>0</v>
      </c>
      <c r="BP79" s="44">
        <f t="shared" si="44"/>
        <v>57021264</v>
      </c>
      <c r="BQ79" s="44">
        <f t="shared" si="45"/>
        <v>0</v>
      </c>
      <c r="BR79" s="44">
        <f t="shared" si="46"/>
        <v>41286818</v>
      </c>
      <c r="BS79" s="44">
        <f t="shared" si="47"/>
        <v>0</v>
      </c>
    </row>
    <row r="80" spans="1:71" ht="15.95" customHeight="1">
      <c r="A80" s="1"/>
      <c r="B80" s="1"/>
      <c r="C80" s="9"/>
      <c r="D80" s="9"/>
      <c r="E80" s="9"/>
      <c r="F80" s="9"/>
      <c r="G80" s="347"/>
      <c r="H80" s="20"/>
      <c r="I80" s="79"/>
      <c r="J80" s="20"/>
      <c r="K80" s="347"/>
      <c r="L80" s="3"/>
      <c r="M80" s="37"/>
      <c r="AA80" s="44">
        <f t="shared" si="32"/>
        <v>0</v>
      </c>
      <c r="AB80" s="44">
        <f t="shared" si="33"/>
        <v>0</v>
      </c>
      <c r="AC80" s="44">
        <f t="shared" si="34"/>
        <v>0</v>
      </c>
      <c r="AD80" s="44">
        <f t="shared" si="35"/>
        <v>0</v>
      </c>
      <c r="AE80" s="44">
        <f t="shared" si="36"/>
        <v>0</v>
      </c>
      <c r="AF80" s="44">
        <f t="shared" si="37"/>
        <v>0</v>
      </c>
      <c r="AG80" s="44">
        <f t="shared" si="38"/>
        <v>0</v>
      </c>
      <c r="AH80" s="44"/>
      <c r="AI80" s="44"/>
      <c r="AJ80" s="44"/>
      <c r="AK80" s="44"/>
      <c r="AU80" s="44">
        <f t="shared" si="24"/>
        <v>0</v>
      </c>
      <c r="AV80" s="44">
        <f t="shared" si="25"/>
        <v>0</v>
      </c>
      <c r="AW80" s="44">
        <f t="shared" si="26"/>
        <v>0</v>
      </c>
      <c r="AX80" s="44">
        <f t="shared" si="27"/>
        <v>0</v>
      </c>
      <c r="AY80" s="44">
        <f t="shared" si="28"/>
        <v>0</v>
      </c>
      <c r="AZ80" s="44">
        <f t="shared" si="29"/>
        <v>0</v>
      </c>
      <c r="BA80" s="44">
        <f t="shared" si="30"/>
        <v>0</v>
      </c>
      <c r="BB80" s="44">
        <f t="shared" si="31"/>
        <v>0</v>
      </c>
      <c r="BL80" s="44">
        <f t="shared" si="40"/>
        <v>0</v>
      </c>
      <c r="BM80" s="44">
        <f t="shared" si="41"/>
        <v>0</v>
      </c>
      <c r="BN80" s="44">
        <f t="shared" si="42"/>
        <v>0</v>
      </c>
      <c r="BO80" s="44">
        <f t="shared" si="43"/>
        <v>0</v>
      </c>
      <c r="BP80" s="44">
        <f t="shared" si="44"/>
        <v>0</v>
      </c>
      <c r="BQ80" s="44">
        <f t="shared" si="45"/>
        <v>0</v>
      </c>
      <c r="BR80" s="44">
        <f t="shared" si="46"/>
        <v>0</v>
      </c>
      <c r="BS80" s="44">
        <f t="shared" si="47"/>
        <v>0</v>
      </c>
    </row>
    <row r="81" spans="1:71" ht="15.95" customHeight="1">
      <c r="A81" s="1" t="s">
        <v>30</v>
      </c>
      <c r="C81" s="21"/>
      <c r="D81" s="21"/>
      <c r="E81" s="334"/>
      <c r="F81" s="29"/>
      <c r="G81" s="351">
        <f>SUM(G69:G79)</f>
        <v>2888164061</v>
      </c>
      <c r="I81" s="35">
        <f>SUM(I69:I79)</f>
        <v>2788913128</v>
      </c>
      <c r="K81" s="351">
        <f>SUM(K69:K79)</f>
        <v>2772132206</v>
      </c>
      <c r="L81" s="23"/>
      <c r="M81" s="35">
        <f>SUM(M69:M80)</f>
        <v>2681710253</v>
      </c>
      <c r="S81" s="90">
        <v>2596339</v>
      </c>
      <c r="U81" s="5">
        <v>2584529</v>
      </c>
      <c r="W81" s="5">
        <v>2550994</v>
      </c>
      <c r="Y81" s="5">
        <v>2685029</v>
      </c>
      <c r="AA81" s="44">
        <f t="shared" si="32"/>
        <v>2885567722</v>
      </c>
      <c r="AB81" s="44">
        <f t="shared" si="33"/>
        <v>0</v>
      </c>
      <c r="AC81" s="44">
        <f t="shared" si="34"/>
        <v>2786328599</v>
      </c>
      <c r="AD81" s="44">
        <f t="shared" si="35"/>
        <v>0</v>
      </c>
      <c r="AE81" s="44">
        <f t="shared" si="36"/>
        <v>2769581212</v>
      </c>
      <c r="AF81" s="44">
        <f t="shared" si="37"/>
        <v>0</v>
      </c>
      <c r="AG81" s="44">
        <f t="shared" si="38"/>
        <v>2679025224</v>
      </c>
      <c r="AH81" s="44"/>
      <c r="AI81" s="44"/>
      <c r="AJ81" s="44"/>
      <c r="AK81" s="44"/>
      <c r="AM81" s="90">
        <v>2596339</v>
      </c>
      <c r="AO81" s="5">
        <v>2584529</v>
      </c>
      <c r="AQ81" s="5">
        <v>2550994</v>
      </c>
      <c r="AS81" s="5">
        <v>2685029</v>
      </c>
      <c r="AU81" s="44">
        <f t="shared" si="24"/>
        <v>2885567722</v>
      </c>
      <c r="AV81" s="44">
        <f t="shared" si="25"/>
        <v>0</v>
      </c>
      <c r="AW81" s="44">
        <f t="shared" si="26"/>
        <v>2786328599</v>
      </c>
      <c r="AX81" s="44">
        <f t="shared" si="27"/>
        <v>0</v>
      </c>
      <c r="AY81" s="44">
        <f t="shared" si="28"/>
        <v>2769581212</v>
      </c>
      <c r="AZ81" s="44">
        <f t="shared" si="29"/>
        <v>0</v>
      </c>
      <c r="BA81" s="44">
        <f t="shared" si="30"/>
        <v>2679025224</v>
      </c>
      <c r="BB81" s="44">
        <f t="shared" si="31"/>
        <v>0</v>
      </c>
      <c r="BD81" s="90">
        <v>2596339</v>
      </c>
      <c r="BF81" s="5">
        <v>2584529</v>
      </c>
      <c r="BH81" s="5">
        <v>2550994</v>
      </c>
      <c r="BJ81" s="5">
        <v>2685029</v>
      </c>
      <c r="BL81" s="44">
        <f t="shared" si="40"/>
        <v>2885567722</v>
      </c>
      <c r="BM81" s="44">
        <f t="shared" si="41"/>
        <v>0</v>
      </c>
      <c r="BN81" s="44">
        <f t="shared" si="42"/>
        <v>2786328599</v>
      </c>
      <c r="BO81" s="44">
        <f t="shared" si="43"/>
        <v>0</v>
      </c>
      <c r="BP81" s="44">
        <f t="shared" si="44"/>
        <v>2769581212</v>
      </c>
      <c r="BQ81" s="44">
        <f t="shared" si="45"/>
        <v>0</v>
      </c>
      <c r="BR81" s="44">
        <f t="shared" si="46"/>
        <v>2679025224</v>
      </c>
      <c r="BS81" s="44">
        <f t="shared" si="47"/>
        <v>0</v>
      </c>
    </row>
    <row r="82" spans="1:71" ht="15.95" customHeight="1">
      <c r="A82" s="1"/>
      <c r="C82" s="21"/>
      <c r="D82" s="21"/>
      <c r="E82" s="334"/>
      <c r="F82" s="29"/>
      <c r="G82" s="350"/>
      <c r="I82" s="37"/>
      <c r="K82" s="350"/>
      <c r="L82" s="23"/>
      <c r="M82" s="37"/>
      <c r="AA82" s="44">
        <f t="shared" si="32"/>
        <v>0</v>
      </c>
      <c r="AB82" s="44">
        <f t="shared" si="33"/>
        <v>0</v>
      </c>
      <c r="AC82" s="44">
        <f t="shared" si="34"/>
        <v>0</v>
      </c>
      <c r="AD82" s="44">
        <f t="shared" si="35"/>
        <v>0</v>
      </c>
      <c r="AE82" s="44">
        <f t="shared" si="36"/>
        <v>0</v>
      </c>
      <c r="AF82" s="44">
        <f t="shared" si="37"/>
        <v>0</v>
      </c>
      <c r="AG82" s="44">
        <f t="shared" si="38"/>
        <v>0</v>
      </c>
      <c r="AH82" s="44"/>
      <c r="AI82" s="44"/>
      <c r="AJ82" s="44"/>
      <c r="AK82" s="44"/>
      <c r="AU82" s="44">
        <f t="shared" si="24"/>
        <v>0</v>
      </c>
      <c r="AV82" s="44">
        <f t="shared" si="25"/>
        <v>0</v>
      </c>
      <c r="AW82" s="44">
        <f t="shared" si="26"/>
        <v>0</v>
      </c>
      <c r="AX82" s="44">
        <f t="shared" si="27"/>
        <v>0</v>
      </c>
      <c r="AY82" s="44">
        <f t="shared" si="28"/>
        <v>0</v>
      </c>
      <c r="AZ82" s="44">
        <f t="shared" si="29"/>
        <v>0</v>
      </c>
      <c r="BA82" s="44">
        <f t="shared" si="30"/>
        <v>0</v>
      </c>
      <c r="BB82" s="44">
        <f t="shared" si="31"/>
        <v>0</v>
      </c>
      <c r="BL82" s="44">
        <f t="shared" si="40"/>
        <v>0</v>
      </c>
      <c r="BM82" s="44">
        <f t="shared" si="41"/>
        <v>0</v>
      </c>
      <c r="BN82" s="44">
        <f t="shared" si="42"/>
        <v>0</v>
      </c>
      <c r="BO82" s="44">
        <f t="shared" si="43"/>
        <v>0</v>
      </c>
      <c r="BP82" s="44">
        <f t="shared" si="44"/>
        <v>0</v>
      </c>
      <c r="BQ82" s="44">
        <f t="shared" si="45"/>
        <v>0</v>
      </c>
      <c r="BR82" s="44">
        <f t="shared" si="46"/>
        <v>0</v>
      </c>
      <c r="BS82" s="44">
        <f t="shared" si="47"/>
        <v>0</v>
      </c>
    </row>
    <row r="83" spans="1:71" ht="15.95" customHeight="1">
      <c r="A83" s="1" t="s">
        <v>31</v>
      </c>
      <c r="C83" s="21"/>
      <c r="D83" s="21"/>
      <c r="E83" s="334"/>
      <c r="F83" s="29"/>
      <c r="G83" s="347"/>
      <c r="I83" s="79"/>
      <c r="K83" s="347"/>
      <c r="L83" s="3"/>
      <c r="M83" s="79"/>
      <c r="AA83" s="44">
        <f t="shared" si="32"/>
        <v>0</v>
      </c>
      <c r="AB83" s="44">
        <f t="shared" si="33"/>
        <v>0</v>
      </c>
      <c r="AC83" s="44">
        <f t="shared" si="34"/>
        <v>0</v>
      </c>
      <c r="AD83" s="44">
        <f t="shared" si="35"/>
        <v>0</v>
      </c>
      <c r="AE83" s="44">
        <f t="shared" si="36"/>
        <v>0</v>
      </c>
      <c r="AF83" s="44">
        <f t="shared" si="37"/>
        <v>0</v>
      </c>
      <c r="AG83" s="44">
        <f t="shared" si="38"/>
        <v>0</v>
      </c>
      <c r="AH83" s="44"/>
      <c r="AI83" s="44"/>
      <c r="AJ83" s="44"/>
      <c r="AK83" s="44"/>
      <c r="AU83" s="44">
        <f t="shared" si="24"/>
        <v>0</v>
      </c>
      <c r="AV83" s="44">
        <f t="shared" si="25"/>
        <v>0</v>
      </c>
      <c r="AW83" s="44">
        <f t="shared" si="26"/>
        <v>0</v>
      </c>
      <c r="AX83" s="44">
        <f t="shared" si="27"/>
        <v>0</v>
      </c>
      <c r="AY83" s="44">
        <f t="shared" si="28"/>
        <v>0</v>
      </c>
      <c r="AZ83" s="44">
        <f t="shared" si="29"/>
        <v>0</v>
      </c>
      <c r="BA83" s="44">
        <f t="shared" si="30"/>
        <v>0</v>
      </c>
      <c r="BB83" s="44">
        <f t="shared" si="31"/>
        <v>0</v>
      </c>
      <c r="BL83" s="44">
        <f t="shared" si="40"/>
        <v>0</v>
      </c>
      <c r="BM83" s="44">
        <f t="shared" si="41"/>
        <v>0</v>
      </c>
      <c r="BN83" s="44">
        <f t="shared" si="42"/>
        <v>0</v>
      </c>
      <c r="BO83" s="44">
        <f t="shared" si="43"/>
        <v>0</v>
      </c>
      <c r="BP83" s="44">
        <f t="shared" si="44"/>
        <v>0</v>
      </c>
      <c r="BQ83" s="44">
        <f t="shared" si="45"/>
        <v>0</v>
      </c>
      <c r="BR83" s="44">
        <f t="shared" si="46"/>
        <v>0</v>
      </c>
      <c r="BS83" s="44">
        <f t="shared" si="47"/>
        <v>0</v>
      </c>
    </row>
    <row r="84" spans="1:71" ht="15.95" customHeight="1">
      <c r="A84" s="1"/>
      <c r="B84" s="1"/>
      <c r="C84" s="9"/>
      <c r="D84" s="9"/>
      <c r="E84" s="9"/>
      <c r="F84" s="9"/>
      <c r="G84" s="347"/>
      <c r="H84" s="20"/>
      <c r="I84" s="79"/>
      <c r="J84" s="20"/>
      <c r="K84" s="347"/>
      <c r="L84" s="3"/>
      <c r="M84" s="79"/>
      <c r="AA84" s="44">
        <f t="shared" si="32"/>
        <v>0</v>
      </c>
      <c r="AB84" s="44">
        <f t="shared" si="33"/>
        <v>0</v>
      </c>
      <c r="AC84" s="44">
        <f t="shared" si="34"/>
        <v>0</v>
      </c>
      <c r="AD84" s="44">
        <f t="shared" si="35"/>
        <v>0</v>
      </c>
      <c r="AE84" s="44">
        <f t="shared" si="36"/>
        <v>0</v>
      </c>
      <c r="AF84" s="44">
        <f t="shared" si="37"/>
        <v>0</v>
      </c>
      <c r="AG84" s="44">
        <f t="shared" si="38"/>
        <v>0</v>
      </c>
      <c r="AH84" s="44"/>
      <c r="AI84" s="44"/>
      <c r="AJ84" s="44"/>
      <c r="AK84" s="44"/>
      <c r="AU84" s="44">
        <f t="shared" si="24"/>
        <v>0</v>
      </c>
      <c r="AV84" s="44">
        <f t="shared" si="25"/>
        <v>0</v>
      </c>
      <c r="AW84" s="44">
        <f t="shared" si="26"/>
        <v>0</v>
      </c>
      <c r="AX84" s="44">
        <f t="shared" si="27"/>
        <v>0</v>
      </c>
      <c r="AY84" s="44">
        <f t="shared" si="28"/>
        <v>0</v>
      </c>
      <c r="AZ84" s="44">
        <f t="shared" si="29"/>
        <v>0</v>
      </c>
      <c r="BA84" s="44">
        <f t="shared" si="30"/>
        <v>0</v>
      </c>
      <c r="BB84" s="44">
        <f t="shared" si="31"/>
        <v>0</v>
      </c>
      <c r="BL84" s="44">
        <f t="shared" si="40"/>
        <v>0</v>
      </c>
      <c r="BM84" s="44">
        <f t="shared" si="41"/>
        <v>0</v>
      </c>
      <c r="BN84" s="44">
        <f t="shared" si="42"/>
        <v>0</v>
      </c>
      <c r="BO84" s="44">
        <f t="shared" si="43"/>
        <v>0</v>
      </c>
      <c r="BP84" s="44">
        <f t="shared" si="44"/>
        <v>0</v>
      </c>
      <c r="BQ84" s="44">
        <f t="shared" si="45"/>
        <v>0</v>
      </c>
      <c r="BR84" s="44">
        <f t="shared" si="46"/>
        <v>0</v>
      </c>
      <c r="BS84" s="44">
        <f t="shared" si="47"/>
        <v>0</v>
      </c>
    </row>
    <row r="85" spans="1:71" ht="15.95" customHeight="1">
      <c r="A85" s="5" t="s">
        <v>330</v>
      </c>
      <c r="B85" s="1"/>
      <c r="C85" s="9"/>
      <c r="D85" s="9"/>
      <c r="E85" s="343">
        <v>22</v>
      </c>
      <c r="F85" s="9"/>
      <c r="G85" s="347">
        <v>18907892</v>
      </c>
      <c r="H85" s="20"/>
      <c r="I85" s="79">
        <v>10857395</v>
      </c>
      <c r="J85" s="20"/>
      <c r="K85" s="347">
        <v>14021543</v>
      </c>
      <c r="L85" s="3"/>
      <c r="M85" s="79">
        <v>10857395</v>
      </c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U85" s="44"/>
      <c r="AV85" s="44"/>
      <c r="AW85" s="44"/>
      <c r="AX85" s="44"/>
      <c r="AY85" s="44"/>
      <c r="AZ85" s="44"/>
      <c r="BA85" s="44"/>
      <c r="BB85" s="44"/>
      <c r="BL85" s="44"/>
      <c r="BM85" s="44"/>
      <c r="BN85" s="44"/>
      <c r="BO85" s="44"/>
      <c r="BP85" s="44"/>
      <c r="BQ85" s="44"/>
      <c r="BR85" s="44"/>
      <c r="BS85" s="44"/>
    </row>
    <row r="86" spans="1:71" ht="15.95" customHeight="1">
      <c r="A86" s="5" t="s">
        <v>59</v>
      </c>
      <c r="B86" s="1"/>
      <c r="C86" s="9"/>
      <c r="D86" s="9"/>
      <c r="E86" s="343">
        <v>23</v>
      </c>
      <c r="F86" s="9"/>
      <c r="G86" s="347">
        <v>5209646574</v>
      </c>
      <c r="H86" s="20"/>
      <c r="I86" s="79">
        <v>3969946229</v>
      </c>
      <c r="J86" s="20"/>
      <c r="K86" s="347">
        <v>5209646574</v>
      </c>
      <c r="L86" s="3"/>
      <c r="M86" s="79">
        <v>3969946229</v>
      </c>
      <c r="S86" s="90">
        <v>3012043</v>
      </c>
      <c r="U86" s="5">
        <v>2493182</v>
      </c>
      <c r="W86" s="5">
        <v>3012043</v>
      </c>
      <c r="Y86" s="5">
        <v>2493182</v>
      </c>
      <c r="AA86" s="44">
        <f t="shared" si="32"/>
        <v>5206634531</v>
      </c>
      <c r="AB86" s="44">
        <f t="shared" si="33"/>
        <v>0</v>
      </c>
      <c r="AC86" s="44">
        <f t="shared" si="34"/>
        <v>3967453047</v>
      </c>
      <c r="AD86" s="44">
        <f t="shared" si="35"/>
        <v>0</v>
      </c>
      <c r="AE86" s="44">
        <f t="shared" si="36"/>
        <v>5206634531</v>
      </c>
      <c r="AF86" s="44">
        <f t="shared" si="37"/>
        <v>0</v>
      </c>
      <c r="AG86" s="44">
        <f t="shared" si="38"/>
        <v>3967453047</v>
      </c>
      <c r="AH86" s="44"/>
      <c r="AI86" s="44"/>
      <c r="AJ86" s="44"/>
      <c r="AK86" s="44"/>
      <c r="AM86" s="90">
        <v>3012043</v>
      </c>
      <c r="AO86" s="5">
        <v>2493182</v>
      </c>
      <c r="AQ86" s="5">
        <v>3012043</v>
      </c>
      <c r="AS86" s="5">
        <v>2493182</v>
      </c>
      <c r="AU86" s="44">
        <f t="shared" si="24"/>
        <v>5206634531</v>
      </c>
      <c r="AV86" s="44">
        <f t="shared" si="25"/>
        <v>0</v>
      </c>
      <c r="AW86" s="44">
        <f t="shared" si="26"/>
        <v>3967453047</v>
      </c>
      <c r="AX86" s="44">
        <f t="shared" si="27"/>
        <v>0</v>
      </c>
      <c r="AY86" s="44">
        <f t="shared" si="28"/>
        <v>5206634531</v>
      </c>
      <c r="AZ86" s="44">
        <f t="shared" si="29"/>
        <v>0</v>
      </c>
      <c r="BA86" s="44">
        <f t="shared" si="30"/>
        <v>3967453047</v>
      </c>
      <c r="BB86" s="44">
        <f t="shared" si="31"/>
        <v>0</v>
      </c>
      <c r="BD86" s="90">
        <v>3012043</v>
      </c>
      <c r="BF86" s="5">
        <v>2493182</v>
      </c>
      <c r="BH86" s="5">
        <v>3012043</v>
      </c>
      <c r="BJ86" s="5">
        <v>2493182</v>
      </c>
      <c r="BL86" s="44">
        <f t="shared" si="40"/>
        <v>5206634531</v>
      </c>
      <c r="BM86" s="44">
        <f t="shared" si="41"/>
        <v>0</v>
      </c>
      <c r="BN86" s="44">
        <f t="shared" si="42"/>
        <v>3967453047</v>
      </c>
      <c r="BO86" s="44">
        <f t="shared" si="43"/>
        <v>0</v>
      </c>
      <c r="BP86" s="44">
        <f t="shared" si="44"/>
        <v>5206634531</v>
      </c>
      <c r="BQ86" s="44">
        <f t="shared" si="45"/>
        <v>0</v>
      </c>
      <c r="BR86" s="44">
        <f t="shared" si="46"/>
        <v>3967453047</v>
      </c>
      <c r="BS86" s="44">
        <f t="shared" si="47"/>
        <v>0</v>
      </c>
    </row>
    <row r="87" spans="1:71" ht="15.95" customHeight="1">
      <c r="A87" s="5" t="s">
        <v>254</v>
      </c>
      <c r="B87" s="1"/>
      <c r="C87" s="9"/>
      <c r="D87" s="9"/>
      <c r="E87" s="343"/>
      <c r="F87" s="9"/>
      <c r="G87" s="356"/>
      <c r="K87" s="356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U87" s="44"/>
      <c r="AV87" s="44"/>
      <c r="AW87" s="44"/>
      <c r="AX87" s="44"/>
      <c r="AY87" s="44"/>
      <c r="AZ87" s="44"/>
      <c r="BA87" s="44"/>
      <c r="BB87" s="44"/>
      <c r="BL87" s="44"/>
      <c r="BM87" s="44"/>
      <c r="BN87" s="44"/>
      <c r="BO87" s="44"/>
      <c r="BP87" s="44"/>
      <c r="BQ87" s="44"/>
      <c r="BR87" s="44"/>
      <c r="BS87" s="44"/>
    </row>
    <row r="88" spans="1:71" ht="15.95" customHeight="1">
      <c r="B88" s="5" t="s">
        <v>64</v>
      </c>
      <c r="C88" s="21"/>
      <c r="D88" s="21"/>
      <c r="E88" s="343">
        <v>24</v>
      </c>
      <c r="F88" s="29"/>
      <c r="G88" s="347">
        <v>1321725989</v>
      </c>
      <c r="H88" s="20"/>
      <c r="I88" s="79">
        <v>1441521832</v>
      </c>
      <c r="J88" s="20"/>
      <c r="K88" s="347">
        <v>1321725989</v>
      </c>
      <c r="L88" s="3"/>
      <c r="M88" s="79">
        <v>1441521832</v>
      </c>
      <c r="S88" s="90">
        <v>1332125</v>
      </c>
      <c r="U88" s="5">
        <v>468845</v>
      </c>
      <c r="W88" s="5">
        <v>1332125</v>
      </c>
      <c r="Y88" s="5">
        <v>468845</v>
      </c>
      <c r="AA88" s="44" t="e">
        <f>#REF!-S88</f>
        <v>#REF!</v>
      </c>
      <c r="AB88" s="44" t="e">
        <f>#REF!-T88</f>
        <v>#REF!</v>
      </c>
      <c r="AC88" s="44" t="e">
        <f>#REF!-U88</f>
        <v>#REF!</v>
      </c>
      <c r="AD88" s="44" t="e">
        <f>#REF!-V88</f>
        <v>#REF!</v>
      </c>
      <c r="AE88" s="44" t="e">
        <f>#REF!-W88</f>
        <v>#REF!</v>
      </c>
      <c r="AF88" s="44" t="e">
        <f>#REF!-X88</f>
        <v>#REF!</v>
      </c>
      <c r="AG88" s="44" t="e">
        <f>#REF!-Y88</f>
        <v>#REF!</v>
      </c>
      <c r="AH88" s="44"/>
      <c r="AI88" s="44"/>
      <c r="AJ88" s="44"/>
      <c r="AK88" s="44"/>
      <c r="AM88" s="90">
        <v>1332125</v>
      </c>
      <c r="AO88" s="5">
        <v>468845</v>
      </c>
      <c r="AQ88" s="5">
        <v>1332125</v>
      </c>
      <c r="AS88" s="5">
        <v>468845</v>
      </c>
      <c r="AU88" s="44" t="e">
        <f>#REF!-AM88</f>
        <v>#REF!</v>
      </c>
      <c r="AV88" s="44" t="e">
        <f>#REF!-AN88</f>
        <v>#REF!</v>
      </c>
      <c r="AW88" s="44" t="e">
        <f>#REF!-AO88</f>
        <v>#REF!</v>
      </c>
      <c r="AX88" s="44" t="e">
        <f>#REF!-AP88</f>
        <v>#REF!</v>
      </c>
      <c r="AY88" s="44" t="e">
        <f>#REF!-AQ88</f>
        <v>#REF!</v>
      </c>
      <c r="AZ88" s="44" t="e">
        <f>#REF!-AR88</f>
        <v>#REF!</v>
      </c>
      <c r="BA88" s="44" t="e">
        <f>#REF!-AS88</f>
        <v>#REF!</v>
      </c>
      <c r="BB88" s="44">
        <f t="shared" si="31"/>
        <v>0</v>
      </c>
      <c r="BD88" s="90">
        <v>1332125</v>
      </c>
      <c r="BF88" s="5">
        <v>468845</v>
      </c>
      <c r="BH88" s="5">
        <v>1332125</v>
      </c>
      <c r="BJ88" s="5">
        <v>468845</v>
      </c>
      <c r="BL88" s="44" t="e">
        <f>#REF!-BD88</f>
        <v>#REF!</v>
      </c>
      <c r="BM88" s="44" t="e">
        <f>#REF!-BE88</f>
        <v>#REF!</v>
      </c>
      <c r="BN88" s="44" t="e">
        <f>#REF!-BF88</f>
        <v>#REF!</v>
      </c>
      <c r="BO88" s="44" t="e">
        <f>#REF!-BG88</f>
        <v>#REF!</v>
      </c>
      <c r="BP88" s="44" t="e">
        <f>#REF!-BH88</f>
        <v>#REF!</v>
      </c>
      <c r="BQ88" s="44" t="e">
        <f>#REF!-BI88</f>
        <v>#REF!</v>
      </c>
      <c r="BR88" s="44" t="e">
        <f>#REF!-BJ88</f>
        <v>#REF!</v>
      </c>
      <c r="BS88" s="44">
        <f t="shared" si="47"/>
        <v>0</v>
      </c>
    </row>
    <row r="89" spans="1:71" ht="15.95" customHeight="1">
      <c r="A89" s="5" t="s">
        <v>68</v>
      </c>
      <c r="C89" s="21"/>
      <c r="D89" s="21"/>
      <c r="E89" s="343"/>
      <c r="F89" s="29"/>
      <c r="G89" s="347">
        <v>9208151</v>
      </c>
      <c r="H89" s="3"/>
      <c r="I89" s="79">
        <v>19916554</v>
      </c>
      <c r="J89" s="3"/>
      <c r="K89" s="347">
        <v>9208151</v>
      </c>
      <c r="L89" s="3"/>
      <c r="M89" s="79">
        <v>19789760</v>
      </c>
      <c r="S89" s="90">
        <v>23635</v>
      </c>
      <c r="U89" s="5">
        <v>31408</v>
      </c>
      <c r="W89" s="5">
        <v>23466</v>
      </c>
      <c r="Y89" s="5">
        <v>31250</v>
      </c>
      <c r="AA89" s="44">
        <f t="shared" si="32"/>
        <v>9184516</v>
      </c>
      <c r="AB89" s="44">
        <f t="shared" si="33"/>
        <v>0</v>
      </c>
      <c r="AC89" s="44">
        <f t="shared" si="34"/>
        <v>19885146</v>
      </c>
      <c r="AD89" s="44">
        <f t="shared" si="35"/>
        <v>0</v>
      </c>
      <c r="AE89" s="44">
        <f t="shared" si="36"/>
        <v>9184685</v>
      </c>
      <c r="AF89" s="44">
        <f t="shared" si="37"/>
        <v>0</v>
      </c>
      <c r="AG89" s="44">
        <f t="shared" si="38"/>
        <v>19758510</v>
      </c>
      <c r="AH89" s="44"/>
      <c r="AI89" s="44"/>
      <c r="AJ89" s="44"/>
      <c r="AK89" s="44"/>
      <c r="AM89" s="90">
        <v>23635</v>
      </c>
      <c r="AO89" s="5">
        <v>31408</v>
      </c>
      <c r="AQ89" s="5">
        <v>23466</v>
      </c>
      <c r="AS89" s="5">
        <v>31250</v>
      </c>
      <c r="AU89" s="44">
        <f t="shared" si="24"/>
        <v>9184516</v>
      </c>
      <c r="AV89" s="44">
        <f t="shared" si="25"/>
        <v>0</v>
      </c>
      <c r="AW89" s="44">
        <f t="shared" si="26"/>
        <v>19885146</v>
      </c>
      <c r="AX89" s="44">
        <f t="shared" si="27"/>
        <v>0</v>
      </c>
      <c r="AY89" s="44">
        <f t="shared" si="28"/>
        <v>9184685</v>
      </c>
      <c r="AZ89" s="44">
        <f t="shared" si="29"/>
        <v>0</v>
      </c>
      <c r="BA89" s="44">
        <f t="shared" si="30"/>
        <v>19758510</v>
      </c>
      <c r="BB89" s="44">
        <f t="shared" si="31"/>
        <v>0</v>
      </c>
      <c r="BD89" s="90">
        <v>23635</v>
      </c>
      <c r="BF89" s="5">
        <v>31408</v>
      </c>
      <c r="BH89" s="5">
        <v>23466</v>
      </c>
      <c r="BJ89" s="5">
        <v>31250</v>
      </c>
      <c r="BL89" s="44">
        <f t="shared" si="40"/>
        <v>9184516</v>
      </c>
      <c r="BM89" s="44">
        <f t="shared" si="41"/>
        <v>0</v>
      </c>
      <c r="BN89" s="44">
        <f t="shared" si="42"/>
        <v>19885146</v>
      </c>
      <c r="BO89" s="44">
        <f t="shared" si="43"/>
        <v>0</v>
      </c>
      <c r="BP89" s="44">
        <f t="shared" si="44"/>
        <v>9184685</v>
      </c>
      <c r="BQ89" s="44">
        <f t="shared" si="45"/>
        <v>0</v>
      </c>
      <c r="BR89" s="44">
        <f t="shared" si="46"/>
        <v>19758510</v>
      </c>
      <c r="BS89" s="44">
        <f t="shared" si="47"/>
        <v>0</v>
      </c>
    </row>
    <row r="90" spans="1:71" ht="15.95" customHeight="1">
      <c r="A90" s="5" t="s">
        <v>66</v>
      </c>
      <c r="C90" s="21"/>
      <c r="D90" s="21"/>
      <c r="E90" s="343">
        <v>25</v>
      </c>
      <c r="F90" s="29"/>
      <c r="G90" s="347">
        <v>178443836</v>
      </c>
      <c r="H90" s="3"/>
      <c r="I90" s="79">
        <v>132044454</v>
      </c>
      <c r="J90" s="3"/>
      <c r="K90" s="347">
        <v>80963344</v>
      </c>
      <c r="L90" s="3"/>
      <c r="M90" s="79">
        <v>58888280</v>
      </c>
      <c r="S90" s="90">
        <v>128752</v>
      </c>
      <c r="U90" s="5">
        <v>62791</v>
      </c>
      <c r="W90" s="5">
        <v>56478</v>
      </c>
      <c r="Y90" s="5">
        <v>49480</v>
      </c>
      <c r="AA90" s="44">
        <f t="shared" si="32"/>
        <v>178315084</v>
      </c>
      <c r="AB90" s="44">
        <f t="shared" si="33"/>
        <v>0</v>
      </c>
      <c r="AC90" s="44">
        <f t="shared" si="34"/>
        <v>131981663</v>
      </c>
      <c r="AD90" s="44">
        <f t="shared" si="35"/>
        <v>0</v>
      </c>
      <c r="AE90" s="44">
        <f t="shared" si="36"/>
        <v>80906866</v>
      </c>
      <c r="AF90" s="44">
        <f t="shared" si="37"/>
        <v>0</v>
      </c>
      <c r="AG90" s="44">
        <f t="shared" si="38"/>
        <v>58838800</v>
      </c>
      <c r="AH90" s="44"/>
      <c r="AI90" s="44"/>
      <c r="AJ90" s="44"/>
      <c r="AK90" s="44"/>
      <c r="AM90" s="90">
        <v>128752</v>
      </c>
      <c r="AO90" s="5">
        <v>62791</v>
      </c>
      <c r="AQ90" s="5">
        <v>56478</v>
      </c>
      <c r="AS90" s="5">
        <v>49480</v>
      </c>
      <c r="AU90" s="44">
        <f t="shared" si="24"/>
        <v>178315084</v>
      </c>
      <c r="AV90" s="44">
        <f t="shared" si="25"/>
        <v>0</v>
      </c>
      <c r="AW90" s="44">
        <f t="shared" si="26"/>
        <v>131981663</v>
      </c>
      <c r="AX90" s="44">
        <f t="shared" si="27"/>
        <v>0</v>
      </c>
      <c r="AY90" s="44">
        <f t="shared" si="28"/>
        <v>80906866</v>
      </c>
      <c r="AZ90" s="44">
        <f t="shared" si="29"/>
        <v>0</v>
      </c>
      <c r="BA90" s="44">
        <f t="shared" si="30"/>
        <v>58838800</v>
      </c>
      <c r="BB90" s="44">
        <f t="shared" si="31"/>
        <v>0</v>
      </c>
      <c r="BD90" s="90">
        <v>128752</v>
      </c>
      <c r="BF90" s="5">
        <v>62791</v>
      </c>
      <c r="BH90" s="5">
        <v>56478</v>
      </c>
      <c r="BJ90" s="5">
        <v>49480</v>
      </c>
      <c r="BL90" s="44">
        <f t="shared" si="40"/>
        <v>178315084</v>
      </c>
      <c r="BM90" s="44">
        <f t="shared" si="41"/>
        <v>0</v>
      </c>
      <c r="BN90" s="44">
        <f t="shared" si="42"/>
        <v>131981663</v>
      </c>
      <c r="BO90" s="44">
        <f t="shared" si="43"/>
        <v>0</v>
      </c>
      <c r="BP90" s="44">
        <f t="shared" si="44"/>
        <v>80906866</v>
      </c>
      <c r="BQ90" s="44">
        <f t="shared" si="45"/>
        <v>0</v>
      </c>
      <c r="BR90" s="44">
        <f t="shared" si="46"/>
        <v>58838800</v>
      </c>
      <c r="BS90" s="44">
        <f t="shared" si="47"/>
        <v>0</v>
      </c>
    </row>
    <row r="91" spans="1:71" ht="15.95" customHeight="1">
      <c r="A91" s="5" t="s">
        <v>32</v>
      </c>
      <c r="C91" s="21"/>
      <c r="D91" s="21"/>
      <c r="E91" s="343">
        <v>19</v>
      </c>
      <c r="F91" s="29"/>
      <c r="G91" s="347">
        <v>735695813</v>
      </c>
      <c r="H91" s="3"/>
      <c r="I91" s="79">
        <v>749480150</v>
      </c>
      <c r="J91" s="3"/>
      <c r="K91" s="347">
        <v>0</v>
      </c>
      <c r="L91" s="3"/>
      <c r="M91" s="79">
        <v>0</v>
      </c>
      <c r="S91" s="90">
        <v>752952</v>
      </c>
      <c r="U91" s="5">
        <v>16757</v>
      </c>
      <c r="W91" s="5">
        <v>0</v>
      </c>
      <c r="Y91" s="5">
        <v>0</v>
      </c>
      <c r="AA91" s="44">
        <f t="shared" si="32"/>
        <v>734942861</v>
      </c>
      <c r="AB91" s="44">
        <f t="shared" si="33"/>
        <v>0</v>
      </c>
      <c r="AC91" s="44">
        <f t="shared" si="34"/>
        <v>749463393</v>
      </c>
      <c r="AD91" s="44">
        <f t="shared" si="35"/>
        <v>0</v>
      </c>
      <c r="AE91" s="44">
        <f t="shared" si="36"/>
        <v>0</v>
      </c>
      <c r="AF91" s="44">
        <f t="shared" si="37"/>
        <v>0</v>
      </c>
      <c r="AG91" s="44">
        <f t="shared" si="38"/>
        <v>0</v>
      </c>
      <c r="AH91" s="44"/>
      <c r="AI91" s="44"/>
      <c r="AJ91" s="44"/>
      <c r="AK91" s="44"/>
      <c r="AM91" s="90">
        <v>752952</v>
      </c>
      <c r="AO91" s="5">
        <v>16757</v>
      </c>
      <c r="AQ91" s="5">
        <v>536</v>
      </c>
      <c r="AS91" s="5">
        <v>0</v>
      </c>
      <c r="AU91" s="44">
        <f t="shared" si="24"/>
        <v>734942861</v>
      </c>
      <c r="AV91" s="44">
        <f t="shared" si="25"/>
        <v>0</v>
      </c>
      <c r="AW91" s="44">
        <f t="shared" si="26"/>
        <v>749463393</v>
      </c>
      <c r="AX91" s="44">
        <f t="shared" si="27"/>
        <v>0</v>
      </c>
      <c r="AY91" s="44">
        <f t="shared" si="28"/>
        <v>-536</v>
      </c>
      <c r="AZ91" s="44">
        <f t="shared" si="29"/>
        <v>0</v>
      </c>
      <c r="BA91" s="44">
        <f t="shared" si="30"/>
        <v>0</v>
      </c>
      <c r="BB91" s="44">
        <f t="shared" si="31"/>
        <v>0</v>
      </c>
      <c r="BD91" s="90">
        <v>752952</v>
      </c>
      <c r="BF91" s="5">
        <v>16757</v>
      </c>
      <c r="BH91" s="5">
        <v>536</v>
      </c>
      <c r="BJ91" s="5">
        <v>0</v>
      </c>
      <c r="BL91" s="44">
        <f t="shared" si="40"/>
        <v>734942861</v>
      </c>
      <c r="BM91" s="44">
        <f t="shared" si="41"/>
        <v>0</v>
      </c>
      <c r="BN91" s="44">
        <f t="shared" si="42"/>
        <v>749463393</v>
      </c>
      <c r="BO91" s="44">
        <f t="shared" si="43"/>
        <v>0</v>
      </c>
      <c r="BP91" s="44">
        <f t="shared" si="44"/>
        <v>-536</v>
      </c>
      <c r="BQ91" s="44">
        <f t="shared" si="45"/>
        <v>0</v>
      </c>
      <c r="BR91" s="44">
        <f t="shared" si="46"/>
        <v>0</v>
      </c>
      <c r="BS91" s="44">
        <f t="shared" si="47"/>
        <v>0</v>
      </c>
    </row>
    <row r="92" spans="1:71" ht="15.95" customHeight="1">
      <c r="A92" s="5" t="s">
        <v>33</v>
      </c>
      <c r="C92" s="21"/>
      <c r="D92" s="21"/>
      <c r="E92" s="343"/>
      <c r="F92" s="29"/>
      <c r="G92" s="351">
        <v>2575541</v>
      </c>
      <c r="H92" s="3"/>
      <c r="I92" s="35">
        <v>2684914</v>
      </c>
      <c r="J92" s="3"/>
      <c r="K92" s="351">
        <v>981170</v>
      </c>
      <c r="L92" s="23"/>
      <c r="M92" s="35">
        <v>966778</v>
      </c>
      <c r="S92" s="90">
        <v>7628</v>
      </c>
      <c r="U92" s="5">
        <v>4085</v>
      </c>
      <c r="W92" s="5">
        <v>5891</v>
      </c>
      <c r="Y92" s="5">
        <v>4004</v>
      </c>
      <c r="AA92" s="44">
        <f t="shared" si="32"/>
        <v>2567913</v>
      </c>
      <c r="AB92" s="44">
        <f t="shared" si="33"/>
        <v>0</v>
      </c>
      <c r="AC92" s="44">
        <f t="shared" si="34"/>
        <v>2680829</v>
      </c>
      <c r="AD92" s="44">
        <f t="shared" si="35"/>
        <v>0</v>
      </c>
      <c r="AE92" s="44">
        <f t="shared" si="36"/>
        <v>975279</v>
      </c>
      <c r="AF92" s="44">
        <f t="shared" si="37"/>
        <v>0</v>
      </c>
      <c r="AG92" s="44">
        <f t="shared" si="38"/>
        <v>962774</v>
      </c>
      <c r="AH92" s="44"/>
      <c r="AI92" s="44"/>
      <c r="AJ92" s="44"/>
      <c r="AK92" s="44"/>
      <c r="AM92" s="90">
        <v>7628</v>
      </c>
      <c r="AO92" s="5">
        <v>4085</v>
      </c>
      <c r="AQ92" s="5">
        <v>5891</v>
      </c>
      <c r="AS92" s="5">
        <v>4004</v>
      </c>
      <c r="AU92" s="44">
        <f t="shared" si="24"/>
        <v>2567913</v>
      </c>
      <c r="AV92" s="44">
        <f t="shared" si="25"/>
        <v>0</v>
      </c>
      <c r="AW92" s="44">
        <f t="shared" si="26"/>
        <v>2680829</v>
      </c>
      <c r="AX92" s="44">
        <f t="shared" si="27"/>
        <v>0</v>
      </c>
      <c r="AY92" s="44">
        <f t="shared" si="28"/>
        <v>975279</v>
      </c>
      <c r="AZ92" s="44">
        <f t="shared" si="29"/>
        <v>0</v>
      </c>
      <c r="BA92" s="44">
        <f t="shared" si="30"/>
        <v>962774</v>
      </c>
      <c r="BB92" s="44">
        <f t="shared" si="31"/>
        <v>0</v>
      </c>
      <c r="BD92" s="90">
        <v>7628</v>
      </c>
      <c r="BF92" s="5">
        <v>4085</v>
      </c>
      <c r="BH92" s="5">
        <v>5891</v>
      </c>
      <c r="BJ92" s="5">
        <v>4004</v>
      </c>
      <c r="BL92" s="44">
        <f t="shared" si="40"/>
        <v>2567913</v>
      </c>
      <c r="BM92" s="44">
        <f t="shared" si="41"/>
        <v>0</v>
      </c>
      <c r="BN92" s="44">
        <f t="shared" si="42"/>
        <v>2680829</v>
      </c>
      <c r="BO92" s="44">
        <f t="shared" si="43"/>
        <v>0</v>
      </c>
      <c r="BP92" s="44">
        <f t="shared" si="44"/>
        <v>975279</v>
      </c>
      <c r="BQ92" s="44">
        <f t="shared" si="45"/>
        <v>0</v>
      </c>
      <c r="BR92" s="44">
        <f t="shared" si="46"/>
        <v>962774</v>
      </c>
      <c r="BS92" s="44">
        <f t="shared" si="47"/>
        <v>0</v>
      </c>
    </row>
    <row r="93" spans="1:71" ht="15.95" customHeight="1">
      <c r="A93" s="1"/>
      <c r="B93" s="1"/>
      <c r="C93" s="9"/>
      <c r="D93" s="9"/>
      <c r="E93" s="9"/>
      <c r="F93" s="9"/>
      <c r="G93" s="347"/>
      <c r="H93" s="20"/>
      <c r="I93" s="79"/>
      <c r="J93" s="20"/>
      <c r="K93" s="347"/>
      <c r="L93" s="3"/>
      <c r="M93" s="79"/>
      <c r="T93" s="82"/>
      <c r="V93" s="82"/>
      <c r="AA93" s="44">
        <f t="shared" si="32"/>
        <v>0</v>
      </c>
      <c r="AB93" s="44">
        <f t="shared" si="33"/>
        <v>0</v>
      </c>
      <c r="AC93" s="44">
        <f t="shared" si="34"/>
        <v>0</v>
      </c>
      <c r="AD93" s="44">
        <f t="shared" si="35"/>
        <v>0</v>
      </c>
      <c r="AE93" s="44">
        <f t="shared" si="36"/>
        <v>0</v>
      </c>
      <c r="AF93" s="44">
        <f t="shared" si="37"/>
        <v>0</v>
      </c>
      <c r="AG93" s="44">
        <f t="shared" si="38"/>
        <v>0</v>
      </c>
      <c r="AH93" s="44"/>
      <c r="AI93" s="44"/>
      <c r="AJ93" s="44"/>
      <c r="AK93" s="44"/>
      <c r="AU93" s="44">
        <f t="shared" si="24"/>
        <v>0</v>
      </c>
      <c r="AV93" s="44">
        <f t="shared" si="25"/>
        <v>0</v>
      </c>
      <c r="AW93" s="44">
        <f t="shared" si="26"/>
        <v>0</v>
      </c>
      <c r="AX93" s="44">
        <f t="shared" si="27"/>
        <v>0</v>
      </c>
      <c r="AY93" s="44">
        <f t="shared" si="28"/>
        <v>0</v>
      </c>
      <c r="AZ93" s="44">
        <f t="shared" si="29"/>
        <v>0</v>
      </c>
      <c r="BA93" s="44">
        <f t="shared" si="30"/>
        <v>0</v>
      </c>
      <c r="BB93" s="44">
        <f t="shared" si="31"/>
        <v>0</v>
      </c>
      <c r="BL93" s="44">
        <f t="shared" si="40"/>
        <v>0</v>
      </c>
      <c r="BM93" s="44">
        <f t="shared" si="41"/>
        <v>0</v>
      </c>
      <c r="BN93" s="44">
        <f t="shared" si="42"/>
        <v>0</v>
      </c>
      <c r="BO93" s="44">
        <f t="shared" si="43"/>
        <v>0</v>
      </c>
      <c r="BP93" s="44">
        <f t="shared" si="44"/>
        <v>0</v>
      </c>
      <c r="BQ93" s="44">
        <f t="shared" si="45"/>
        <v>0</v>
      </c>
      <c r="BR93" s="44">
        <f t="shared" si="46"/>
        <v>0</v>
      </c>
      <c r="BS93" s="44">
        <f t="shared" si="47"/>
        <v>0</v>
      </c>
    </row>
    <row r="94" spans="1:71" ht="15.95" customHeight="1">
      <c r="A94" s="1" t="s">
        <v>34</v>
      </c>
      <c r="C94" s="21"/>
      <c r="D94" s="21"/>
      <c r="E94" s="29"/>
      <c r="F94" s="29"/>
      <c r="G94" s="351">
        <f>SUM(G85:G92)</f>
        <v>7476203796</v>
      </c>
      <c r="H94" s="3"/>
      <c r="I94" s="35">
        <f>SUM(I85:I92)</f>
        <v>6326451528</v>
      </c>
      <c r="J94" s="3"/>
      <c r="K94" s="351">
        <f t="shared" ref="K94:M94" si="51">SUM(K85:K92)</f>
        <v>6636546771</v>
      </c>
      <c r="L94" s="23">
        <f t="shared" si="51"/>
        <v>0</v>
      </c>
      <c r="M94" s="35">
        <f t="shared" si="51"/>
        <v>5501970274</v>
      </c>
      <c r="S94" s="90">
        <v>5257135</v>
      </c>
      <c r="T94" s="82"/>
      <c r="U94" s="5">
        <v>3077068</v>
      </c>
      <c r="V94" s="82"/>
      <c r="W94" s="5">
        <v>4430003</v>
      </c>
      <c r="Y94" s="5">
        <v>3046761</v>
      </c>
      <c r="AA94" s="44">
        <f t="shared" si="32"/>
        <v>7470946661</v>
      </c>
      <c r="AB94" s="44">
        <f t="shared" si="33"/>
        <v>0</v>
      </c>
      <c r="AC94" s="44">
        <f t="shared" si="34"/>
        <v>6323374460</v>
      </c>
      <c r="AD94" s="44">
        <f t="shared" si="35"/>
        <v>0</v>
      </c>
      <c r="AE94" s="44">
        <f t="shared" si="36"/>
        <v>6632116768</v>
      </c>
      <c r="AF94" s="44">
        <f t="shared" si="37"/>
        <v>0</v>
      </c>
      <c r="AG94" s="44">
        <f t="shared" si="38"/>
        <v>5498923513</v>
      </c>
      <c r="AH94" s="44"/>
      <c r="AI94" s="44"/>
      <c r="AJ94" s="44"/>
      <c r="AK94" s="44"/>
      <c r="AM94" s="90">
        <v>5257135</v>
      </c>
      <c r="AO94" s="5">
        <v>3077068</v>
      </c>
      <c r="AQ94" s="5">
        <v>4430539</v>
      </c>
      <c r="AS94" s="5">
        <v>3046761</v>
      </c>
      <c r="AU94" s="44">
        <f t="shared" si="24"/>
        <v>7470946661</v>
      </c>
      <c r="AV94" s="44">
        <f t="shared" si="25"/>
        <v>0</v>
      </c>
      <c r="AW94" s="44">
        <f t="shared" si="26"/>
        <v>6323374460</v>
      </c>
      <c r="AX94" s="44">
        <f t="shared" si="27"/>
        <v>0</v>
      </c>
      <c r="AY94" s="44">
        <f t="shared" si="28"/>
        <v>6632116232</v>
      </c>
      <c r="AZ94" s="44">
        <f t="shared" si="29"/>
        <v>0</v>
      </c>
      <c r="BA94" s="44">
        <f t="shared" si="30"/>
        <v>5498923513</v>
      </c>
      <c r="BB94" s="44">
        <f t="shared" si="31"/>
        <v>0</v>
      </c>
      <c r="BD94" s="90">
        <v>5257135</v>
      </c>
      <c r="BF94" s="5">
        <v>3077068</v>
      </c>
      <c r="BH94" s="5">
        <v>4430539</v>
      </c>
      <c r="BJ94" s="5">
        <v>3046761</v>
      </c>
      <c r="BL94" s="44">
        <f t="shared" si="40"/>
        <v>7470946661</v>
      </c>
      <c r="BM94" s="44">
        <f t="shared" si="41"/>
        <v>0</v>
      </c>
      <c r="BN94" s="44">
        <f t="shared" si="42"/>
        <v>6323374460</v>
      </c>
      <c r="BO94" s="44">
        <f t="shared" si="43"/>
        <v>0</v>
      </c>
      <c r="BP94" s="44">
        <f t="shared" si="44"/>
        <v>6632116232</v>
      </c>
      <c r="BQ94" s="44">
        <f t="shared" si="45"/>
        <v>0</v>
      </c>
      <c r="BR94" s="44">
        <f t="shared" si="46"/>
        <v>5498923513</v>
      </c>
      <c r="BS94" s="44">
        <f t="shared" si="47"/>
        <v>0</v>
      </c>
    </row>
    <row r="95" spans="1:71" ht="15.95" customHeight="1">
      <c r="A95" s="1"/>
      <c r="B95" s="1"/>
      <c r="C95" s="9"/>
      <c r="D95" s="9"/>
      <c r="E95" s="9"/>
      <c r="F95" s="9"/>
      <c r="G95" s="347"/>
      <c r="H95" s="20"/>
      <c r="I95" s="79"/>
      <c r="J95" s="20"/>
      <c r="K95" s="347"/>
      <c r="L95" s="3"/>
      <c r="M95" s="79"/>
      <c r="T95" s="82"/>
      <c r="V95" s="82"/>
      <c r="AA95" s="44">
        <f t="shared" si="32"/>
        <v>0</v>
      </c>
      <c r="AB95" s="44">
        <f t="shared" si="33"/>
        <v>0</v>
      </c>
      <c r="AC95" s="44">
        <f t="shared" si="34"/>
        <v>0</v>
      </c>
      <c r="AD95" s="44">
        <f t="shared" si="35"/>
        <v>0</v>
      </c>
      <c r="AE95" s="44">
        <f t="shared" si="36"/>
        <v>0</v>
      </c>
      <c r="AF95" s="44">
        <f t="shared" si="37"/>
        <v>0</v>
      </c>
      <c r="AG95" s="44">
        <f t="shared" si="38"/>
        <v>0</v>
      </c>
      <c r="AH95" s="44"/>
      <c r="AI95" s="44"/>
      <c r="AJ95" s="44"/>
      <c r="AK95" s="44"/>
      <c r="AU95" s="44">
        <f t="shared" si="24"/>
        <v>0</v>
      </c>
      <c r="AV95" s="44">
        <f t="shared" si="25"/>
        <v>0</v>
      </c>
      <c r="AW95" s="44">
        <f t="shared" si="26"/>
        <v>0</v>
      </c>
      <c r="AX95" s="44">
        <f t="shared" si="27"/>
        <v>0</v>
      </c>
      <c r="AY95" s="44">
        <f t="shared" si="28"/>
        <v>0</v>
      </c>
      <c r="AZ95" s="44">
        <f t="shared" si="29"/>
        <v>0</v>
      </c>
      <c r="BA95" s="44">
        <f t="shared" si="30"/>
        <v>0</v>
      </c>
      <c r="BB95" s="44">
        <f t="shared" si="31"/>
        <v>0</v>
      </c>
      <c r="BL95" s="44">
        <f t="shared" si="40"/>
        <v>0</v>
      </c>
      <c r="BM95" s="44">
        <f t="shared" si="41"/>
        <v>0</v>
      </c>
      <c r="BN95" s="44">
        <f t="shared" si="42"/>
        <v>0</v>
      </c>
      <c r="BO95" s="44">
        <f t="shared" si="43"/>
        <v>0</v>
      </c>
      <c r="BP95" s="44">
        <f t="shared" si="44"/>
        <v>0</v>
      </c>
      <c r="BQ95" s="44">
        <f t="shared" si="45"/>
        <v>0</v>
      </c>
      <c r="BR95" s="44">
        <f t="shared" si="46"/>
        <v>0</v>
      </c>
      <c r="BS95" s="44">
        <f t="shared" si="47"/>
        <v>0</v>
      </c>
    </row>
    <row r="96" spans="1:71" ht="15.95" customHeight="1">
      <c r="A96" s="1" t="s">
        <v>35</v>
      </c>
      <c r="C96" s="21"/>
      <c r="D96" s="21"/>
      <c r="E96" s="29"/>
      <c r="F96" s="29"/>
      <c r="G96" s="351">
        <f>G81+G94</f>
        <v>10364367857</v>
      </c>
      <c r="H96" s="3"/>
      <c r="I96" s="35">
        <f>I81+I94</f>
        <v>9115364656</v>
      </c>
      <c r="J96" s="3"/>
      <c r="K96" s="351">
        <f>K81+K94</f>
        <v>9408678977</v>
      </c>
      <c r="L96" s="23"/>
      <c r="M96" s="35">
        <f>M81+M94</f>
        <v>8183680527</v>
      </c>
      <c r="S96" s="90">
        <v>7853474</v>
      </c>
      <c r="T96" s="82"/>
      <c r="U96" s="5">
        <v>5661597</v>
      </c>
      <c r="V96" s="82"/>
      <c r="W96" s="5">
        <v>6980997</v>
      </c>
      <c r="Y96" s="5">
        <v>5731790</v>
      </c>
      <c r="AA96" s="44">
        <f t="shared" si="32"/>
        <v>10356514383</v>
      </c>
      <c r="AB96" s="44">
        <f t="shared" si="33"/>
        <v>0</v>
      </c>
      <c r="AC96" s="44">
        <f t="shared" si="34"/>
        <v>9109703059</v>
      </c>
      <c r="AD96" s="44">
        <f t="shared" si="35"/>
        <v>0</v>
      </c>
      <c r="AE96" s="44">
        <f t="shared" si="36"/>
        <v>9401697980</v>
      </c>
      <c r="AF96" s="44">
        <f t="shared" si="37"/>
        <v>0</v>
      </c>
      <c r="AG96" s="44">
        <f t="shared" si="38"/>
        <v>8177948737</v>
      </c>
      <c r="AH96" s="44"/>
      <c r="AI96" s="44"/>
      <c r="AJ96" s="44"/>
      <c r="AK96" s="44"/>
      <c r="AM96" s="90">
        <v>7853474</v>
      </c>
      <c r="AO96" s="5">
        <v>5661597</v>
      </c>
      <c r="AQ96" s="5">
        <v>6981533</v>
      </c>
      <c r="AS96" s="5">
        <v>5731790</v>
      </c>
      <c r="AU96" s="44">
        <f t="shared" si="24"/>
        <v>10356514383</v>
      </c>
      <c r="AV96" s="44">
        <f t="shared" si="25"/>
        <v>0</v>
      </c>
      <c r="AW96" s="44">
        <f t="shared" si="26"/>
        <v>9109703059</v>
      </c>
      <c r="AX96" s="44">
        <f t="shared" si="27"/>
        <v>0</v>
      </c>
      <c r="AY96" s="44">
        <f t="shared" si="28"/>
        <v>9401697444</v>
      </c>
      <c r="AZ96" s="44">
        <f t="shared" si="29"/>
        <v>0</v>
      </c>
      <c r="BA96" s="44">
        <f t="shared" si="30"/>
        <v>8177948737</v>
      </c>
      <c r="BB96" s="44">
        <f t="shared" si="31"/>
        <v>0</v>
      </c>
      <c r="BD96" s="90">
        <v>7853474</v>
      </c>
      <c r="BF96" s="5">
        <v>5661597</v>
      </c>
      <c r="BH96" s="5">
        <v>6981533</v>
      </c>
      <c r="BJ96" s="5">
        <v>5731790</v>
      </c>
      <c r="BL96" s="44">
        <f t="shared" si="40"/>
        <v>10356514383</v>
      </c>
      <c r="BM96" s="44">
        <f t="shared" si="41"/>
        <v>0</v>
      </c>
      <c r="BN96" s="44">
        <f t="shared" si="42"/>
        <v>9109703059</v>
      </c>
      <c r="BO96" s="44">
        <f t="shared" si="43"/>
        <v>0</v>
      </c>
      <c r="BP96" s="44">
        <f t="shared" si="44"/>
        <v>9401697444</v>
      </c>
      <c r="BQ96" s="44">
        <f t="shared" si="45"/>
        <v>0</v>
      </c>
      <c r="BR96" s="44">
        <f t="shared" si="46"/>
        <v>8177948737</v>
      </c>
      <c r="BS96" s="44">
        <f t="shared" si="47"/>
        <v>0</v>
      </c>
    </row>
    <row r="97" spans="1:71" ht="15.95" customHeight="1">
      <c r="A97" s="1"/>
      <c r="C97" s="21"/>
      <c r="D97" s="21"/>
      <c r="E97" s="334"/>
      <c r="F97" s="29"/>
      <c r="G97" s="37"/>
      <c r="I97" s="37"/>
      <c r="K97" s="37"/>
      <c r="M97" s="37"/>
      <c r="T97" s="82"/>
      <c r="V97" s="83"/>
      <c r="AD97" s="44"/>
      <c r="AE97" s="44"/>
      <c r="AF97" s="44"/>
      <c r="AG97" s="44"/>
      <c r="AH97" s="44"/>
      <c r="AI97" s="44"/>
      <c r="AJ97" s="44"/>
      <c r="AK97" s="44"/>
      <c r="AU97" s="44">
        <f t="shared" si="24"/>
        <v>0</v>
      </c>
      <c r="AV97" s="44">
        <f t="shared" si="25"/>
        <v>0</v>
      </c>
      <c r="AW97" s="44">
        <f t="shared" si="26"/>
        <v>0</v>
      </c>
      <c r="AX97" s="44">
        <f t="shared" si="27"/>
        <v>0</v>
      </c>
      <c r="AY97" s="44">
        <f t="shared" si="28"/>
        <v>0</v>
      </c>
      <c r="AZ97" s="44">
        <f t="shared" si="29"/>
        <v>0</v>
      </c>
      <c r="BA97" s="44">
        <f t="shared" si="30"/>
        <v>0</v>
      </c>
      <c r="BB97" s="44">
        <f t="shared" si="31"/>
        <v>0</v>
      </c>
      <c r="BL97" s="44"/>
      <c r="BM97" s="44"/>
      <c r="BN97" s="44"/>
      <c r="BO97" s="44"/>
      <c r="BP97" s="44"/>
      <c r="BQ97" s="44"/>
      <c r="BR97" s="44"/>
      <c r="BS97" s="44"/>
    </row>
    <row r="98" spans="1:71" ht="15" customHeight="1">
      <c r="A98" s="32"/>
      <c r="B98" s="33"/>
      <c r="C98" s="33"/>
      <c r="D98" s="33"/>
      <c r="E98" s="334"/>
      <c r="F98" s="29"/>
      <c r="G98" s="37"/>
      <c r="I98" s="37"/>
      <c r="K98" s="37"/>
      <c r="L98" s="22"/>
      <c r="M98" s="37"/>
      <c r="T98" s="83"/>
      <c r="V98" s="82"/>
      <c r="AU98" s="44">
        <f t="shared" si="24"/>
        <v>0</v>
      </c>
      <c r="AV98" s="44">
        <f t="shared" si="25"/>
        <v>0</v>
      </c>
      <c r="AW98" s="44">
        <f t="shared" si="26"/>
        <v>0</v>
      </c>
      <c r="AX98" s="44">
        <f t="shared" si="27"/>
        <v>0</v>
      </c>
      <c r="AY98" s="44">
        <f t="shared" si="28"/>
        <v>0</v>
      </c>
      <c r="AZ98" s="44">
        <f t="shared" si="29"/>
        <v>0</v>
      </c>
      <c r="BA98" s="44">
        <f t="shared" si="30"/>
        <v>0</v>
      </c>
      <c r="BB98" s="44">
        <f t="shared" si="31"/>
        <v>0</v>
      </c>
    </row>
    <row r="99" spans="1:71" ht="15" customHeight="1">
      <c r="A99" s="32"/>
      <c r="B99" s="33"/>
      <c r="C99" s="33"/>
      <c r="D99" s="33"/>
      <c r="E99" s="404"/>
      <c r="F99" s="29"/>
      <c r="G99" s="37"/>
      <c r="I99" s="37"/>
      <c r="K99" s="37"/>
      <c r="L99" s="22"/>
      <c r="M99" s="37"/>
      <c r="T99" s="83"/>
      <c r="V99" s="82"/>
      <c r="AU99" s="44"/>
      <c r="AV99" s="44"/>
      <c r="AW99" s="44"/>
      <c r="AX99" s="44"/>
      <c r="AY99" s="44"/>
      <c r="AZ99" s="44"/>
      <c r="BA99" s="44"/>
      <c r="BB99" s="44"/>
    </row>
    <row r="100" spans="1:71" ht="15" customHeight="1">
      <c r="A100" s="32"/>
      <c r="B100" s="33"/>
      <c r="C100" s="33"/>
      <c r="D100" s="33"/>
      <c r="E100" s="404"/>
      <c r="F100" s="29"/>
      <c r="G100" s="37"/>
      <c r="I100" s="37"/>
      <c r="K100" s="37"/>
      <c r="L100" s="22"/>
      <c r="M100" s="37"/>
      <c r="T100" s="83"/>
      <c r="V100" s="82"/>
      <c r="AU100" s="44"/>
      <c r="AV100" s="44"/>
      <c r="AW100" s="44"/>
      <c r="AX100" s="44"/>
      <c r="AY100" s="44"/>
      <c r="AZ100" s="44"/>
      <c r="BA100" s="44"/>
      <c r="BB100" s="44"/>
    </row>
    <row r="101" spans="1:71" ht="15" customHeight="1">
      <c r="A101" s="32"/>
      <c r="B101" s="33"/>
      <c r="C101" s="33"/>
      <c r="D101" s="33"/>
      <c r="E101" s="334"/>
      <c r="F101" s="29"/>
      <c r="G101" s="37"/>
      <c r="I101" s="37"/>
      <c r="K101" s="37"/>
      <c r="L101" s="22"/>
      <c r="M101" s="37"/>
      <c r="T101" s="82"/>
      <c r="V101" s="80"/>
      <c r="AU101" s="44">
        <f t="shared" si="24"/>
        <v>0</v>
      </c>
      <c r="AV101" s="44">
        <f t="shared" si="25"/>
        <v>0</v>
      </c>
      <c r="AW101" s="44">
        <f t="shared" si="26"/>
        <v>0</v>
      </c>
      <c r="AX101" s="44">
        <f t="shared" si="27"/>
        <v>0</v>
      </c>
      <c r="AY101" s="44">
        <f t="shared" si="28"/>
        <v>0</v>
      </c>
      <c r="AZ101" s="44">
        <f t="shared" si="29"/>
        <v>0</v>
      </c>
      <c r="BA101" s="44">
        <f t="shared" si="30"/>
        <v>0</v>
      </c>
      <c r="BB101" s="44">
        <f t="shared" si="31"/>
        <v>0</v>
      </c>
    </row>
    <row r="102" spans="1:71" ht="14.45" customHeight="1">
      <c r="A102" s="32"/>
      <c r="B102" s="33"/>
      <c r="C102" s="33"/>
      <c r="D102" s="33"/>
      <c r="E102" s="334"/>
      <c r="F102" s="29"/>
      <c r="G102" s="37"/>
      <c r="I102" s="37"/>
      <c r="K102" s="37"/>
      <c r="L102" s="22"/>
      <c r="M102" s="37"/>
      <c r="AU102" s="44"/>
      <c r="AV102" s="44"/>
      <c r="AW102" s="44"/>
      <c r="AX102" s="44"/>
      <c r="AY102" s="44"/>
      <c r="AZ102" s="44"/>
      <c r="BA102" s="44"/>
      <c r="BB102" s="44"/>
    </row>
    <row r="103" spans="1:71" ht="12" customHeight="1">
      <c r="A103" s="32"/>
      <c r="B103" s="33"/>
      <c r="C103" s="33"/>
      <c r="D103" s="33"/>
      <c r="E103" s="334"/>
      <c r="F103" s="29"/>
      <c r="G103" s="37"/>
      <c r="I103" s="37"/>
      <c r="J103" s="22"/>
      <c r="K103" s="37"/>
      <c r="M103" s="37"/>
      <c r="AU103" s="44"/>
      <c r="AV103" s="44"/>
      <c r="AW103" s="44"/>
      <c r="AX103" s="44"/>
      <c r="AY103" s="44"/>
      <c r="AZ103" s="44"/>
      <c r="BA103" s="44"/>
      <c r="BB103" s="44"/>
    </row>
    <row r="104" spans="1:71" ht="21.95" customHeight="1">
      <c r="A104" s="420" t="str">
        <f>+A54</f>
        <v>The accompanying notes are an integral part of these consolidated and separate financial statements.</v>
      </c>
      <c r="B104" s="420"/>
      <c r="C104" s="420"/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  <c r="AU104" s="44">
        <f t="shared" si="24"/>
        <v>0</v>
      </c>
      <c r="AV104" s="44">
        <f t="shared" si="25"/>
        <v>0</v>
      </c>
      <c r="AW104" s="44">
        <f t="shared" si="26"/>
        <v>0</v>
      </c>
      <c r="AX104" s="44">
        <f t="shared" si="27"/>
        <v>0</v>
      </c>
      <c r="AY104" s="44">
        <f t="shared" si="28"/>
        <v>0</v>
      </c>
      <c r="AZ104" s="44">
        <f t="shared" si="29"/>
        <v>0</v>
      </c>
      <c r="BA104" s="44">
        <f t="shared" si="30"/>
        <v>0</v>
      </c>
      <c r="BB104" s="44">
        <f t="shared" si="31"/>
        <v>0</v>
      </c>
    </row>
    <row r="105" spans="1:71" ht="15" customHeight="1">
      <c r="A105" s="1" t="str">
        <f>A55</f>
        <v>Grande Asset Hotels and Property Public Company Limited</v>
      </c>
      <c r="B105" s="2"/>
      <c r="C105" s="2"/>
      <c r="D105" s="2"/>
      <c r="E105" s="2"/>
      <c r="F105" s="2"/>
      <c r="G105" s="79"/>
      <c r="H105" s="4"/>
      <c r="I105" s="45"/>
      <c r="J105" s="4"/>
      <c r="K105" s="45"/>
      <c r="L105" s="4"/>
      <c r="M105" s="45"/>
      <c r="AU105" s="44">
        <f t="shared" si="24"/>
        <v>0</v>
      </c>
      <c r="AV105" s="44">
        <f t="shared" si="25"/>
        <v>0</v>
      </c>
      <c r="AW105" s="44">
        <f t="shared" si="26"/>
        <v>0</v>
      </c>
      <c r="AX105" s="44">
        <f t="shared" si="27"/>
        <v>0</v>
      </c>
      <c r="AY105" s="44">
        <f t="shared" si="28"/>
        <v>0</v>
      </c>
      <c r="AZ105" s="44">
        <f t="shared" si="29"/>
        <v>0</v>
      </c>
      <c r="BA105" s="44">
        <f t="shared" si="30"/>
        <v>0</v>
      </c>
      <c r="BB105" s="44">
        <f t="shared" si="31"/>
        <v>0</v>
      </c>
    </row>
    <row r="106" spans="1:71" ht="15" customHeight="1">
      <c r="A106" s="6" t="s">
        <v>23</v>
      </c>
      <c r="B106" s="2"/>
      <c r="C106" s="2"/>
      <c r="D106" s="2"/>
      <c r="E106" s="2"/>
      <c r="F106" s="2"/>
      <c r="G106" s="79"/>
      <c r="H106" s="4"/>
      <c r="I106" s="45"/>
      <c r="J106" s="4"/>
      <c r="K106" s="45"/>
      <c r="L106" s="4"/>
      <c r="M106" s="45"/>
      <c r="AU106" s="44">
        <f t="shared" si="24"/>
        <v>0</v>
      </c>
      <c r="AV106" s="44">
        <f t="shared" si="25"/>
        <v>0</v>
      </c>
      <c r="AW106" s="44">
        <f t="shared" si="26"/>
        <v>0</v>
      </c>
      <c r="AX106" s="44">
        <f t="shared" si="27"/>
        <v>0</v>
      </c>
      <c r="AY106" s="44">
        <f t="shared" si="28"/>
        <v>0</v>
      </c>
      <c r="AZ106" s="44">
        <f t="shared" si="29"/>
        <v>0</v>
      </c>
      <c r="BA106" s="44">
        <f t="shared" si="30"/>
        <v>0</v>
      </c>
      <c r="BB106" s="44">
        <f t="shared" si="31"/>
        <v>0</v>
      </c>
    </row>
    <row r="107" spans="1:71" ht="15" customHeight="1">
      <c r="A107" s="25" t="str">
        <f>A57</f>
        <v>As at 31 December 2019</v>
      </c>
      <c r="B107" s="7"/>
      <c r="C107" s="7"/>
      <c r="D107" s="7"/>
      <c r="E107" s="7"/>
      <c r="F107" s="7"/>
      <c r="G107" s="35"/>
      <c r="H107" s="8"/>
      <c r="I107" s="46"/>
      <c r="J107" s="8"/>
      <c r="K107" s="46"/>
      <c r="L107" s="8"/>
      <c r="M107" s="46"/>
      <c r="AU107" s="44">
        <f t="shared" si="24"/>
        <v>0</v>
      </c>
      <c r="AV107" s="44">
        <f t="shared" si="25"/>
        <v>0</v>
      </c>
      <c r="AW107" s="44">
        <f t="shared" si="26"/>
        <v>0</v>
      </c>
      <c r="AX107" s="44">
        <f t="shared" si="27"/>
        <v>0</v>
      </c>
      <c r="AY107" s="44">
        <f t="shared" si="28"/>
        <v>0</v>
      </c>
      <c r="AZ107" s="44">
        <f t="shared" si="29"/>
        <v>0</v>
      </c>
      <c r="BA107" s="44">
        <f t="shared" si="30"/>
        <v>0</v>
      </c>
      <c r="BB107" s="44">
        <f t="shared" si="31"/>
        <v>0</v>
      </c>
    </row>
    <row r="108" spans="1:71" ht="15" customHeight="1">
      <c r="A108" s="26"/>
      <c r="B108" s="27"/>
      <c r="C108" s="27"/>
      <c r="D108" s="27"/>
      <c r="E108" s="27"/>
      <c r="F108" s="27"/>
      <c r="G108" s="37"/>
      <c r="H108" s="28"/>
      <c r="I108" s="47"/>
      <c r="J108" s="28"/>
      <c r="K108" s="47"/>
      <c r="L108" s="28"/>
      <c r="M108" s="47"/>
      <c r="AU108" s="44"/>
      <c r="AV108" s="44"/>
      <c r="AW108" s="44"/>
      <c r="AX108" s="44"/>
      <c r="AY108" s="44"/>
      <c r="AZ108" s="44"/>
      <c r="BA108" s="44"/>
      <c r="BB108" s="44"/>
    </row>
    <row r="109" spans="1:71" ht="15" customHeight="1">
      <c r="C109" s="9"/>
      <c r="D109" s="9"/>
      <c r="G109" s="79"/>
      <c r="K109" s="79"/>
      <c r="M109" s="79"/>
      <c r="AU109" s="44"/>
      <c r="AV109" s="44"/>
      <c r="AW109" s="44"/>
      <c r="AX109" s="44"/>
      <c r="AY109" s="44"/>
      <c r="AZ109" s="44"/>
      <c r="BA109" s="44"/>
      <c r="BB109" s="44"/>
    </row>
    <row r="110" spans="1:71" ht="15" customHeight="1">
      <c r="C110" s="9"/>
      <c r="D110" s="9"/>
      <c r="G110" s="422" t="s">
        <v>1</v>
      </c>
      <c r="H110" s="422"/>
      <c r="I110" s="422"/>
      <c r="J110" s="11"/>
      <c r="K110" s="422" t="s">
        <v>2</v>
      </c>
      <c r="L110" s="423"/>
      <c r="M110" s="423"/>
      <c r="AU110" s="44"/>
      <c r="AV110" s="44"/>
      <c r="AW110" s="44"/>
      <c r="AX110" s="44"/>
      <c r="AY110" s="44"/>
      <c r="AZ110" s="44"/>
      <c r="BA110" s="44"/>
      <c r="BB110" s="44"/>
    </row>
    <row r="111" spans="1:71" ht="15" customHeight="1">
      <c r="C111" s="9"/>
      <c r="D111" s="9"/>
      <c r="G111" s="424" t="s">
        <v>312</v>
      </c>
      <c r="H111" s="424"/>
      <c r="I111" s="424"/>
      <c r="J111" s="11"/>
      <c r="K111" s="424" t="s">
        <v>312</v>
      </c>
      <c r="L111" s="424"/>
      <c r="M111" s="424"/>
      <c r="AU111" s="44"/>
      <c r="AV111" s="44"/>
      <c r="AW111" s="44"/>
      <c r="AX111" s="44"/>
      <c r="AY111" s="44"/>
      <c r="AZ111" s="44"/>
      <c r="BA111" s="44"/>
      <c r="BB111" s="44"/>
    </row>
    <row r="112" spans="1:71" ht="15" customHeight="1">
      <c r="C112" s="9"/>
      <c r="D112" s="9"/>
      <c r="G112" s="13" t="s">
        <v>361</v>
      </c>
      <c r="H112" s="12"/>
      <c r="I112" s="13" t="s">
        <v>3</v>
      </c>
      <c r="J112" s="12"/>
      <c r="K112" s="13" t="s">
        <v>361</v>
      </c>
      <c r="L112" s="12"/>
      <c r="M112" s="13" t="s">
        <v>3</v>
      </c>
      <c r="AU112" s="44"/>
      <c r="AV112" s="44"/>
      <c r="AW112" s="44"/>
      <c r="AX112" s="44"/>
      <c r="AY112" s="44"/>
      <c r="AZ112" s="44"/>
      <c r="BA112" s="44"/>
      <c r="BB112" s="44"/>
    </row>
    <row r="113" spans="1:71" ht="15" customHeight="1">
      <c r="C113" s="14"/>
      <c r="D113" s="14"/>
      <c r="E113" s="15" t="s">
        <v>119</v>
      </c>
      <c r="G113" s="48" t="s">
        <v>313</v>
      </c>
      <c r="H113" s="12"/>
      <c r="I113" s="48" t="s">
        <v>313</v>
      </c>
      <c r="J113" s="12"/>
      <c r="K113" s="48" t="s">
        <v>313</v>
      </c>
      <c r="L113" s="12"/>
      <c r="M113" s="48" t="s">
        <v>313</v>
      </c>
      <c r="AU113" s="44"/>
      <c r="AV113" s="44"/>
      <c r="AW113" s="44"/>
      <c r="AX113" s="44"/>
      <c r="AY113" s="44"/>
      <c r="AZ113" s="44"/>
      <c r="BA113" s="44"/>
      <c r="BB113" s="44"/>
    </row>
    <row r="114" spans="1:71" ht="15.95" customHeight="1">
      <c r="C114" s="14"/>
      <c r="D114" s="14"/>
      <c r="E114" s="18"/>
      <c r="F114" s="16"/>
      <c r="G114" s="345"/>
      <c r="H114" s="17"/>
      <c r="I114" s="41"/>
      <c r="J114" s="17"/>
      <c r="K114" s="345"/>
      <c r="L114" s="17"/>
      <c r="M114" s="41"/>
      <c r="AU114" s="44"/>
      <c r="AV114" s="44"/>
      <c r="AW114" s="44"/>
      <c r="AX114" s="44"/>
      <c r="AY114" s="44"/>
      <c r="AZ114" s="44"/>
      <c r="BA114" s="44"/>
      <c r="BB114" s="44"/>
    </row>
    <row r="115" spans="1:71" ht="15.95" customHeight="1">
      <c r="A115" s="32" t="s">
        <v>36</v>
      </c>
      <c r="B115" s="32"/>
      <c r="C115" s="34"/>
      <c r="D115" s="34"/>
      <c r="E115" s="18"/>
      <c r="F115" s="9"/>
      <c r="G115" s="346"/>
      <c r="H115" s="20"/>
      <c r="I115" s="36"/>
      <c r="J115" s="19"/>
      <c r="K115" s="346"/>
      <c r="L115" s="20"/>
      <c r="M115" s="36"/>
      <c r="AU115" s="44"/>
      <c r="AV115" s="44"/>
      <c r="AW115" s="44"/>
      <c r="AX115" s="44"/>
      <c r="AY115" s="44"/>
      <c r="AZ115" s="44"/>
      <c r="BA115" s="44"/>
      <c r="BB115" s="44"/>
    </row>
    <row r="116" spans="1:71" ht="15.95" customHeight="1">
      <c r="C116" s="14"/>
      <c r="D116" s="14"/>
      <c r="E116" s="18"/>
      <c r="F116" s="16"/>
      <c r="G116" s="345"/>
      <c r="H116" s="17"/>
      <c r="I116" s="41"/>
      <c r="J116" s="17"/>
      <c r="K116" s="345"/>
      <c r="L116" s="17"/>
      <c r="M116" s="41"/>
      <c r="AU116" s="44"/>
      <c r="AV116" s="44"/>
      <c r="AW116" s="44"/>
      <c r="AX116" s="44"/>
      <c r="AY116" s="44"/>
      <c r="AZ116" s="44"/>
      <c r="BA116" s="44"/>
      <c r="BB116" s="44"/>
    </row>
    <row r="117" spans="1:71" ht="15.95" customHeight="1">
      <c r="A117" s="1" t="s">
        <v>37</v>
      </c>
      <c r="C117" s="21"/>
      <c r="D117" s="21"/>
      <c r="E117" s="29"/>
      <c r="F117" s="29"/>
      <c r="G117" s="347"/>
      <c r="H117" s="3"/>
      <c r="I117" s="79"/>
      <c r="J117" s="3"/>
      <c r="K117" s="347"/>
      <c r="L117" s="3"/>
      <c r="M117" s="79"/>
      <c r="AU117" s="44">
        <f t="shared" ref="AU117:AU137" si="52">G117-AM117</f>
        <v>0</v>
      </c>
      <c r="AV117" s="44">
        <f t="shared" ref="AV117:AV137" si="53">H117-AN117</f>
        <v>0</v>
      </c>
      <c r="AW117" s="44">
        <f t="shared" ref="AW117:AW137" si="54">I117-AO117</f>
        <v>0</v>
      </c>
      <c r="AX117" s="44">
        <f t="shared" ref="AX117:AX137" si="55">J117-AP117</f>
        <v>0</v>
      </c>
      <c r="AY117" s="44">
        <f t="shared" ref="AY117:AY137" si="56">K117-AQ117</f>
        <v>0</v>
      </c>
      <c r="AZ117" s="44">
        <f t="shared" ref="AZ117:AZ137" si="57">L117-AR117</f>
        <v>0</v>
      </c>
      <c r="BA117" s="44">
        <f t="shared" ref="BA117:BA137" si="58">M117-AS117</f>
        <v>0</v>
      </c>
      <c r="BB117" s="44">
        <f t="shared" ref="BB117:BB137" si="59">N117-AT117</f>
        <v>0</v>
      </c>
    </row>
    <row r="118" spans="1:71" ht="15.95" customHeight="1">
      <c r="A118" s="1"/>
      <c r="B118" s="1"/>
      <c r="C118" s="9"/>
      <c r="D118" s="9"/>
      <c r="E118" s="9"/>
      <c r="F118" s="9"/>
      <c r="G118" s="347"/>
      <c r="H118" s="20"/>
      <c r="I118" s="79"/>
      <c r="J118" s="3"/>
      <c r="K118" s="347"/>
      <c r="L118" s="20"/>
      <c r="M118" s="79"/>
      <c r="AU118" s="44">
        <f t="shared" si="52"/>
        <v>0</v>
      </c>
      <c r="AV118" s="44">
        <f t="shared" si="53"/>
        <v>0</v>
      </c>
      <c r="AW118" s="44">
        <f t="shared" si="54"/>
        <v>0</v>
      </c>
      <c r="AX118" s="44">
        <f t="shared" si="55"/>
        <v>0</v>
      </c>
      <c r="AY118" s="44">
        <f t="shared" si="56"/>
        <v>0</v>
      </c>
      <c r="AZ118" s="44">
        <f t="shared" si="57"/>
        <v>0</v>
      </c>
      <c r="BA118" s="44">
        <f t="shared" si="58"/>
        <v>0</v>
      </c>
      <c r="BB118" s="44">
        <f t="shared" si="59"/>
        <v>0</v>
      </c>
    </row>
    <row r="119" spans="1:71" ht="15.95" customHeight="1">
      <c r="A119" s="5" t="s">
        <v>38</v>
      </c>
      <c r="C119" s="21"/>
      <c r="D119" s="21"/>
      <c r="E119" s="334"/>
      <c r="F119" s="29"/>
      <c r="G119" s="347"/>
      <c r="H119" s="3"/>
      <c r="I119" s="79"/>
      <c r="J119" s="3"/>
      <c r="K119" s="347"/>
      <c r="L119" s="3"/>
      <c r="M119" s="79"/>
      <c r="AU119" s="44">
        <f t="shared" si="52"/>
        <v>0</v>
      </c>
      <c r="AV119" s="44">
        <f t="shared" si="53"/>
        <v>0</v>
      </c>
      <c r="AW119" s="44">
        <f t="shared" si="54"/>
        <v>0</v>
      </c>
      <c r="AX119" s="44">
        <f t="shared" si="55"/>
        <v>0</v>
      </c>
      <c r="AY119" s="44">
        <f t="shared" si="56"/>
        <v>0</v>
      </c>
      <c r="AZ119" s="44">
        <f t="shared" si="57"/>
        <v>0</v>
      </c>
      <c r="BA119" s="44">
        <f t="shared" si="58"/>
        <v>0</v>
      </c>
      <c r="BB119" s="44">
        <f t="shared" si="59"/>
        <v>0</v>
      </c>
    </row>
    <row r="120" spans="1:71" ht="15.95" customHeight="1">
      <c r="B120" s="5" t="s">
        <v>39</v>
      </c>
      <c r="C120" s="21"/>
      <c r="D120" s="21"/>
      <c r="E120" s="29"/>
      <c r="F120" s="29"/>
      <c r="G120" s="347"/>
      <c r="H120" s="3"/>
      <c r="I120" s="79"/>
      <c r="J120" s="3"/>
      <c r="K120" s="347"/>
      <c r="L120" s="3"/>
      <c r="M120" s="79"/>
      <c r="AU120" s="44">
        <f t="shared" si="52"/>
        <v>0</v>
      </c>
      <c r="AV120" s="44">
        <f t="shared" si="53"/>
        <v>0</v>
      </c>
      <c r="AW120" s="44">
        <f t="shared" si="54"/>
        <v>0</v>
      </c>
      <c r="AX120" s="44">
        <f t="shared" si="55"/>
        <v>0</v>
      </c>
      <c r="AY120" s="44">
        <f t="shared" si="56"/>
        <v>0</v>
      </c>
      <c r="AZ120" s="44">
        <f t="shared" si="57"/>
        <v>0</v>
      </c>
      <c r="BA120" s="44">
        <f t="shared" si="58"/>
        <v>0</v>
      </c>
      <c r="BB120" s="44">
        <f t="shared" si="59"/>
        <v>0</v>
      </c>
    </row>
    <row r="121" spans="1:71" ht="15.95" customHeight="1">
      <c r="C121" s="21" t="s">
        <v>241</v>
      </c>
      <c r="E121" s="29"/>
      <c r="F121" s="29"/>
      <c r="G121" s="347"/>
      <c r="H121" s="3"/>
      <c r="I121" s="79"/>
      <c r="J121" s="3"/>
      <c r="K121" s="347"/>
      <c r="L121" s="3"/>
      <c r="M121" s="79"/>
      <c r="AU121" s="44">
        <f t="shared" si="52"/>
        <v>0</v>
      </c>
      <c r="AV121" s="44">
        <f t="shared" si="53"/>
        <v>0</v>
      </c>
      <c r="AW121" s="44">
        <f t="shared" si="54"/>
        <v>0</v>
      </c>
      <c r="AX121" s="44">
        <f t="shared" si="55"/>
        <v>0</v>
      </c>
      <c r="AY121" s="44">
        <f t="shared" si="56"/>
        <v>0</v>
      </c>
      <c r="AZ121" s="44">
        <f t="shared" si="57"/>
        <v>0</v>
      </c>
      <c r="BA121" s="44">
        <f t="shared" si="58"/>
        <v>0</v>
      </c>
      <c r="BB121" s="44">
        <f t="shared" si="59"/>
        <v>0</v>
      </c>
    </row>
    <row r="122" spans="1:71" ht="15.95" customHeight="1" thickBot="1">
      <c r="C122" s="21"/>
      <c r="D122" s="21" t="s">
        <v>228</v>
      </c>
      <c r="E122" s="29"/>
      <c r="F122" s="29"/>
      <c r="G122" s="359">
        <v>5000000000</v>
      </c>
      <c r="H122" s="3"/>
      <c r="I122" s="42">
        <v>5000000000</v>
      </c>
      <c r="J122" s="3"/>
      <c r="K122" s="359">
        <v>5000000000</v>
      </c>
      <c r="L122" s="30"/>
      <c r="M122" s="42">
        <v>5000000000</v>
      </c>
      <c r="S122" s="226">
        <v>5000000</v>
      </c>
      <c r="T122" s="227"/>
      <c r="U122" s="228">
        <v>5000000</v>
      </c>
      <c r="V122" s="227"/>
      <c r="W122" s="228">
        <v>5000000</v>
      </c>
      <c r="X122" s="229"/>
      <c r="Y122" s="228">
        <v>5000000</v>
      </c>
      <c r="AA122" s="44">
        <f t="shared" ref="AA122:AA137" si="60">G122-S122</f>
        <v>4995000000</v>
      </c>
      <c r="AB122" s="44">
        <f t="shared" ref="AB122:AB137" si="61">H122-T122</f>
        <v>0</v>
      </c>
      <c r="AC122" s="44">
        <f t="shared" ref="AC122:AC137" si="62">I122-U122</f>
        <v>4995000000</v>
      </c>
      <c r="AD122" s="44">
        <f t="shared" ref="AD122:AD137" si="63">J122-V122</f>
        <v>0</v>
      </c>
      <c r="AE122" s="44">
        <f t="shared" ref="AE122:AE137" si="64">K122-W122</f>
        <v>4995000000</v>
      </c>
      <c r="AF122" s="44">
        <f t="shared" ref="AF122:AF137" si="65">L122-X122</f>
        <v>0</v>
      </c>
      <c r="AG122" s="44">
        <f t="shared" ref="AG122:AG137" si="66">M122-Y122</f>
        <v>4995000000</v>
      </c>
      <c r="AH122" s="44">
        <f t="shared" ref="AH122:AH137" si="67">N122-Z122</f>
        <v>0</v>
      </c>
      <c r="AI122" s="44"/>
      <c r="AM122" s="90">
        <v>5000000</v>
      </c>
      <c r="AO122" s="5">
        <v>5000000</v>
      </c>
      <c r="AQ122" s="5">
        <v>5000000</v>
      </c>
      <c r="AS122" s="5">
        <v>5000000</v>
      </c>
      <c r="AU122" s="44">
        <f t="shared" si="52"/>
        <v>4995000000</v>
      </c>
      <c r="AV122" s="44">
        <f t="shared" si="53"/>
        <v>0</v>
      </c>
      <c r="AW122" s="44">
        <f t="shared" si="54"/>
        <v>4995000000</v>
      </c>
      <c r="AX122" s="44">
        <f t="shared" si="55"/>
        <v>0</v>
      </c>
      <c r="AY122" s="44">
        <f t="shared" si="56"/>
        <v>4995000000</v>
      </c>
      <c r="AZ122" s="44">
        <f t="shared" si="57"/>
        <v>0</v>
      </c>
      <c r="BA122" s="44">
        <f t="shared" si="58"/>
        <v>4995000000</v>
      </c>
      <c r="BB122" s="44">
        <f t="shared" si="59"/>
        <v>0</v>
      </c>
      <c r="BD122" s="90">
        <v>5000000</v>
      </c>
      <c r="BF122" s="5">
        <v>5000000</v>
      </c>
      <c r="BH122" s="5">
        <v>5000000</v>
      </c>
      <c r="BJ122" s="5">
        <v>5000000</v>
      </c>
      <c r="BL122" s="44">
        <f t="shared" ref="BL122:BS122" si="68">G122-BD122</f>
        <v>4995000000</v>
      </c>
      <c r="BM122" s="44">
        <f t="shared" si="68"/>
        <v>0</v>
      </c>
      <c r="BN122" s="44">
        <f t="shared" si="68"/>
        <v>4995000000</v>
      </c>
      <c r="BO122" s="44">
        <f t="shared" si="68"/>
        <v>0</v>
      </c>
      <c r="BP122" s="44">
        <f t="shared" si="68"/>
        <v>4995000000</v>
      </c>
      <c r="BQ122" s="44">
        <f t="shared" si="68"/>
        <v>0</v>
      </c>
      <c r="BR122" s="44">
        <f t="shared" si="68"/>
        <v>4995000000</v>
      </c>
      <c r="BS122" s="44">
        <f t="shared" si="68"/>
        <v>0</v>
      </c>
    </row>
    <row r="123" spans="1:71" ht="15.95" customHeight="1" thickTop="1">
      <c r="C123" s="21"/>
      <c r="D123" s="21"/>
      <c r="E123" s="334"/>
      <c r="F123" s="29"/>
      <c r="G123" s="358"/>
      <c r="H123" s="3"/>
      <c r="I123" s="43"/>
      <c r="J123" s="3"/>
      <c r="K123" s="358"/>
      <c r="L123" s="30"/>
      <c r="M123" s="43"/>
      <c r="S123" s="230"/>
      <c r="T123" s="227"/>
      <c r="U123" s="231"/>
      <c r="V123" s="227"/>
      <c r="W123" s="231"/>
      <c r="X123" s="229"/>
      <c r="Y123" s="231"/>
      <c r="AA123" s="44">
        <f t="shared" si="60"/>
        <v>0</v>
      </c>
      <c r="AB123" s="44">
        <f t="shared" si="61"/>
        <v>0</v>
      </c>
      <c r="AC123" s="44">
        <f t="shared" si="62"/>
        <v>0</v>
      </c>
      <c r="AD123" s="44">
        <f t="shared" si="63"/>
        <v>0</v>
      </c>
      <c r="AE123" s="44">
        <f t="shared" si="64"/>
        <v>0</v>
      </c>
      <c r="AF123" s="44">
        <f t="shared" si="65"/>
        <v>0</v>
      </c>
      <c r="AG123" s="44">
        <f t="shared" si="66"/>
        <v>0</v>
      </c>
      <c r="AH123" s="44">
        <f t="shared" si="67"/>
        <v>0</v>
      </c>
      <c r="AI123" s="44"/>
      <c r="AU123" s="44">
        <f t="shared" si="52"/>
        <v>0</v>
      </c>
      <c r="AV123" s="44">
        <f t="shared" si="53"/>
        <v>0</v>
      </c>
      <c r="AW123" s="44">
        <f t="shared" si="54"/>
        <v>0</v>
      </c>
      <c r="AX123" s="44">
        <f t="shared" si="55"/>
        <v>0</v>
      </c>
      <c r="AY123" s="44">
        <f t="shared" si="56"/>
        <v>0</v>
      </c>
      <c r="AZ123" s="44">
        <f t="shared" si="57"/>
        <v>0</v>
      </c>
      <c r="BA123" s="44">
        <f t="shared" si="58"/>
        <v>0</v>
      </c>
      <c r="BB123" s="44">
        <f t="shared" si="59"/>
        <v>0</v>
      </c>
      <c r="BL123" s="44">
        <f t="shared" ref="BL123:BL137" si="69">G123-BD123</f>
        <v>0</v>
      </c>
      <c r="BM123" s="44">
        <f t="shared" ref="BM123:BM137" si="70">H123-BE123</f>
        <v>0</v>
      </c>
      <c r="BN123" s="44">
        <f t="shared" ref="BN123:BN137" si="71">I123-BF123</f>
        <v>0</v>
      </c>
      <c r="BO123" s="44">
        <f t="shared" ref="BO123:BO137" si="72">J123-BG123</f>
        <v>0</v>
      </c>
      <c r="BP123" s="44">
        <f t="shared" ref="BP123:BP137" si="73">K123-BH123</f>
        <v>0</v>
      </c>
      <c r="BQ123" s="44">
        <f t="shared" ref="BQ123:BQ137" si="74">L123-BI123</f>
        <v>0</v>
      </c>
      <c r="BR123" s="44">
        <f t="shared" ref="BR123:BR137" si="75">M123-BJ123</f>
        <v>0</v>
      </c>
      <c r="BS123" s="44">
        <f t="shared" ref="BS123:BS137" si="76">N123-BK123</f>
        <v>0</v>
      </c>
    </row>
    <row r="124" spans="1:71" ht="15.95" customHeight="1">
      <c r="B124" s="5" t="s">
        <v>40</v>
      </c>
      <c r="C124" s="21"/>
      <c r="D124" s="21"/>
      <c r="E124" s="29"/>
      <c r="F124" s="29"/>
      <c r="G124" s="347"/>
      <c r="H124" s="3"/>
      <c r="I124" s="79"/>
      <c r="J124" s="3"/>
      <c r="K124" s="347"/>
      <c r="L124" s="3"/>
      <c r="M124" s="79"/>
      <c r="S124" s="230"/>
      <c r="T124" s="232"/>
      <c r="U124" s="233"/>
      <c r="V124" s="232"/>
      <c r="W124" s="233"/>
      <c r="X124" s="229"/>
      <c r="Y124" s="233"/>
      <c r="AA124" s="44">
        <f t="shared" si="60"/>
        <v>0</v>
      </c>
      <c r="AB124" s="44">
        <f t="shared" si="61"/>
        <v>0</v>
      </c>
      <c r="AC124" s="44">
        <f t="shared" si="62"/>
        <v>0</v>
      </c>
      <c r="AD124" s="44">
        <f t="shared" si="63"/>
        <v>0</v>
      </c>
      <c r="AE124" s="44">
        <f t="shared" si="64"/>
        <v>0</v>
      </c>
      <c r="AF124" s="44">
        <f t="shared" si="65"/>
        <v>0</v>
      </c>
      <c r="AG124" s="44">
        <f t="shared" si="66"/>
        <v>0</v>
      </c>
      <c r="AH124" s="44">
        <f t="shared" si="67"/>
        <v>0</v>
      </c>
      <c r="AI124" s="44"/>
      <c r="AU124" s="44">
        <f t="shared" si="52"/>
        <v>0</v>
      </c>
      <c r="AV124" s="44">
        <f t="shared" si="53"/>
        <v>0</v>
      </c>
      <c r="AW124" s="44">
        <f t="shared" si="54"/>
        <v>0</v>
      </c>
      <c r="AX124" s="44">
        <f t="shared" si="55"/>
        <v>0</v>
      </c>
      <c r="AY124" s="44">
        <f t="shared" si="56"/>
        <v>0</v>
      </c>
      <c r="AZ124" s="44">
        <f t="shared" si="57"/>
        <v>0</v>
      </c>
      <c r="BA124" s="44">
        <f t="shared" si="58"/>
        <v>0</v>
      </c>
      <c r="BB124" s="44">
        <f t="shared" si="59"/>
        <v>0</v>
      </c>
      <c r="BL124" s="44">
        <f t="shared" si="69"/>
        <v>0</v>
      </c>
      <c r="BM124" s="44">
        <f t="shared" si="70"/>
        <v>0</v>
      </c>
      <c r="BN124" s="44">
        <f t="shared" si="71"/>
        <v>0</v>
      </c>
      <c r="BO124" s="44">
        <f t="shared" si="72"/>
        <v>0</v>
      </c>
      <c r="BP124" s="44">
        <f t="shared" si="73"/>
        <v>0</v>
      </c>
      <c r="BQ124" s="44">
        <f t="shared" si="74"/>
        <v>0</v>
      </c>
      <c r="BR124" s="44">
        <f t="shared" si="75"/>
        <v>0</v>
      </c>
      <c r="BS124" s="44">
        <f t="shared" si="76"/>
        <v>0</v>
      </c>
    </row>
    <row r="125" spans="1:71" ht="15.95" customHeight="1">
      <c r="C125" s="21" t="s">
        <v>242</v>
      </c>
      <c r="E125" s="334"/>
      <c r="F125" s="29"/>
      <c r="G125" s="358"/>
      <c r="H125" s="3"/>
      <c r="I125" s="43"/>
      <c r="J125" s="3"/>
      <c r="K125" s="358"/>
      <c r="L125" s="30"/>
      <c r="M125" s="43"/>
      <c r="S125" s="230"/>
      <c r="T125" s="232"/>
      <c r="U125" s="233"/>
      <c r="V125" s="232"/>
      <c r="W125" s="233"/>
      <c r="X125" s="229"/>
      <c r="Y125" s="233"/>
      <c r="AA125" s="44">
        <f t="shared" si="60"/>
        <v>0</v>
      </c>
      <c r="AB125" s="44">
        <f t="shared" si="61"/>
        <v>0</v>
      </c>
      <c r="AC125" s="44">
        <f t="shared" si="62"/>
        <v>0</v>
      </c>
      <c r="AD125" s="44">
        <f t="shared" si="63"/>
        <v>0</v>
      </c>
      <c r="AE125" s="44">
        <f t="shared" si="64"/>
        <v>0</v>
      </c>
      <c r="AF125" s="44">
        <f t="shared" si="65"/>
        <v>0</v>
      </c>
      <c r="AG125" s="44">
        <f t="shared" si="66"/>
        <v>0</v>
      </c>
      <c r="AH125" s="44">
        <f t="shared" si="67"/>
        <v>0</v>
      </c>
      <c r="AI125" s="44"/>
      <c r="AU125" s="44">
        <f t="shared" si="52"/>
        <v>0</v>
      </c>
      <c r="AV125" s="44">
        <f t="shared" si="53"/>
        <v>0</v>
      </c>
      <c r="AW125" s="44">
        <f t="shared" si="54"/>
        <v>0</v>
      </c>
      <c r="AX125" s="44">
        <f t="shared" si="55"/>
        <v>0</v>
      </c>
      <c r="AY125" s="44">
        <f t="shared" si="56"/>
        <v>0</v>
      </c>
      <c r="AZ125" s="44">
        <f t="shared" si="57"/>
        <v>0</v>
      </c>
      <c r="BA125" s="44">
        <f t="shared" si="58"/>
        <v>0</v>
      </c>
      <c r="BB125" s="44">
        <f t="shared" si="59"/>
        <v>0</v>
      </c>
      <c r="BL125" s="44">
        <f t="shared" si="69"/>
        <v>0</v>
      </c>
      <c r="BM125" s="44">
        <f t="shared" si="70"/>
        <v>0</v>
      </c>
      <c r="BN125" s="44">
        <f t="shared" si="71"/>
        <v>0</v>
      </c>
      <c r="BO125" s="44">
        <f t="shared" si="72"/>
        <v>0</v>
      </c>
      <c r="BP125" s="44">
        <f t="shared" si="73"/>
        <v>0</v>
      </c>
      <c r="BQ125" s="44">
        <f t="shared" si="74"/>
        <v>0</v>
      </c>
      <c r="BR125" s="44">
        <f t="shared" si="75"/>
        <v>0</v>
      </c>
      <c r="BS125" s="44">
        <f t="shared" si="76"/>
        <v>0</v>
      </c>
    </row>
    <row r="126" spans="1:71" ht="15.95" customHeight="1">
      <c r="C126" s="21"/>
      <c r="D126" s="21" t="s">
        <v>229</v>
      </c>
      <c r="E126" s="334"/>
      <c r="F126" s="29"/>
      <c r="G126" s="356">
        <v>3615929965</v>
      </c>
      <c r="H126" s="3"/>
      <c r="I126" s="43">
        <v>3615929965</v>
      </c>
      <c r="J126" s="3"/>
      <c r="K126" s="356">
        <v>3615929965</v>
      </c>
      <c r="L126" s="30"/>
      <c r="M126" s="43">
        <v>3615929965</v>
      </c>
      <c r="S126" s="230">
        <v>3615930</v>
      </c>
      <c r="T126" s="227"/>
      <c r="U126" s="233">
        <v>2889039</v>
      </c>
      <c r="V126" s="227"/>
      <c r="W126" s="233">
        <v>3615930</v>
      </c>
      <c r="X126" s="229"/>
      <c r="Y126" s="91">
        <v>2889039</v>
      </c>
      <c r="AA126" s="44" t="e">
        <f>#REF!-S126</f>
        <v>#REF!</v>
      </c>
      <c r="AB126" s="44">
        <f t="shared" si="61"/>
        <v>0</v>
      </c>
      <c r="AC126" s="44">
        <f>I126-U126</f>
        <v>3613040926</v>
      </c>
      <c r="AD126" s="44" t="e">
        <f>#REF!-V126</f>
        <v>#REF!</v>
      </c>
      <c r="AE126" s="44">
        <f>K126-W126</f>
        <v>3612314035</v>
      </c>
      <c r="AF126" s="44" t="e">
        <f>#REF!-X126</f>
        <v>#REF!</v>
      </c>
      <c r="AG126" s="44">
        <f>M126-Y126</f>
        <v>3613040926</v>
      </c>
      <c r="AH126" s="44">
        <f t="shared" si="67"/>
        <v>0</v>
      </c>
      <c r="AI126" s="44"/>
      <c r="AM126" s="90">
        <v>3615930</v>
      </c>
      <c r="AO126" s="5">
        <v>2889039</v>
      </c>
      <c r="AQ126" s="5">
        <v>3615930</v>
      </c>
      <c r="AS126" s="5">
        <v>2889039</v>
      </c>
      <c r="AU126" s="44" t="e">
        <f>#REF!-AM126</f>
        <v>#REF!</v>
      </c>
      <c r="AV126" s="44">
        <f t="shared" si="53"/>
        <v>0</v>
      </c>
      <c r="AW126" s="44">
        <f>I126-AO126</f>
        <v>3613040926</v>
      </c>
      <c r="AX126" s="44" t="e">
        <f>#REF!-AP126</f>
        <v>#REF!</v>
      </c>
      <c r="AY126" s="44">
        <f>K126-AQ126</f>
        <v>3612314035</v>
      </c>
      <c r="AZ126" s="44" t="e">
        <f>#REF!-AR126</f>
        <v>#REF!</v>
      </c>
      <c r="BA126" s="44">
        <f>M126-AS126</f>
        <v>3613040926</v>
      </c>
      <c r="BB126" s="44">
        <f t="shared" si="59"/>
        <v>0</v>
      </c>
      <c r="BD126" s="90">
        <v>3615930</v>
      </c>
      <c r="BF126" s="5">
        <v>2889039</v>
      </c>
      <c r="BH126" s="5">
        <v>3615930</v>
      </c>
      <c r="BJ126" s="5">
        <v>2889039</v>
      </c>
      <c r="BL126" s="44" t="e">
        <f>#REF!-BD126</f>
        <v>#REF!</v>
      </c>
      <c r="BM126" s="44">
        <f t="shared" si="70"/>
        <v>0</v>
      </c>
      <c r="BN126" s="44">
        <f>I126-BF126</f>
        <v>3613040926</v>
      </c>
      <c r="BO126" s="44" t="e">
        <f>#REF!-BG126</f>
        <v>#REF!</v>
      </c>
      <c r="BP126" s="44">
        <f>K126-BH126</f>
        <v>3612314035</v>
      </c>
      <c r="BQ126" s="44" t="e">
        <f>#REF!-BI126</f>
        <v>#REF!</v>
      </c>
      <c r="BR126" s="44">
        <f>M126-BJ126</f>
        <v>3613040926</v>
      </c>
      <c r="BS126" s="44">
        <f t="shared" si="76"/>
        <v>0</v>
      </c>
    </row>
    <row r="127" spans="1:71" ht="15.95" customHeight="1">
      <c r="A127" s="5" t="s">
        <v>41</v>
      </c>
      <c r="C127" s="21"/>
      <c r="D127" s="21"/>
      <c r="F127" s="29"/>
      <c r="G127" s="358"/>
      <c r="H127" s="3"/>
      <c r="I127" s="43"/>
      <c r="J127" s="3"/>
      <c r="K127" s="358"/>
      <c r="L127" s="30"/>
      <c r="M127" s="43"/>
      <c r="S127" s="230"/>
      <c r="T127" s="232"/>
      <c r="U127" s="233"/>
      <c r="V127" s="232"/>
      <c r="W127" s="233"/>
      <c r="X127" s="229"/>
      <c r="Y127" s="91"/>
      <c r="AA127" s="44">
        <f t="shared" si="60"/>
        <v>0</v>
      </c>
      <c r="AB127" s="44">
        <f t="shared" si="61"/>
        <v>0</v>
      </c>
      <c r="AC127" s="44">
        <f t="shared" si="62"/>
        <v>0</v>
      </c>
      <c r="AD127" s="44">
        <f t="shared" si="63"/>
        <v>0</v>
      </c>
      <c r="AE127" s="44">
        <f t="shared" si="64"/>
        <v>0</v>
      </c>
      <c r="AF127" s="44">
        <f t="shared" si="65"/>
        <v>0</v>
      </c>
      <c r="AG127" s="44">
        <f t="shared" si="66"/>
        <v>0</v>
      </c>
      <c r="AH127" s="44">
        <f t="shared" si="67"/>
        <v>0</v>
      </c>
      <c r="AI127" s="44"/>
      <c r="AU127" s="44">
        <f t="shared" si="52"/>
        <v>0</v>
      </c>
      <c r="AV127" s="44">
        <f t="shared" si="53"/>
        <v>0</v>
      </c>
      <c r="AW127" s="44">
        <f t="shared" si="54"/>
        <v>0</v>
      </c>
      <c r="AX127" s="44">
        <f t="shared" si="55"/>
        <v>0</v>
      </c>
      <c r="AY127" s="44">
        <f t="shared" si="56"/>
        <v>0</v>
      </c>
      <c r="AZ127" s="44">
        <f t="shared" si="57"/>
        <v>0</v>
      </c>
      <c r="BA127" s="44">
        <f t="shared" si="58"/>
        <v>0</v>
      </c>
      <c r="BB127" s="44">
        <f t="shared" si="59"/>
        <v>0</v>
      </c>
      <c r="BL127" s="44">
        <f t="shared" si="69"/>
        <v>0</v>
      </c>
      <c r="BM127" s="44">
        <f t="shared" si="70"/>
        <v>0</v>
      </c>
      <c r="BN127" s="44">
        <f t="shared" si="71"/>
        <v>0</v>
      </c>
      <c r="BO127" s="44">
        <f t="shared" si="72"/>
        <v>0</v>
      </c>
      <c r="BP127" s="44">
        <f t="shared" si="73"/>
        <v>0</v>
      </c>
      <c r="BQ127" s="44">
        <f t="shared" si="74"/>
        <v>0</v>
      </c>
      <c r="BR127" s="44">
        <f t="shared" si="75"/>
        <v>0</v>
      </c>
      <c r="BS127" s="44">
        <f t="shared" si="76"/>
        <v>0</v>
      </c>
    </row>
    <row r="128" spans="1:71" ht="15.95" customHeight="1">
      <c r="B128" s="5" t="s">
        <v>403</v>
      </c>
      <c r="D128" s="21"/>
      <c r="E128" s="334">
        <v>26</v>
      </c>
      <c r="F128" s="29"/>
      <c r="G128" s="358">
        <v>49892482</v>
      </c>
      <c r="H128" s="3"/>
      <c r="I128" s="43">
        <v>49892482</v>
      </c>
      <c r="J128" s="3"/>
      <c r="K128" s="358">
        <v>49892482</v>
      </c>
      <c r="L128" s="30"/>
      <c r="M128" s="43">
        <v>49892482</v>
      </c>
      <c r="S128" s="101">
        <v>44927</v>
      </c>
      <c r="T128" s="92"/>
      <c r="U128" s="91">
        <v>44927</v>
      </c>
      <c r="V128" s="92"/>
      <c r="W128" s="91">
        <v>44927</v>
      </c>
      <c r="X128" s="93"/>
      <c r="Y128" s="91">
        <v>44927</v>
      </c>
      <c r="AA128" s="44">
        <f t="shared" si="60"/>
        <v>49847555</v>
      </c>
      <c r="AB128" s="44">
        <f t="shared" si="61"/>
        <v>0</v>
      </c>
      <c r="AC128" s="44">
        <f t="shared" si="62"/>
        <v>49847555</v>
      </c>
      <c r="AD128" s="44">
        <f t="shared" si="63"/>
        <v>0</v>
      </c>
      <c r="AE128" s="44">
        <f t="shared" si="64"/>
        <v>49847555</v>
      </c>
      <c r="AF128" s="44">
        <f t="shared" si="65"/>
        <v>0</v>
      </c>
      <c r="AG128" s="44">
        <f t="shared" si="66"/>
        <v>49847555</v>
      </c>
      <c r="AH128" s="44">
        <f t="shared" si="67"/>
        <v>0</v>
      </c>
      <c r="AI128" s="44"/>
      <c r="AM128" s="90">
        <v>44927</v>
      </c>
      <c r="AO128" s="5">
        <v>44927</v>
      </c>
      <c r="AQ128" s="5">
        <v>44927</v>
      </c>
      <c r="AS128" s="5">
        <v>44927</v>
      </c>
      <c r="AU128" s="44">
        <f t="shared" si="52"/>
        <v>49847555</v>
      </c>
      <c r="AV128" s="44">
        <f t="shared" si="53"/>
        <v>0</v>
      </c>
      <c r="AW128" s="44">
        <f t="shared" si="54"/>
        <v>49847555</v>
      </c>
      <c r="AX128" s="44">
        <f t="shared" si="55"/>
        <v>0</v>
      </c>
      <c r="AY128" s="44">
        <f t="shared" si="56"/>
        <v>49847555</v>
      </c>
      <c r="AZ128" s="44">
        <f t="shared" si="57"/>
        <v>0</v>
      </c>
      <c r="BA128" s="44">
        <f t="shared" si="58"/>
        <v>49847555</v>
      </c>
      <c r="BB128" s="44">
        <f t="shared" si="59"/>
        <v>0</v>
      </c>
      <c r="BD128" s="90">
        <v>44927</v>
      </c>
      <c r="BF128" s="5">
        <v>44927</v>
      </c>
      <c r="BH128" s="5">
        <v>44927</v>
      </c>
      <c r="BJ128" s="5">
        <v>44927</v>
      </c>
      <c r="BL128" s="44">
        <f t="shared" si="69"/>
        <v>49847555</v>
      </c>
      <c r="BM128" s="44">
        <f t="shared" si="70"/>
        <v>0</v>
      </c>
      <c r="BN128" s="44">
        <f t="shared" si="71"/>
        <v>49847555</v>
      </c>
      <c r="BO128" s="44">
        <f t="shared" si="72"/>
        <v>0</v>
      </c>
      <c r="BP128" s="44">
        <f t="shared" si="73"/>
        <v>49847555</v>
      </c>
      <c r="BQ128" s="44">
        <f t="shared" si="74"/>
        <v>0</v>
      </c>
      <c r="BR128" s="44">
        <f t="shared" si="75"/>
        <v>49847555</v>
      </c>
      <c r="BS128" s="44">
        <f t="shared" si="76"/>
        <v>0</v>
      </c>
    </row>
    <row r="129" spans="1:71" ht="15.95" customHeight="1">
      <c r="B129" s="5" t="s">
        <v>42</v>
      </c>
      <c r="D129" s="21"/>
      <c r="E129" s="334"/>
      <c r="F129" s="29"/>
      <c r="G129" s="350">
        <v>448420198</v>
      </c>
      <c r="H129" s="31"/>
      <c r="I129" s="37">
        <v>838853241</v>
      </c>
      <c r="J129" s="31"/>
      <c r="K129" s="350">
        <v>381929583</v>
      </c>
      <c r="L129" s="23"/>
      <c r="M129" s="37">
        <v>660502613</v>
      </c>
      <c r="N129" s="10"/>
      <c r="S129" s="101">
        <v>846124</v>
      </c>
      <c r="T129" s="92"/>
      <c r="U129" s="91">
        <v>689239</v>
      </c>
      <c r="V129" s="92"/>
      <c r="W129" s="91">
        <v>688980</v>
      </c>
      <c r="X129" s="93"/>
      <c r="Y129" s="91">
        <v>694555</v>
      </c>
      <c r="AA129" s="44">
        <f t="shared" si="60"/>
        <v>447574074</v>
      </c>
      <c r="AB129" s="44">
        <f t="shared" si="61"/>
        <v>0</v>
      </c>
      <c r="AC129" s="44">
        <f t="shared" si="62"/>
        <v>838164002</v>
      </c>
      <c r="AD129" s="44">
        <f t="shared" si="63"/>
        <v>0</v>
      </c>
      <c r="AE129" s="44">
        <f t="shared" si="64"/>
        <v>381240603</v>
      </c>
      <c r="AF129" s="44">
        <f t="shared" si="65"/>
        <v>0</v>
      </c>
      <c r="AG129" s="44">
        <f t="shared" si="66"/>
        <v>659808058</v>
      </c>
      <c r="AH129" s="44">
        <f t="shared" si="67"/>
        <v>0</v>
      </c>
      <c r="AI129" s="44"/>
      <c r="AM129" s="90">
        <v>846124</v>
      </c>
      <c r="AO129" s="5">
        <v>689239</v>
      </c>
      <c r="AQ129" s="5">
        <v>688980</v>
      </c>
      <c r="AS129" s="5">
        <v>694555</v>
      </c>
      <c r="AU129" s="44">
        <f t="shared" si="52"/>
        <v>447574074</v>
      </c>
      <c r="AV129" s="44">
        <f t="shared" si="53"/>
        <v>0</v>
      </c>
      <c r="AW129" s="44">
        <f t="shared" si="54"/>
        <v>838164002</v>
      </c>
      <c r="AX129" s="44">
        <f t="shared" si="55"/>
        <v>0</v>
      </c>
      <c r="AY129" s="44">
        <f t="shared" si="56"/>
        <v>381240603</v>
      </c>
      <c r="AZ129" s="44">
        <f t="shared" si="57"/>
        <v>0</v>
      </c>
      <c r="BA129" s="44">
        <f t="shared" si="58"/>
        <v>659808058</v>
      </c>
      <c r="BB129" s="44">
        <f t="shared" si="59"/>
        <v>0</v>
      </c>
      <c r="BD129" s="90">
        <v>846124</v>
      </c>
      <c r="BF129" s="5">
        <v>689239</v>
      </c>
      <c r="BH129" s="5">
        <v>688980</v>
      </c>
      <c r="BJ129" s="5">
        <v>694555</v>
      </c>
      <c r="BL129" s="44">
        <f t="shared" si="69"/>
        <v>447574074</v>
      </c>
      <c r="BM129" s="44">
        <f t="shared" si="70"/>
        <v>0</v>
      </c>
      <c r="BN129" s="44">
        <f t="shared" si="71"/>
        <v>838164002</v>
      </c>
      <c r="BO129" s="44">
        <f t="shared" si="72"/>
        <v>0</v>
      </c>
      <c r="BP129" s="44">
        <f t="shared" si="73"/>
        <v>381240603</v>
      </c>
      <c r="BQ129" s="44">
        <f t="shared" si="74"/>
        <v>0</v>
      </c>
      <c r="BR129" s="44">
        <f t="shared" si="75"/>
        <v>659808058</v>
      </c>
      <c r="BS129" s="44">
        <f t="shared" si="76"/>
        <v>0</v>
      </c>
    </row>
    <row r="130" spans="1:71" ht="15.95" customHeight="1">
      <c r="A130" s="5" t="s">
        <v>69</v>
      </c>
      <c r="D130" s="21"/>
      <c r="E130" s="334"/>
      <c r="F130" s="29"/>
      <c r="G130" s="351">
        <v>-12636000</v>
      </c>
      <c r="I130" s="35">
        <v>-7722000</v>
      </c>
      <c r="K130" s="351">
        <v>-12636000</v>
      </c>
      <c r="L130" s="23"/>
      <c r="M130" s="35">
        <v>-7722000</v>
      </c>
      <c r="N130" s="10"/>
      <c r="S130" s="102">
        <v>-3510</v>
      </c>
      <c r="T130" s="95"/>
      <c r="U130" s="94">
        <v>0</v>
      </c>
      <c r="V130" s="95"/>
      <c r="W130" s="94">
        <v>-3510</v>
      </c>
      <c r="X130" s="96"/>
      <c r="Y130" s="97">
        <v>0</v>
      </c>
      <c r="AA130" s="44">
        <f t="shared" si="60"/>
        <v>-12632490</v>
      </c>
      <c r="AB130" s="44">
        <f t="shared" si="61"/>
        <v>0</v>
      </c>
      <c r="AC130" s="44">
        <f t="shared" si="62"/>
        <v>-7722000</v>
      </c>
      <c r="AD130" s="44">
        <f t="shared" si="63"/>
        <v>0</v>
      </c>
      <c r="AE130" s="44">
        <f t="shared" si="64"/>
        <v>-12632490</v>
      </c>
      <c r="AF130" s="44">
        <f t="shared" si="65"/>
        <v>0</v>
      </c>
      <c r="AG130" s="44">
        <f t="shared" si="66"/>
        <v>-7722000</v>
      </c>
      <c r="AH130" s="44">
        <f t="shared" si="67"/>
        <v>0</v>
      </c>
      <c r="AI130" s="44"/>
      <c r="AM130" s="90">
        <v>-3510</v>
      </c>
      <c r="AO130" s="5">
        <v>0</v>
      </c>
      <c r="AQ130" s="5">
        <v>-3510</v>
      </c>
      <c r="AS130" s="5">
        <v>0</v>
      </c>
      <c r="AU130" s="44">
        <f t="shared" si="52"/>
        <v>-12632490</v>
      </c>
      <c r="AV130" s="44">
        <f t="shared" si="53"/>
        <v>0</v>
      </c>
      <c r="AW130" s="44">
        <f t="shared" si="54"/>
        <v>-7722000</v>
      </c>
      <c r="AX130" s="44">
        <f t="shared" si="55"/>
        <v>0</v>
      </c>
      <c r="AY130" s="44">
        <f t="shared" si="56"/>
        <v>-12632490</v>
      </c>
      <c r="AZ130" s="44">
        <f t="shared" si="57"/>
        <v>0</v>
      </c>
      <c r="BA130" s="44">
        <f t="shared" si="58"/>
        <v>-7722000</v>
      </c>
      <c r="BB130" s="44">
        <f t="shared" si="59"/>
        <v>0</v>
      </c>
      <c r="BD130" s="90">
        <v>-3510</v>
      </c>
      <c r="BF130" s="5">
        <v>0</v>
      </c>
      <c r="BH130" s="5">
        <v>-3510</v>
      </c>
      <c r="BJ130" s="5">
        <v>0</v>
      </c>
      <c r="BL130" s="44">
        <f t="shared" si="69"/>
        <v>-12632490</v>
      </c>
      <c r="BM130" s="44">
        <f t="shared" si="70"/>
        <v>0</v>
      </c>
      <c r="BN130" s="44">
        <f t="shared" si="71"/>
        <v>-7722000</v>
      </c>
      <c r="BO130" s="44">
        <f t="shared" si="72"/>
        <v>0</v>
      </c>
      <c r="BP130" s="44">
        <f t="shared" si="73"/>
        <v>-12632490</v>
      </c>
      <c r="BQ130" s="44">
        <f t="shared" si="74"/>
        <v>0</v>
      </c>
      <c r="BR130" s="44">
        <f t="shared" si="75"/>
        <v>-7722000</v>
      </c>
      <c r="BS130" s="44">
        <f t="shared" si="76"/>
        <v>0</v>
      </c>
    </row>
    <row r="131" spans="1:71" ht="15.95" customHeight="1">
      <c r="A131" s="1"/>
      <c r="B131" s="1"/>
      <c r="C131" s="9"/>
      <c r="D131" s="9"/>
      <c r="E131" s="9"/>
      <c r="F131" s="9"/>
      <c r="G131" s="347"/>
      <c r="H131" s="20"/>
      <c r="I131" s="79"/>
      <c r="J131" s="20"/>
      <c r="K131" s="347"/>
      <c r="L131" s="3"/>
      <c r="M131" s="79"/>
      <c r="S131" s="230"/>
      <c r="T131" s="234"/>
      <c r="U131" s="233"/>
      <c r="V131" s="234"/>
      <c r="W131" s="233"/>
      <c r="X131" s="229"/>
      <c r="Y131" s="233"/>
      <c r="AA131" s="44">
        <f t="shared" si="60"/>
        <v>0</v>
      </c>
      <c r="AB131" s="44">
        <f t="shared" si="61"/>
        <v>0</v>
      </c>
      <c r="AC131" s="44">
        <f t="shared" si="62"/>
        <v>0</v>
      </c>
      <c r="AD131" s="44">
        <f t="shared" si="63"/>
        <v>0</v>
      </c>
      <c r="AE131" s="44">
        <f t="shared" si="64"/>
        <v>0</v>
      </c>
      <c r="AF131" s="44">
        <f t="shared" si="65"/>
        <v>0</v>
      </c>
      <c r="AG131" s="44">
        <f t="shared" si="66"/>
        <v>0</v>
      </c>
      <c r="AH131" s="44">
        <f t="shared" si="67"/>
        <v>0</v>
      </c>
      <c r="AI131" s="44"/>
      <c r="AU131" s="44">
        <f t="shared" si="52"/>
        <v>0</v>
      </c>
      <c r="AV131" s="44">
        <f t="shared" si="53"/>
        <v>0</v>
      </c>
      <c r="AW131" s="44">
        <f t="shared" si="54"/>
        <v>0</v>
      </c>
      <c r="AX131" s="44">
        <f t="shared" si="55"/>
        <v>0</v>
      </c>
      <c r="AY131" s="44">
        <f t="shared" si="56"/>
        <v>0</v>
      </c>
      <c r="AZ131" s="44">
        <f t="shared" si="57"/>
        <v>0</v>
      </c>
      <c r="BA131" s="44">
        <f t="shared" si="58"/>
        <v>0</v>
      </c>
      <c r="BB131" s="44">
        <f t="shared" si="59"/>
        <v>0</v>
      </c>
      <c r="BL131" s="44">
        <f t="shared" si="69"/>
        <v>0</v>
      </c>
      <c r="BM131" s="44">
        <f t="shared" si="70"/>
        <v>0</v>
      </c>
      <c r="BN131" s="44">
        <f t="shared" si="71"/>
        <v>0</v>
      </c>
      <c r="BO131" s="44">
        <f t="shared" si="72"/>
        <v>0</v>
      </c>
      <c r="BP131" s="44">
        <f t="shared" si="73"/>
        <v>0</v>
      </c>
      <c r="BQ131" s="44">
        <f t="shared" si="74"/>
        <v>0</v>
      </c>
      <c r="BR131" s="44">
        <f t="shared" si="75"/>
        <v>0</v>
      </c>
      <c r="BS131" s="44">
        <f t="shared" si="76"/>
        <v>0</v>
      </c>
    </row>
    <row r="132" spans="1:71" ht="15.95" customHeight="1">
      <c r="A132" s="5" t="s">
        <v>107</v>
      </c>
      <c r="D132" s="21"/>
      <c r="E132" s="334"/>
      <c r="F132" s="29"/>
      <c r="G132" s="358">
        <f>SUM(G126:G130)</f>
        <v>4101606645</v>
      </c>
      <c r="H132" s="43"/>
      <c r="I132" s="43">
        <f>SUM(I126:I130)</f>
        <v>4496953688</v>
      </c>
      <c r="J132" s="43"/>
      <c r="K132" s="358">
        <f>SUM(K126:K130)</f>
        <v>4035116030</v>
      </c>
      <c r="L132" s="43"/>
      <c r="M132" s="43">
        <f>SUM(M126:M130)</f>
        <v>4318603060</v>
      </c>
      <c r="S132" s="103">
        <f>SUM(S126:S130)</f>
        <v>4503471</v>
      </c>
      <c r="T132" s="98"/>
      <c r="U132" s="98">
        <f>SUM(U126:U130)</f>
        <v>3623205</v>
      </c>
      <c r="V132" s="98"/>
      <c r="W132" s="98">
        <f>SUM(W126:W130)</f>
        <v>4346327</v>
      </c>
      <c r="X132" s="98"/>
      <c r="Y132" s="98">
        <f>SUM(Y126:Y130)</f>
        <v>3628521</v>
      </c>
      <c r="AA132" s="44">
        <f t="shared" si="60"/>
        <v>4097103174</v>
      </c>
      <c r="AB132" s="44">
        <f t="shared" si="61"/>
        <v>0</v>
      </c>
      <c r="AC132" s="44">
        <f t="shared" si="62"/>
        <v>4493330483</v>
      </c>
      <c r="AD132" s="44">
        <f t="shared" si="63"/>
        <v>0</v>
      </c>
      <c r="AE132" s="44">
        <f t="shared" si="64"/>
        <v>4030769703</v>
      </c>
      <c r="AF132" s="44">
        <f t="shared" si="65"/>
        <v>0</v>
      </c>
      <c r="AG132" s="44">
        <f t="shared" si="66"/>
        <v>4314974539</v>
      </c>
      <c r="AH132" s="44">
        <f t="shared" si="67"/>
        <v>0</v>
      </c>
      <c r="AI132" s="44"/>
      <c r="AM132" s="90">
        <v>4503471</v>
      </c>
      <c r="AN132" s="5">
        <v>0</v>
      </c>
      <c r="AO132" s="5">
        <v>3623205</v>
      </c>
      <c r="AQ132" s="5">
        <v>4346327</v>
      </c>
      <c r="AR132" s="5">
        <v>0</v>
      </c>
      <c r="AS132" s="5">
        <v>3628521</v>
      </c>
      <c r="AU132" s="44">
        <f t="shared" si="52"/>
        <v>4097103174</v>
      </c>
      <c r="AV132" s="44">
        <f t="shared" si="53"/>
        <v>0</v>
      </c>
      <c r="AW132" s="44">
        <f t="shared" si="54"/>
        <v>4493330483</v>
      </c>
      <c r="AX132" s="44">
        <f t="shared" si="55"/>
        <v>0</v>
      </c>
      <c r="AY132" s="44">
        <f t="shared" si="56"/>
        <v>4030769703</v>
      </c>
      <c r="AZ132" s="44">
        <f t="shared" si="57"/>
        <v>0</v>
      </c>
      <c r="BA132" s="44">
        <f t="shared" si="58"/>
        <v>4314974539</v>
      </c>
      <c r="BB132" s="44">
        <f t="shared" si="59"/>
        <v>0</v>
      </c>
      <c r="BD132" s="90">
        <v>4503471</v>
      </c>
      <c r="BF132" s="5">
        <v>3623205</v>
      </c>
      <c r="BH132" s="5">
        <v>4346327</v>
      </c>
      <c r="BJ132" s="5">
        <v>3628521</v>
      </c>
      <c r="BL132" s="44">
        <f t="shared" si="69"/>
        <v>4097103174</v>
      </c>
      <c r="BM132" s="44">
        <f t="shared" si="70"/>
        <v>0</v>
      </c>
      <c r="BN132" s="44">
        <f t="shared" si="71"/>
        <v>4493330483</v>
      </c>
      <c r="BO132" s="44">
        <f t="shared" si="72"/>
        <v>0</v>
      </c>
      <c r="BP132" s="44">
        <f t="shared" si="73"/>
        <v>4030769703</v>
      </c>
      <c r="BQ132" s="44">
        <f t="shared" si="74"/>
        <v>0</v>
      </c>
      <c r="BR132" s="44">
        <f t="shared" si="75"/>
        <v>4314974539</v>
      </c>
      <c r="BS132" s="44">
        <f t="shared" si="76"/>
        <v>0</v>
      </c>
    </row>
    <row r="133" spans="1:71" ht="15.95" customHeight="1">
      <c r="A133" s="5" t="s">
        <v>108</v>
      </c>
      <c r="D133" s="21"/>
      <c r="E133" s="334"/>
      <c r="F133" s="29"/>
      <c r="G133" s="351">
        <v>58848698</v>
      </c>
      <c r="H133" s="31"/>
      <c r="I133" s="35">
        <v>64647491</v>
      </c>
      <c r="J133" s="31"/>
      <c r="K133" s="351">
        <v>0</v>
      </c>
      <c r="L133" s="23">
        <v>0</v>
      </c>
      <c r="M133" s="35">
        <v>0</v>
      </c>
      <c r="N133" s="10"/>
      <c r="S133" s="102">
        <v>63245</v>
      </c>
      <c r="T133" s="98"/>
      <c r="U133" s="94">
        <v>0</v>
      </c>
      <c r="V133" s="98"/>
      <c r="W133" s="94">
        <v>0</v>
      </c>
      <c r="X133" s="98"/>
      <c r="Y133" s="94">
        <v>0</v>
      </c>
      <c r="AA133" s="44">
        <f t="shared" si="60"/>
        <v>58785453</v>
      </c>
      <c r="AB133" s="44">
        <f t="shared" si="61"/>
        <v>0</v>
      </c>
      <c r="AC133" s="44">
        <f t="shared" si="62"/>
        <v>64647491</v>
      </c>
      <c r="AD133" s="44">
        <f t="shared" si="63"/>
        <v>0</v>
      </c>
      <c r="AE133" s="44">
        <f t="shared" si="64"/>
        <v>0</v>
      </c>
      <c r="AF133" s="44">
        <f t="shared" si="65"/>
        <v>0</v>
      </c>
      <c r="AG133" s="44">
        <f t="shared" si="66"/>
        <v>0</v>
      </c>
      <c r="AH133" s="44">
        <f t="shared" si="67"/>
        <v>0</v>
      </c>
      <c r="AI133" s="44"/>
      <c r="AM133" s="90">
        <v>63245</v>
      </c>
      <c r="AO133" s="5">
        <v>0</v>
      </c>
      <c r="AQ133" s="5">
        <v>0</v>
      </c>
      <c r="AS133" s="5">
        <v>0</v>
      </c>
      <c r="AU133" s="44">
        <f t="shared" si="52"/>
        <v>58785453</v>
      </c>
      <c r="AV133" s="44">
        <f t="shared" si="53"/>
        <v>0</v>
      </c>
      <c r="AW133" s="44">
        <f t="shared" si="54"/>
        <v>64647491</v>
      </c>
      <c r="AX133" s="44">
        <f t="shared" si="55"/>
        <v>0</v>
      </c>
      <c r="AY133" s="44">
        <f t="shared" si="56"/>
        <v>0</v>
      </c>
      <c r="AZ133" s="44">
        <f t="shared" si="57"/>
        <v>0</v>
      </c>
      <c r="BA133" s="44">
        <f t="shared" si="58"/>
        <v>0</v>
      </c>
      <c r="BB133" s="44">
        <f t="shared" si="59"/>
        <v>0</v>
      </c>
      <c r="BD133" s="90">
        <v>63245</v>
      </c>
      <c r="BF133" s="5">
        <v>0</v>
      </c>
      <c r="BH133" s="5">
        <v>0</v>
      </c>
      <c r="BJ133" s="5">
        <v>0</v>
      </c>
      <c r="BL133" s="44">
        <f t="shared" si="69"/>
        <v>58785453</v>
      </c>
      <c r="BM133" s="44">
        <f t="shared" si="70"/>
        <v>0</v>
      </c>
      <c r="BN133" s="44">
        <f t="shared" si="71"/>
        <v>64647491</v>
      </c>
      <c r="BO133" s="44">
        <f t="shared" si="72"/>
        <v>0</v>
      </c>
      <c r="BP133" s="44">
        <f t="shared" si="73"/>
        <v>0</v>
      </c>
      <c r="BQ133" s="44">
        <f t="shared" si="74"/>
        <v>0</v>
      </c>
      <c r="BR133" s="44">
        <f t="shared" si="75"/>
        <v>0</v>
      </c>
      <c r="BS133" s="44">
        <f t="shared" si="76"/>
        <v>0</v>
      </c>
    </row>
    <row r="134" spans="1:71" ht="15.95" customHeight="1">
      <c r="A134" s="1"/>
      <c r="B134" s="1"/>
      <c r="C134" s="9"/>
      <c r="D134" s="9"/>
      <c r="E134" s="9"/>
      <c r="F134" s="9"/>
      <c r="G134" s="347"/>
      <c r="H134" s="20"/>
      <c r="I134" s="79"/>
      <c r="J134" s="20"/>
      <c r="K134" s="347"/>
      <c r="L134" s="3"/>
      <c r="M134" s="79"/>
      <c r="S134" s="230"/>
      <c r="T134" s="234"/>
      <c r="U134" s="233"/>
      <c r="V134" s="234"/>
      <c r="W134" s="233"/>
      <c r="X134" s="229"/>
      <c r="Y134" s="233"/>
      <c r="AA134" s="44">
        <f t="shared" si="60"/>
        <v>0</v>
      </c>
      <c r="AB134" s="44">
        <f t="shared" si="61"/>
        <v>0</v>
      </c>
      <c r="AC134" s="44">
        <f t="shared" si="62"/>
        <v>0</v>
      </c>
      <c r="AD134" s="44">
        <f t="shared" si="63"/>
        <v>0</v>
      </c>
      <c r="AE134" s="44">
        <f t="shared" si="64"/>
        <v>0</v>
      </c>
      <c r="AF134" s="44">
        <f t="shared" si="65"/>
        <v>0</v>
      </c>
      <c r="AG134" s="44">
        <f t="shared" si="66"/>
        <v>0</v>
      </c>
      <c r="AH134" s="44">
        <f t="shared" si="67"/>
        <v>0</v>
      </c>
      <c r="AI134" s="44"/>
      <c r="AU134" s="44">
        <f t="shared" si="52"/>
        <v>0</v>
      </c>
      <c r="AV134" s="44">
        <f t="shared" si="53"/>
        <v>0</v>
      </c>
      <c r="AW134" s="44">
        <f t="shared" si="54"/>
        <v>0</v>
      </c>
      <c r="AX134" s="44">
        <f t="shared" si="55"/>
        <v>0</v>
      </c>
      <c r="AY134" s="44">
        <f t="shared" si="56"/>
        <v>0</v>
      </c>
      <c r="AZ134" s="44">
        <f t="shared" si="57"/>
        <v>0</v>
      </c>
      <c r="BA134" s="44">
        <f t="shared" si="58"/>
        <v>0</v>
      </c>
      <c r="BB134" s="44">
        <f t="shared" si="59"/>
        <v>0</v>
      </c>
      <c r="BL134" s="44">
        <f t="shared" si="69"/>
        <v>0</v>
      </c>
      <c r="BM134" s="44">
        <f t="shared" si="70"/>
        <v>0</v>
      </c>
      <c r="BN134" s="44">
        <f t="shared" si="71"/>
        <v>0</v>
      </c>
      <c r="BO134" s="44">
        <f t="shared" si="72"/>
        <v>0</v>
      </c>
      <c r="BP134" s="44">
        <f t="shared" si="73"/>
        <v>0</v>
      </c>
      <c r="BQ134" s="44">
        <f t="shared" si="74"/>
        <v>0</v>
      </c>
      <c r="BR134" s="44">
        <f t="shared" si="75"/>
        <v>0</v>
      </c>
      <c r="BS134" s="44">
        <f t="shared" si="76"/>
        <v>0</v>
      </c>
    </row>
    <row r="135" spans="1:71" ht="15.95" customHeight="1">
      <c r="A135" s="1" t="s">
        <v>43</v>
      </c>
      <c r="D135" s="21"/>
      <c r="E135" s="334"/>
      <c r="F135" s="29"/>
      <c r="G135" s="351">
        <f>G132+G133</f>
        <v>4160455343</v>
      </c>
      <c r="H135" s="10">
        <f t="shared" ref="H135" si="77">H132+H133</f>
        <v>0</v>
      </c>
      <c r="I135" s="35">
        <f>I132+I133</f>
        <v>4561601179</v>
      </c>
      <c r="J135" s="10">
        <f t="shared" ref="J135:M135" si="78">J132+J133</f>
        <v>0</v>
      </c>
      <c r="K135" s="351">
        <f t="shared" si="78"/>
        <v>4035116030</v>
      </c>
      <c r="L135" s="23">
        <f t="shared" si="78"/>
        <v>0</v>
      </c>
      <c r="M135" s="35">
        <f t="shared" si="78"/>
        <v>4318603060</v>
      </c>
      <c r="N135" s="10"/>
      <c r="S135" s="235">
        <f>SUM(S132:S133)</f>
        <v>4566716</v>
      </c>
      <c r="T135" s="232"/>
      <c r="U135" s="236">
        <f>SUM(U126:U130)</f>
        <v>3623205</v>
      </c>
      <c r="V135" s="232"/>
      <c r="W135" s="236">
        <f>SUM(W126:W130)</f>
        <v>4346327</v>
      </c>
      <c r="X135" s="229"/>
      <c r="Y135" s="236">
        <f>SUM(Y126:Y130)</f>
        <v>3628521</v>
      </c>
      <c r="AA135" s="44">
        <f t="shared" si="60"/>
        <v>4155888627</v>
      </c>
      <c r="AB135" s="44">
        <f t="shared" si="61"/>
        <v>0</v>
      </c>
      <c r="AC135" s="44">
        <f t="shared" si="62"/>
        <v>4557977974</v>
      </c>
      <c r="AD135" s="44">
        <f t="shared" si="63"/>
        <v>0</v>
      </c>
      <c r="AE135" s="44">
        <f t="shared" si="64"/>
        <v>4030769703</v>
      </c>
      <c r="AF135" s="44">
        <f t="shared" si="65"/>
        <v>0</v>
      </c>
      <c r="AG135" s="44">
        <f t="shared" si="66"/>
        <v>4314974539</v>
      </c>
      <c r="AH135" s="44">
        <f t="shared" si="67"/>
        <v>0</v>
      </c>
      <c r="AI135" s="44"/>
      <c r="AM135" s="90">
        <v>4566716</v>
      </c>
      <c r="AN135" s="5">
        <v>0</v>
      </c>
      <c r="AO135" s="5">
        <v>3623205</v>
      </c>
      <c r="AQ135" s="5">
        <v>4346327</v>
      </c>
      <c r="AR135" s="5">
        <v>0</v>
      </c>
      <c r="AS135" s="5">
        <v>3628521</v>
      </c>
      <c r="AU135" s="44">
        <f t="shared" si="52"/>
        <v>4155888627</v>
      </c>
      <c r="AV135" s="44">
        <f t="shared" si="53"/>
        <v>0</v>
      </c>
      <c r="AW135" s="44">
        <f t="shared" si="54"/>
        <v>4557977974</v>
      </c>
      <c r="AX135" s="44">
        <f t="shared" si="55"/>
        <v>0</v>
      </c>
      <c r="AY135" s="44">
        <f t="shared" si="56"/>
        <v>4030769703</v>
      </c>
      <c r="AZ135" s="44">
        <f t="shared" si="57"/>
        <v>0</v>
      </c>
      <c r="BA135" s="44">
        <f t="shared" si="58"/>
        <v>4314974539</v>
      </c>
      <c r="BB135" s="44">
        <f t="shared" si="59"/>
        <v>0</v>
      </c>
      <c r="BD135" s="90">
        <v>4566716</v>
      </c>
      <c r="BE135" s="5">
        <v>0</v>
      </c>
      <c r="BF135" s="5">
        <v>3623205</v>
      </c>
      <c r="BG135" s="5">
        <v>0</v>
      </c>
      <c r="BH135" s="5">
        <v>4346327</v>
      </c>
      <c r="BI135" s="5">
        <v>0</v>
      </c>
      <c r="BJ135" s="5">
        <v>3628521</v>
      </c>
      <c r="BL135" s="44">
        <f t="shared" si="69"/>
        <v>4155888627</v>
      </c>
      <c r="BM135" s="44">
        <f t="shared" si="70"/>
        <v>0</v>
      </c>
      <c r="BN135" s="44">
        <f t="shared" si="71"/>
        <v>4557977974</v>
      </c>
      <c r="BO135" s="44">
        <f t="shared" si="72"/>
        <v>0</v>
      </c>
      <c r="BP135" s="44">
        <f t="shared" si="73"/>
        <v>4030769703</v>
      </c>
      <c r="BQ135" s="44">
        <f t="shared" si="74"/>
        <v>0</v>
      </c>
      <c r="BR135" s="44">
        <f t="shared" si="75"/>
        <v>4314974539</v>
      </c>
      <c r="BS135" s="44">
        <f t="shared" si="76"/>
        <v>0</v>
      </c>
    </row>
    <row r="136" spans="1:71" ht="15.95" customHeight="1">
      <c r="A136" s="1"/>
      <c r="B136" s="1"/>
      <c r="C136" s="9"/>
      <c r="D136" s="9"/>
      <c r="E136" s="9"/>
      <c r="F136" s="9"/>
      <c r="G136" s="347"/>
      <c r="H136" s="20"/>
      <c r="I136" s="79"/>
      <c r="J136" s="20"/>
      <c r="K136" s="347"/>
      <c r="L136" s="3"/>
      <c r="M136" s="79"/>
      <c r="S136" s="230"/>
      <c r="T136" s="234"/>
      <c r="U136" s="233"/>
      <c r="V136" s="234"/>
      <c r="W136" s="233"/>
      <c r="X136" s="229"/>
      <c r="Y136" s="233"/>
      <c r="AA136" s="44">
        <f t="shared" si="60"/>
        <v>0</v>
      </c>
      <c r="AB136" s="44">
        <f t="shared" si="61"/>
        <v>0</v>
      </c>
      <c r="AC136" s="44">
        <f t="shared" si="62"/>
        <v>0</v>
      </c>
      <c r="AD136" s="44">
        <f t="shared" si="63"/>
        <v>0</v>
      </c>
      <c r="AE136" s="44">
        <f t="shared" si="64"/>
        <v>0</v>
      </c>
      <c r="AF136" s="44">
        <f t="shared" si="65"/>
        <v>0</v>
      </c>
      <c r="AG136" s="44">
        <f t="shared" si="66"/>
        <v>0</v>
      </c>
      <c r="AH136" s="44">
        <f t="shared" si="67"/>
        <v>0</v>
      </c>
      <c r="AI136" s="44"/>
      <c r="AU136" s="44">
        <f t="shared" si="52"/>
        <v>0</v>
      </c>
      <c r="AV136" s="44">
        <f t="shared" si="53"/>
        <v>0</v>
      </c>
      <c r="AW136" s="44">
        <f t="shared" si="54"/>
        <v>0</v>
      </c>
      <c r="AX136" s="44">
        <f t="shared" si="55"/>
        <v>0</v>
      </c>
      <c r="AY136" s="44">
        <f t="shared" si="56"/>
        <v>0</v>
      </c>
      <c r="AZ136" s="44">
        <f t="shared" si="57"/>
        <v>0</v>
      </c>
      <c r="BA136" s="44">
        <f t="shared" si="58"/>
        <v>0</v>
      </c>
      <c r="BB136" s="44">
        <f t="shared" si="59"/>
        <v>0</v>
      </c>
      <c r="BL136" s="44">
        <f t="shared" si="69"/>
        <v>0</v>
      </c>
      <c r="BM136" s="44">
        <f t="shared" si="70"/>
        <v>0</v>
      </c>
      <c r="BN136" s="44">
        <f t="shared" si="71"/>
        <v>0</v>
      </c>
      <c r="BO136" s="44">
        <f t="shared" si="72"/>
        <v>0</v>
      </c>
      <c r="BP136" s="44">
        <f t="shared" si="73"/>
        <v>0</v>
      </c>
      <c r="BQ136" s="44">
        <f t="shared" si="74"/>
        <v>0</v>
      </c>
      <c r="BR136" s="44">
        <f t="shared" si="75"/>
        <v>0</v>
      </c>
      <c r="BS136" s="44">
        <f t="shared" si="76"/>
        <v>0</v>
      </c>
    </row>
    <row r="137" spans="1:71" ht="15.95" customHeight="1" thickBot="1">
      <c r="A137" s="1" t="s">
        <v>44</v>
      </c>
      <c r="B137" s="1"/>
      <c r="C137" s="21"/>
      <c r="D137" s="21"/>
      <c r="E137" s="334"/>
      <c r="F137" s="334"/>
      <c r="G137" s="354">
        <f>G96+G135</f>
        <v>14524823200</v>
      </c>
      <c r="I137" s="39">
        <f>I96+I135</f>
        <v>13676965835</v>
      </c>
      <c r="K137" s="354">
        <f>K96+K135</f>
        <v>13443795007</v>
      </c>
      <c r="L137" s="23"/>
      <c r="M137" s="39">
        <f>M96+M135</f>
        <v>12502283587</v>
      </c>
      <c r="S137" s="226">
        <v>12420190</v>
      </c>
      <c r="T137" s="232"/>
      <c r="U137" s="228">
        <v>9284802</v>
      </c>
      <c r="V137" s="232"/>
      <c r="W137" s="228">
        <v>11327324</v>
      </c>
      <c r="X137" s="229"/>
      <c r="Y137" s="228">
        <v>9360311</v>
      </c>
      <c r="AA137" s="44">
        <f t="shared" si="60"/>
        <v>14512403010</v>
      </c>
      <c r="AB137" s="44">
        <f t="shared" si="61"/>
        <v>0</v>
      </c>
      <c r="AC137" s="44">
        <f t="shared" si="62"/>
        <v>13667681033</v>
      </c>
      <c r="AD137" s="44">
        <f t="shared" si="63"/>
        <v>0</v>
      </c>
      <c r="AE137" s="44">
        <f t="shared" si="64"/>
        <v>13432467683</v>
      </c>
      <c r="AF137" s="44">
        <f t="shared" si="65"/>
        <v>0</v>
      </c>
      <c r="AG137" s="44">
        <f t="shared" si="66"/>
        <v>12492923276</v>
      </c>
      <c r="AH137" s="44">
        <f t="shared" si="67"/>
        <v>0</v>
      </c>
      <c r="AI137" s="44"/>
      <c r="AM137" s="90">
        <v>12420190</v>
      </c>
      <c r="AO137" s="5">
        <v>9284802</v>
      </c>
      <c r="AQ137" s="5">
        <v>11327860</v>
      </c>
      <c r="AS137" s="5">
        <v>9360311</v>
      </c>
      <c r="AU137" s="44">
        <f t="shared" si="52"/>
        <v>14512403010</v>
      </c>
      <c r="AV137" s="44">
        <f t="shared" si="53"/>
        <v>0</v>
      </c>
      <c r="AW137" s="44">
        <f t="shared" si="54"/>
        <v>13667681033</v>
      </c>
      <c r="AX137" s="44">
        <f t="shared" si="55"/>
        <v>0</v>
      </c>
      <c r="AY137" s="44">
        <f t="shared" si="56"/>
        <v>13432467147</v>
      </c>
      <c r="AZ137" s="44">
        <f t="shared" si="57"/>
        <v>0</v>
      </c>
      <c r="BA137" s="44">
        <f t="shared" si="58"/>
        <v>12492923276</v>
      </c>
      <c r="BB137" s="44">
        <f t="shared" si="59"/>
        <v>0</v>
      </c>
      <c r="BD137" s="90">
        <v>12420190</v>
      </c>
      <c r="BF137" s="5">
        <v>9284802</v>
      </c>
      <c r="BH137" s="5">
        <v>11327860</v>
      </c>
      <c r="BJ137" s="5">
        <v>9360311</v>
      </c>
      <c r="BL137" s="44">
        <f t="shared" si="69"/>
        <v>14512403010</v>
      </c>
      <c r="BM137" s="44">
        <f t="shared" si="70"/>
        <v>0</v>
      </c>
      <c r="BN137" s="44">
        <f t="shared" si="71"/>
        <v>13667681033</v>
      </c>
      <c r="BO137" s="44">
        <f t="shared" si="72"/>
        <v>0</v>
      </c>
      <c r="BP137" s="44">
        <f t="shared" si="73"/>
        <v>13432467147</v>
      </c>
      <c r="BQ137" s="44">
        <f t="shared" si="74"/>
        <v>0</v>
      </c>
      <c r="BR137" s="44">
        <f t="shared" si="75"/>
        <v>12492923276</v>
      </c>
      <c r="BS137" s="44">
        <f t="shared" si="76"/>
        <v>0</v>
      </c>
    </row>
    <row r="138" spans="1:71" ht="16.5" customHeight="1" thickTop="1">
      <c r="A138" s="1"/>
      <c r="B138" s="1"/>
      <c r="C138" s="21"/>
      <c r="D138" s="21"/>
      <c r="E138" s="334"/>
      <c r="F138" s="334"/>
      <c r="G138" s="37"/>
      <c r="H138" s="37"/>
      <c r="I138" s="37"/>
      <c r="J138" s="37"/>
      <c r="K138" s="37"/>
      <c r="L138" s="37"/>
      <c r="M138" s="37"/>
    </row>
    <row r="139" spans="1:71" ht="16.5" customHeight="1">
      <c r="A139" s="1"/>
      <c r="B139" s="1"/>
      <c r="C139" s="21"/>
      <c r="D139" s="21"/>
      <c r="E139" s="334"/>
      <c r="F139" s="334"/>
      <c r="G139" s="37"/>
      <c r="H139" s="37"/>
      <c r="I139" s="37"/>
      <c r="J139" s="37"/>
      <c r="K139" s="37"/>
      <c r="L139" s="37"/>
      <c r="M139" s="37"/>
    </row>
    <row r="140" spans="1:71" ht="16.5" customHeight="1">
      <c r="A140" s="1"/>
      <c r="B140" s="1"/>
      <c r="C140" s="21"/>
      <c r="D140" s="21"/>
      <c r="E140" s="334"/>
      <c r="F140" s="334"/>
      <c r="G140" s="37"/>
      <c r="I140" s="37"/>
      <c r="J140" s="22"/>
      <c r="K140" s="37"/>
      <c r="L140" s="23"/>
      <c r="M140" s="37"/>
    </row>
    <row r="141" spans="1:71" ht="16.5" customHeight="1">
      <c r="A141" s="1"/>
      <c r="B141" s="1"/>
      <c r="C141" s="21"/>
      <c r="D141" s="21"/>
      <c r="E141" s="334"/>
      <c r="F141" s="334"/>
      <c r="G141" s="37"/>
      <c r="I141" s="37"/>
      <c r="J141" s="22"/>
      <c r="K141" s="37"/>
      <c r="L141" s="23"/>
      <c r="M141" s="37"/>
    </row>
    <row r="142" spans="1:71" ht="16.5" customHeight="1">
      <c r="A142" s="1"/>
      <c r="B142" s="1"/>
      <c r="C142" s="21"/>
      <c r="D142" s="21"/>
      <c r="E142" s="334"/>
      <c r="F142" s="334"/>
      <c r="G142" s="37"/>
      <c r="I142" s="37"/>
      <c r="J142" s="22"/>
      <c r="K142" s="37"/>
      <c r="L142" s="23"/>
      <c r="M142" s="37"/>
    </row>
    <row r="143" spans="1:71" ht="16.5" customHeight="1">
      <c r="A143" s="1"/>
      <c r="B143" s="1"/>
      <c r="C143" s="21"/>
      <c r="D143" s="21"/>
      <c r="E143" s="402"/>
      <c r="F143" s="402"/>
      <c r="G143" s="37"/>
      <c r="I143" s="37"/>
      <c r="J143" s="22"/>
      <c r="K143" s="37"/>
      <c r="L143" s="23"/>
      <c r="M143" s="37"/>
    </row>
    <row r="144" spans="1:71" ht="16.5" customHeight="1">
      <c r="A144" s="1"/>
      <c r="B144" s="1"/>
      <c r="C144" s="21"/>
      <c r="D144" s="21"/>
      <c r="E144" s="402"/>
      <c r="F144" s="402"/>
      <c r="G144" s="37"/>
      <c r="I144" s="37"/>
      <c r="J144" s="22"/>
      <c r="K144" s="37"/>
      <c r="L144" s="23"/>
      <c r="M144" s="37"/>
    </row>
    <row r="145" spans="1:13" ht="16.5" customHeight="1">
      <c r="A145" s="1"/>
      <c r="B145" s="1"/>
      <c r="C145" s="21"/>
      <c r="D145" s="21"/>
      <c r="E145" s="404"/>
      <c r="F145" s="404"/>
      <c r="G145" s="37"/>
      <c r="I145" s="37"/>
      <c r="J145" s="22"/>
      <c r="K145" s="37"/>
      <c r="L145" s="23"/>
      <c r="M145" s="37"/>
    </row>
    <row r="146" spans="1:13" ht="16.5" customHeight="1">
      <c r="A146" s="1"/>
      <c r="B146" s="1"/>
      <c r="C146" s="21"/>
      <c r="D146" s="21"/>
      <c r="E146" s="404"/>
      <c r="F146" s="404"/>
      <c r="G146" s="37"/>
      <c r="I146" s="37"/>
      <c r="J146" s="22"/>
      <c r="K146" s="37"/>
      <c r="L146" s="23"/>
      <c r="M146" s="37"/>
    </row>
    <row r="147" spans="1:13" ht="16.5" customHeight="1">
      <c r="A147" s="1"/>
      <c r="B147" s="1"/>
      <c r="C147" s="21"/>
      <c r="D147" s="21"/>
      <c r="E147" s="402"/>
      <c r="F147" s="402"/>
      <c r="G147" s="37"/>
      <c r="I147" s="37"/>
      <c r="J147" s="22"/>
      <c r="K147" s="37"/>
      <c r="L147" s="23"/>
      <c r="M147" s="37"/>
    </row>
    <row r="148" spans="1:13" ht="16.5" customHeight="1">
      <c r="A148" s="1"/>
      <c r="B148" s="1"/>
      <c r="C148" s="21"/>
      <c r="D148" s="21"/>
      <c r="E148" s="334"/>
      <c r="F148" s="334"/>
      <c r="G148" s="37"/>
      <c r="I148" s="37"/>
      <c r="J148" s="22"/>
      <c r="K148" s="37"/>
      <c r="L148" s="23"/>
      <c r="M148" s="37"/>
    </row>
    <row r="149" spans="1:13" ht="16.5" customHeight="1">
      <c r="A149" s="1"/>
      <c r="B149" s="1"/>
      <c r="C149" s="21"/>
      <c r="D149" s="21"/>
      <c r="E149" s="334"/>
      <c r="F149" s="334"/>
      <c r="G149" s="37"/>
      <c r="I149" s="37"/>
      <c r="J149" s="22"/>
      <c r="K149" s="37"/>
      <c r="L149" s="23"/>
      <c r="M149" s="37"/>
    </row>
    <row r="150" spans="1:13" ht="16.5" customHeight="1">
      <c r="A150" s="1"/>
      <c r="B150" s="1"/>
      <c r="C150" s="21"/>
      <c r="D150" s="21"/>
      <c r="E150" s="334"/>
      <c r="F150" s="334"/>
      <c r="G150" s="37"/>
      <c r="I150" s="37"/>
      <c r="J150" s="22"/>
      <c r="K150" s="37"/>
      <c r="L150" s="23"/>
      <c r="M150" s="37"/>
    </row>
    <row r="151" spans="1:13" ht="12" customHeight="1">
      <c r="A151" s="1"/>
      <c r="B151" s="1"/>
      <c r="C151" s="21"/>
      <c r="D151" s="21"/>
      <c r="E151" s="334"/>
      <c r="F151" s="334"/>
      <c r="G151" s="37"/>
      <c r="I151" s="37"/>
      <c r="J151" s="22"/>
      <c r="K151" s="37"/>
      <c r="L151" s="23"/>
      <c r="M151" s="37"/>
    </row>
    <row r="152" spans="1:13" ht="12" customHeight="1">
      <c r="A152" s="1"/>
      <c r="B152" s="1"/>
      <c r="C152" s="21"/>
      <c r="D152" s="21"/>
      <c r="E152" s="334"/>
      <c r="F152" s="334"/>
      <c r="G152" s="37"/>
      <c r="I152" s="37"/>
      <c r="J152" s="22"/>
      <c r="K152" s="37"/>
      <c r="L152" s="23"/>
      <c r="M152" s="37"/>
    </row>
    <row r="153" spans="1:13" ht="14.25" customHeight="1">
      <c r="A153" s="1"/>
      <c r="B153" s="1"/>
      <c r="C153" s="21"/>
      <c r="D153" s="21"/>
      <c r="E153" s="402"/>
      <c r="F153" s="402"/>
      <c r="G153" s="37"/>
      <c r="I153" s="37"/>
      <c r="J153" s="22"/>
      <c r="K153" s="37"/>
      <c r="L153" s="23"/>
      <c r="M153" s="37"/>
    </row>
    <row r="154" spans="1:13" ht="21.95" customHeight="1">
      <c r="A154" s="420" t="str">
        <f>+A54</f>
        <v>The accompanying notes are an integral part of these consolidated and separate financial statements.</v>
      </c>
      <c r="B154" s="420"/>
      <c r="C154" s="420"/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</sheetData>
  <mergeCells count="16">
    <mergeCell ref="G60:I60"/>
    <mergeCell ref="K60:M60"/>
    <mergeCell ref="G110:I110"/>
    <mergeCell ref="K110:M110"/>
    <mergeCell ref="A154:M154"/>
    <mergeCell ref="G61:I61"/>
    <mergeCell ref="K61:M61"/>
    <mergeCell ref="A104:M104"/>
    <mergeCell ref="G111:I111"/>
    <mergeCell ref="K111:M111"/>
    <mergeCell ref="A54:M54"/>
    <mergeCell ref="G6:I6"/>
    <mergeCell ref="K6:M6"/>
    <mergeCell ref="G7:I7"/>
    <mergeCell ref="K7:M7"/>
    <mergeCell ref="A52:M5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4" max="13" man="1"/>
    <brk id="104" max="16383" man="1"/>
  </rowBreaks>
  <ignoredErrors>
    <ignoredError sqref="H8 L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BP113"/>
  <sheetViews>
    <sheetView topLeftCell="A73" zoomScaleNormal="100" zoomScaleSheetLayoutView="100" workbookViewId="0">
      <selection activeCell="BC13" sqref="BC13"/>
    </sheetView>
  </sheetViews>
  <sheetFormatPr defaultColWidth="9.140625" defaultRowHeight="15.75" customHeight="1"/>
  <cols>
    <col min="1" max="3" width="1.28515625" style="53" customWidth="1"/>
    <col min="4" max="4" width="32.5703125" style="53" customWidth="1"/>
    <col min="5" max="5" width="5.42578125" style="53" customWidth="1"/>
    <col min="6" max="6" width="0.85546875" style="53" customWidth="1"/>
    <col min="7" max="7" width="12.28515625" style="54" customWidth="1"/>
    <col min="8" max="8" width="0.85546875" style="55" customWidth="1"/>
    <col min="9" max="9" width="12.28515625" style="54" customWidth="1"/>
    <col min="10" max="10" width="0.7109375" style="55" customWidth="1"/>
    <col min="11" max="11" width="12.28515625" style="54" customWidth="1"/>
    <col min="12" max="12" width="0.85546875" style="55" customWidth="1"/>
    <col min="13" max="13" width="12.28515625" style="54" customWidth="1"/>
    <col min="14" max="15" width="9.140625" style="53"/>
    <col min="16" max="17" width="9.140625" style="53" hidden="1" customWidth="1"/>
    <col min="18" max="18" width="10.140625" style="53" hidden="1" customWidth="1"/>
    <col min="19" max="31" width="9.140625" style="53" hidden="1" customWidth="1"/>
    <col min="32" max="32" width="9.140625" style="53" customWidth="1"/>
    <col min="33" max="34" width="9.140625" style="53" hidden="1" customWidth="1"/>
    <col min="35" max="35" width="14.7109375" style="53" hidden="1" customWidth="1"/>
    <col min="36" max="49" width="9.140625" style="53" hidden="1" customWidth="1"/>
    <col min="50" max="50" width="0" style="53" hidden="1" customWidth="1"/>
    <col min="51" max="51" width="0" style="105" hidden="1" customWidth="1"/>
    <col min="52" max="68" width="0" style="53" hidden="1" customWidth="1"/>
    <col min="69" max="16384" width="9.140625" style="53"/>
  </cols>
  <sheetData>
    <row r="1" spans="1:68" ht="15" customHeight="1">
      <c r="A1" s="1" t="s">
        <v>63</v>
      </c>
      <c r="B1" s="63"/>
      <c r="C1" s="63"/>
      <c r="D1" s="63"/>
      <c r="E1" s="64"/>
      <c r="F1" s="66"/>
      <c r="H1" s="65"/>
      <c r="J1" s="65"/>
      <c r="L1" s="65"/>
      <c r="X1" s="60">
        <f t="shared" ref="X1:X4" si="0">G1-P1</f>
        <v>0</v>
      </c>
      <c r="Y1" s="60">
        <f t="shared" ref="Y1:Y4" si="1">H1-Q1</f>
        <v>0</v>
      </c>
      <c r="Z1" s="60">
        <f t="shared" ref="Z1:Z4" si="2">I1-R1</f>
        <v>0</v>
      </c>
      <c r="AA1" s="60">
        <f t="shared" ref="AA1:AA4" si="3">J1-S1</f>
        <v>0</v>
      </c>
      <c r="AB1" s="60">
        <f t="shared" ref="AB1:AB4" si="4">K1-T1</f>
        <v>0</v>
      </c>
      <c r="AC1" s="60">
        <f t="shared" ref="AC1:AC4" si="5">L1-U1</f>
        <v>0</v>
      </c>
      <c r="AD1" s="60">
        <f t="shared" ref="AD1:AD4" si="6">M1-V1</f>
        <v>0</v>
      </c>
      <c r="AE1" s="60">
        <f t="shared" ref="AE1:AE4" si="7">N1-W1</f>
        <v>0</v>
      </c>
      <c r="AO1" s="60">
        <f t="shared" ref="AO1:AV5" si="8">G1-AG1</f>
        <v>0</v>
      </c>
      <c r="AP1" s="60">
        <f t="shared" si="8"/>
        <v>0</v>
      </c>
      <c r="AQ1" s="60">
        <f t="shared" si="8"/>
        <v>0</v>
      </c>
      <c r="AR1" s="60">
        <f t="shared" si="8"/>
        <v>0</v>
      </c>
      <c r="AS1" s="60">
        <f t="shared" si="8"/>
        <v>0</v>
      </c>
      <c r="AT1" s="60">
        <f t="shared" si="8"/>
        <v>0</v>
      </c>
      <c r="AU1" s="60">
        <f t="shared" si="8"/>
        <v>0</v>
      </c>
      <c r="AV1" s="60">
        <f t="shared" si="8"/>
        <v>0</v>
      </c>
    </row>
    <row r="2" spans="1:68" ht="15" customHeight="1">
      <c r="A2" s="72" t="s">
        <v>67</v>
      </c>
      <c r="B2" s="63"/>
      <c r="C2" s="63"/>
      <c r="D2" s="63"/>
      <c r="E2" s="64"/>
      <c r="F2" s="66"/>
      <c r="H2" s="65"/>
      <c r="J2" s="65"/>
      <c r="L2" s="65"/>
      <c r="X2" s="60">
        <f t="shared" si="0"/>
        <v>0</v>
      </c>
      <c r="Y2" s="60">
        <f t="shared" si="1"/>
        <v>0</v>
      </c>
      <c r="Z2" s="60">
        <f t="shared" si="2"/>
        <v>0</v>
      </c>
      <c r="AA2" s="60">
        <f t="shared" si="3"/>
        <v>0</v>
      </c>
      <c r="AB2" s="60">
        <f t="shared" si="4"/>
        <v>0</v>
      </c>
      <c r="AC2" s="60">
        <f t="shared" si="5"/>
        <v>0</v>
      </c>
      <c r="AD2" s="60">
        <f t="shared" si="6"/>
        <v>0</v>
      </c>
      <c r="AE2" s="60">
        <f t="shared" si="7"/>
        <v>0</v>
      </c>
      <c r="AO2" s="60">
        <f t="shared" si="8"/>
        <v>0</v>
      </c>
      <c r="AP2" s="60">
        <f t="shared" si="8"/>
        <v>0</v>
      </c>
      <c r="AQ2" s="60">
        <f t="shared" si="8"/>
        <v>0</v>
      </c>
      <c r="AR2" s="60">
        <f t="shared" si="8"/>
        <v>0</v>
      </c>
      <c r="AS2" s="60">
        <f t="shared" si="8"/>
        <v>0</v>
      </c>
      <c r="AT2" s="60">
        <f t="shared" si="8"/>
        <v>0</v>
      </c>
      <c r="AU2" s="60">
        <f t="shared" si="8"/>
        <v>0</v>
      </c>
      <c r="AV2" s="60">
        <f t="shared" si="8"/>
        <v>0</v>
      </c>
    </row>
    <row r="3" spans="1:68" ht="15" customHeight="1">
      <c r="A3" s="71" t="s">
        <v>362</v>
      </c>
      <c r="B3" s="70"/>
      <c r="C3" s="70"/>
      <c r="D3" s="70"/>
      <c r="E3" s="69"/>
      <c r="F3" s="68"/>
      <c r="G3" s="49"/>
      <c r="H3" s="67"/>
      <c r="I3" s="49"/>
      <c r="J3" s="67"/>
      <c r="K3" s="49"/>
      <c r="L3" s="67"/>
      <c r="M3" s="49"/>
      <c r="X3" s="60">
        <f t="shared" si="0"/>
        <v>0</v>
      </c>
      <c r="Y3" s="60">
        <f t="shared" si="1"/>
        <v>0</v>
      </c>
      <c r="Z3" s="60">
        <f t="shared" si="2"/>
        <v>0</v>
      </c>
      <c r="AA3" s="60">
        <f t="shared" si="3"/>
        <v>0</v>
      </c>
      <c r="AB3" s="60">
        <f t="shared" si="4"/>
        <v>0</v>
      </c>
      <c r="AC3" s="60">
        <f t="shared" si="5"/>
        <v>0</v>
      </c>
      <c r="AD3" s="60">
        <f t="shared" si="6"/>
        <v>0</v>
      </c>
      <c r="AE3" s="60">
        <f t="shared" si="7"/>
        <v>0</v>
      </c>
      <c r="AO3" s="60">
        <f t="shared" si="8"/>
        <v>0</v>
      </c>
      <c r="AP3" s="60">
        <f t="shared" si="8"/>
        <v>0</v>
      </c>
      <c r="AQ3" s="60">
        <f t="shared" si="8"/>
        <v>0</v>
      </c>
      <c r="AR3" s="60">
        <f t="shared" si="8"/>
        <v>0</v>
      </c>
      <c r="AS3" s="60">
        <f t="shared" si="8"/>
        <v>0</v>
      </c>
      <c r="AT3" s="60">
        <f t="shared" si="8"/>
        <v>0</v>
      </c>
      <c r="AU3" s="60">
        <f t="shared" si="8"/>
        <v>0</v>
      </c>
      <c r="AV3" s="60">
        <f t="shared" si="8"/>
        <v>0</v>
      </c>
    </row>
    <row r="4" spans="1:68" ht="15.95" customHeight="1">
      <c r="A4" s="63"/>
      <c r="B4" s="63"/>
      <c r="C4" s="63"/>
      <c r="D4" s="63"/>
      <c r="E4" s="64"/>
      <c r="F4" s="66"/>
      <c r="H4" s="65"/>
      <c r="J4" s="65"/>
      <c r="L4" s="65"/>
      <c r="X4" s="60">
        <f t="shared" si="0"/>
        <v>0</v>
      </c>
      <c r="Y4" s="60">
        <f t="shared" si="1"/>
        <v>0</v>
      </c>
      <c r="Z4" s="60">
        <f t="shared" si="2"/>
        <v>0</v>
      </c>
      <c r="AA4" s="60">
        <f t="shared" si="3"/>
        <v>0</v>
      </c>
      <c r="AB4" s="60">
        <f t="shared" si="4"/>
        <v>0</v>
      </c>
      <c r="AC4" s="60">
        <f t="shared" si="5"/>
        <v>0</v>
      </c>
      <c r="AD4" s="60">
        <f t="shared" si="6"/>
        <v>0</v>
      </c>
      <c r="AE4" s="60">
        <f t="shared" si="7"/>
        <v>0</v>
      </c>
      <c r="AO4" s="60">
        <f t="shared" si="8"/>
        <v>0</v>
      </c>
      <c r="AP4" s="60">
        <f t="shared" si="8"/>
        <v>0</v>
      </c>
      <c r="AQ4" s="60">
        <f t="shared" si="8"/>
        <v>0</v>
      </c>
      <c r="AR4" s="60">
        <f t="shared" si="8"/>
        <v>0</v>
      </c>
      <c r="AS4" s="60">
        <f t="shared" si="8"/>
        <v>0</v>
      </c>
      <c r="AT4" s="60">
        <f t="shared" si="8"/>
        <v>0</v>
      </c>
      <c r="AU4" s="60">
        <f t="shared" si="8"/>
        <v>0</v>
      </c>
      <c r="AV4" s="60">
        <f t="shared" si="8"/>
        <v>0</v>
      </c>
    </row>
    <row r="5" spans="1:68" ht="15.95" customHeight="1">
      <c r="A5" s="63"/>
      <c r="B5" s="63"/>
      <c r="C5" s="63"/>
      <c r="D5" s="63"/>
      <c r="E5" s="64"/>
      <c r="F5" s="66"/>
      <c r="H5" s="65"/>
      <c r="J5" s="65"/>
      <c r="L5" s="65"/>
      <c r="X5" s="60"/>
      <c r="Y5" s="60"/>
      <c r="Z5" s="60"/>
      <c r="AA5" s="60"/>
      <c r="AB5" s="60"/>
      <c r="AC5" s="60"/>
      <c r="AD5" s="60"/>
      <c r="AE5" s="60"/>
      <c r="AO5" s="60">
        <f t="shared" si="8"/>
        <v>0</v>
      </c>
      <c r="AP5" s="60">
        <f t="shared" si="8"/>
        <v>0</v>
      </c>
      <c r="AQ5" s="60">
        <f t="shared" si="8"/>
        <v>0</v>
      </c>
      <c r="AR5" s="60">
        <f t="shared" si="8"/>
        <v>0</v>
      </c>
      <c r="AS5" s="60">
        <f t="shared" si="8"/>
        <v>0</v>
      </c>
      <c r="AT5" s="60">
        <f t="shared" si="8"/>
        <v>0</v>
      </c>
      <c r="AU5" s="60">
        <f t="shared" si="8"/>
        <v>0</v>
      </c>
      <c r="AV5" s="60">
        <f t="shared" si="8"/>
        <v>0</v>
      </c>
    </row>
    <row r="6" spans="1:68" ht="15" customHeight="1">
      <c r="A6" s="297"/>
      <c r="B6" s="297"/>
      <c r="C6" s="297"/>
      <c r="D6" s="297"/>
      <c r="E6" s="298"/>
      <c r="F6" s="299"/>
      <c r="G6" s="427" t="s">
        <v>1</v>
      </c>
      <c r="H6" s="427"/>
      <c r="I6" s="427"/>
      <c r="J6" s="300"/>
      <c r="K6" s="427" t="s">
        <v>101</v>
      </c>
      <c r="L6" s="427"/>
      <c r="M6" s="427"/>
      <c r="X6" s="60"/>
      <c r="Y6" s="60"/>
      <c r="Z6" s="60"/>
      <c r="AA6" s="60"/>
      <c r="AB6" s="60"/>
      <c r="AC6" s="60"/>
      <c r="AD6" s="60"/>
      <c r="AE6" s="60"/>
      <c r="AO6" s="60"/>
      <c r="AP6" s="60"/>
      <c r="AQ6" s="60"/>
      <c r="AR6" s="60"/>
      <c r="AS6" s="60"/>
      <c r="AT6" s="60"/>
      <c r="AU6" s="60"/>
      <c r="AV6" s="60"/>
    </row>
    <row r="7" spans="1:68" ht="15" customHeight="1">
      <c r="A7" s="297"/>
      <c r="B7" s="297"/>
      <c r="C7" s="297"/>
      <c r="D7" s="297"/>
      <c r="E7" s="298"/>
      <c r="F7" s="299"/>
      <c r="G7" s="426" t="s">
        <v>312</v>
      </c>
      <c r="H7" s="426"/>
      <c r="I7" s="426"/>
      <c r="J7" s="301"/>
      <c r="K7" s="426" t="s">
        <v>312</v>
      </c>
      <c r="L7" s="426"/>
      <c r="M7" s="426"/>
      <c r="X7" s="60"/>
      <c r="Y7" s="60"/>
      <c r="Z7" s="60"/>
      <c r="AA7" s="60"/>
      <c r="AB7" s="60"/>
      <c r="AC7" s="60"/>
      <c r="AD7" s="60"/>
      <c r="AE7" s="60"/>
      <c r="AO7" s="60"/>
      <c r="AP7" s="60"/>
      <c r="AQ7" s="60"/>
      <c r="AR7" s="60"/>
      <c r="AS7" s="60"/>
      <c r="AT7" s="60"/>
      <c r="AU7" s="60"/>
      <c r="AV7" s="60"/>
    </row>
    <row r="8" spans="1:68" ht="15" customHeight="1">
      <c r="A8" s="297"/>
      <c r="B8" s="297"/>
      <c r="C8" s="297"/>
      <c r="D8" s="297"/>
      <c r="E8" s="298"/>
      <c r="F8" s="299"/>
      <c r="G8" s="270" t="s">
        <v>361</v>
      </c>
      <c r="H8" s="271"/>
      <c r="I8" s="270" t="s">
        <v>3</v>
      </c>
      <c r="J8" s="271"/>
      <c r="K8" s="270" t="s">
        <v>361</v>
      </c>
      <c r="L8" s="271"/>
      <c r="M8" s="270" t="s">
        <v>3</v>
      </c>
      <c r="X8" s="60"/>
      <c r="Y8" s="60"/>
      <c r="Z8" s="60"/>
      <c r="AA8" s="60"/>
      <c r="AB8" s="60"/>
      <c r="AC8" s="60"/>
      <c r="AD8" s="60"/>
      <c r="AE8" s="60"/>
      <c r="AO8" s="60"/>
      <c r="AP8" s="60"/>
      <c r="AQ8" s="60"/>
      <c r="AR8" s="60"/>
      <c r="AS8" s="60"/>
      <c r="AT8" s="60"/>
      <c r="AU8" s="60"/>
      <c r="AV8" s="60"/>
    </row>
    <row r="9" spans="1:68" ht="15" customHeight="1">
      <c r="A9" s="297"/>
      <c r="B9" s="297"/>
      <c r="C9" s="297"/>
      <c r="D9" s="297"/>
      <c r="E9" s="302" t="s">
        <v>5</v>
      </c>
      <c r="F9" s="299"/>
      <c r="G9" s="273" t="s">
        <v>313</v>
      </c>
      <c r="H9" s="271"/>
      <c r="I9" s="273" t="s">
        <v>313</v>
      </c>
      <c r="J9" s="271"/>
      <c r="K9" s="273" t="s">
        <v>313</v>
      </c>
      <c r="L9" s="271"/>
      <c r="M9" s="273" t="s">
        <v>313</v>
      </c>
      <c r="X9" s="60"/>
      <c r="Y9" s="60"/>
      <c r="Z9" s="60"/>
      <c r="AA9" s="60"/>
      <c r="AB9" s="60"/>
      <c r="AC9" s="60"/>
      <c r="AD9" s="60"/>
      <c r="AE9" s="60"/>
      <c r="AO9" s="60"/>
      <c r="AP9" s="60"/>
      <c r="AQ9" s="60"/>
      <c r="AR9" s="60"/>
      <c r="AS9" s="60"/>
      <c r="AT9" s="60"/>
      <c r="AU9" s="60"/>
      <c r="AV9" s="60"/>
    </row>
    <row r="10" spans="1:68" ht="15" customHeight="1">
      <c r="A10" s="307" t="s">
        <v>170</v>
      </c>
      <c r="B10" s="304"/>
      <c r="C10" s="304"/>
      <c r="D10" s="304"/>
      <c r="E10" s="305"/>
      <c r="F10" s="305"/>
      <c r="G10" s="360"/>
      <c r="H10" s="306"/>
      <c r="I10" s="282"/>
      <c r="J10" s="306"/>
      <c r="K10" s="360"/>
      <c r="L10" s="306"/>
      <c r="M10" s="282"/>
      <c r="X10" s="60"/>
      <c r="Y10" s="60"/>
      <c r="Z10" s="60"/>
      <c r="AA10" s="60"/>
      <c r="AB10" s="60"/>
      <c r="AC10" s="60"/>
      <c r="AD10" s="60"/>
      <c r="AE10" s="60"/>
      <c r="AO10" s="60"/>
      <c r="AP10" s="60"/>
      <c r="AQ10" s="60"/>
      <c r="AR10" s="60"/>
      <c r="AS10" s="60"/>
      <c r="AT10" s="60"/>
      <c r="AU10" s="60"/>
      <c r="AV10" s="60"/>
    </row>
    <row r="11" spans="1:68" ht="5.0999999999999996" customHeight="1">
      <c r="A11" s="304"/>
      <c r="B11" s="304"/>
      <c r="C11" s="304"/>
      <c r="D11" s="304"/>
      <c r="E11" s="305"/>
      <c r="F11" s="305"/>
      <c r="G11" s="360"/>
      <c r="H11" s="306"/>
      <c r="I11" s="282"/>
      <c r="J11" s="306"/>
      <c r="K11" s="360"/>
      <c r="L11" s="306"/>
      <c r="M11" s="282"/>
      <c r="X11" s="60"/>
      <c r="Y11" s="60"/>
      <c r="Z11" s="60"/>
      <c r="AA11" s="60"/>
      <c r="AB11" s="60"/>
      <c r="AC11" s="60"/>
      <c r="AD11" s="60"/>
      <c r="AE11" s="60"/>
      <c r="AO11" s="60"/>
      <c r="AP11" s="60"/>
      <c r="AQ11" s="60"/>
      <c r="AR11" s="60"/>
      <c r="AS11" s="60"/>
      <c r="AT11" s="60"/>
      <c r="AU11" s="60"/>
      <c r="AV11" s="60"/>
    </row>
    <row r="12" spans="1:68" ht="15" customHeight="1">
      <c r="A12" s="297" t="s">
        <v>45</v>
      </c>
      <c r="B12" s="297"/>
      <c r="C12" s="297"/>
      <c r="D12" s="297"/>
      <c r="E12" s="303"/>
      <c r="F12" s="303"/>
      <c r="G12" s="361">
        <v>2521930989</v>
      </c>
      <c r="H12" s="309"/>
      <c r="I12" s="308">
        <v>1738920075</v>
      </c>
      <c r="J12" s="309"/>
      <c r="K12" s="360">
        <v>1109269253</v>
      </c>
      <c r="L12" s="309"/>
      <c r="M12" s="282">
        <v>695588020</v>
      </c>
      <c r="P12" s="53">
        <v>1188661</v>
      </c>
      <c r="R12" s="53">
        <v>808867</v>
      </c>
      <c r="T12" s="53">
        <v>504819</v>
      </c>
      <c r="V12" s="53">
        <v>482467</v>
      </c>
      <c r="X12" s="60">
        <f t="shared" ref="X12:X88" si="9">G12-P12</f>
        <v>2520742328</v>
      </c>
      <c r="Y12" s="60">
        <f t="shared" ref="Y12:Y88" si="10">H12-Q12</f>
        <v>0</v>
      </c>
      <c r="Z12" s="60">
        <f t="shared" ref="Z12:Z88" si="11">I12-R12</f>
        <v>1738111208</v>
      </c>
      <c r="AA12" s="60">
        <f t="shared" ref="AA12:AA88" si="12">J12-S12</f>
        <v>0</v>
      </c>
      <c r="AB12" s="60">
        <f t="shared" ref="AB12:AB88" si="13">K12-T12</f>
        <v>1108764434</v>
      </c>
      <c r="AC12" s="60">
        <f t="shared" ref="AC12:AC88" si="14">L12-U12</f>
        <v>0</v>
      </c>
      <c r="AD12" s="60">
        <f t="shared" ref="AD12:AD88" si="15">M12-V12</f>
        <v>695105553</v>
      </c>
      <c r="AE12" s="60">
        <f t="shared" ref="AE12:AE88" si="16">N12-W12</f>
        <v>0</v>
      </c>
      <c r="AG12" s="53">
        <v>1188661</v>
      </c>
      <c r="AI12" s="53">
        <v>808867</v>
      </c>
      <c r="AK12" s="53">
        <v>504819</v>
      </c>
      <c r="AM12" s="53">
        <v>482467</v>
      </c>
      <c r="AO12" s="60">
        <f t="shared" ref="AO12:AO42" si="17">G12-AG12</f>
        <v>2520742328</v>
      </c>
      <c r="AP12" s="60">
        <f t="shared" ref="AP12:AP42" si="18">H12-AH12</f>
        <v>0</v>
      </c>
      <c r="AQ12" s="60">
        <f t="shared" ref="AQ12:AQ42" si="19">I12-AI12</f>
        <v>1738111208</v>
      </c>
      <c r="AR12" s="60">
        <f t="shared" ref="AR12:AR42" si="20">J12-AJ12</f>
        <v>0</v>
      </c>
      <c r="AS12" s="60">
        <f t="shared" ref="AS12:AS42" si="21">K12-AK12</f>
        <v>1108764434</v>
      </c>
      <c r="AT12" s="60">
        <f t="shared" ref="AT12:AT42" si="22">L12-AL12</f>
        <v>0</v>
      </c>
      <c r="AU12" s="60">
        <f t="shared" ref="AU12:AU42" si="23">M12-AM12</f>
        <v>695105553</v>
      </c>
      <c r="AV12" s="60">
        <f t="shared" ref="AV12:AV42" si="24">N12-AN12</f>
        <v>0</v>
      </c>
      <c r="AZ12" s="77">
        <v>1188661</v>
      </c>
      <c r="BA12" s="55"/>
      <c r="BB12" s="38">
        <v>808867</v>
      </c>
      <c r="BC12" s="55"/>
      <c r="BD12" s="38">
        <v>504819</v>
      </c>
      <c r="BE12" s="55"/>
      <c r="BF12" s="38">
        <v>482467</v>
      </c>
      <c r="BI12" s="60">
        <f t="shared" ref="BI12:BP12" si="25">G12-AZ12</f>
        <v>2520742328</v>
      </c>
      <c r="BJ12" s="60">
        <f t="shared" si="25"/>
        <v>0</v>
      </c>
      <c r="BK12" s="60">
        <f t="shared" si="25"/>
        <v>1738111208</v>
      </c>
      <c r="BL12" s="60">
        <f t="shared" si="25"/>
        <v>0</v>
      </c>
      <c r="BM12" s="60">
        <f t="shared" si="25"/>
        <v>1108764434</v>
      </c>
      <c r="BN12" s="60">
        <f t="shared" si="25"/>
        <v>0</v>
      </c>
      <c r="BO12" s="60">
        <f t="shared" si="25"/>
        <v>695105553</v>
      </c>
      <c r="BP12" s="60">
        <f t="shared" si="25"/>
        <v>0</v>
      </c>
    </row>
    <row r="13" spans="1:68" ht="15" customHeight="1">
      <c r="A13" s="297" t="s">
        <v>100</v>
      </c>
      <c r="B13" s="297"/>
      <c r="C13" s="297"/>
      <c r="D13" s="297"/>
      <c r="E13" s="303"/>
      <c r="F13" s="303"/>
      <c r="G13" s="361">
        <v>413177902</v>
      </c>
      <c r="H13" s="309"/>
      <c r="I13" s="308">
        <v>1586093936</v>
      </c>
      <c r="J13" s="309"/>
      <c r="K13" s="360">
        <v>413219626</v>
      </c>
      <c r="L13" s="309"/>
      <c r="M13" s="282">
        <v>1626152136</v>
      </c>
      <c r="P13" s="53">
        <v>1354533</v>
      </c>
      <c r="R13" s="53">
        <v>265533</v>
      </c>
      <c r="T13" s="53">
        <v>1354533</v>
      </c>
      <c r="V13" s="53">
        <v>265533</v>
      </c>
      <c r="X13" s="60">
        <f t="shared" si="9"/>
        <v>411823369</v>
      </c>
      <c r="Y13" s="60">
        <f t="shared" si="10"/>
        <v>0</v>
      </c>
      <c r="Z13" s="60">
        <f t="shared" si="11"/>
        <v>1585828403</v>
      </c>
      <c r="AA13" s="60">
        <f t="shared" si="12"/>
        <v>0</v>
      </c>
      <c r="AB13" s="60">
        <f t="shared" si="13"/>
        <v>411865093</v>
      </c>
      <c r="AC13" s="60">
        <f t="shared" si="14"/>
        <v>0</v>
      </c>
      <c r="AD13" s="60">
        <f t="shared" si="15"/>
        <v>1625886603</v>
      </c>
      <c r="AE13" s="60">
        <f t="shared" si="16"/>
        <v>0</v>
      </c>
      <c r="AG13" s="53">
        <v>1354533</v>
      </c>
      <c r="AI13" s="53">
        <v>265533</v>
      </c>
      <c r="AK13" s="53">
        <v>1354533</v>
      </c>
      <c r="AM13" s="53">
        <v>265533</v>
      </c>
      <c r="AO13" s="60">
        <f t="shared" si="17"/>
        <v>411823369</v>
      </c>
      <c r="AP13" s="60">
        <f t="shared" si="18"/>
        <v>0</v>
      </c>
      <c r="AQ13" s="60">
        <f t="shared" si="19"/>
        <v>1585828403</v>
      </c>
      <c r="AR13" s="60">
        <f t="shared" si="20"/>
        <v>0</v>
      </c>
      <c r="AS13" s="60">
        <f t="shared" si="21"/>
        <v>411865093</v>
      </c>
      <c r="AT13" s="60">
        <f t="shared" si="22"/>
        <v>0</v>
      </c>
      <c r="AU13" s="60">
        <f t="shared" si="23"/>
        <v>1625886603</v>
      </c>
      <c r="AV13" s="60">
        <f t="shared" si="24"/>
        <v>0</v>
      </c>
      <c r="AZ13" s="77">
        <v>1354533</v>
      </c>
      <c r="BA13" s="55"/>
      <c r="BB13" s="38">
        <v>265533</v>
      </c>
      <c r="BC13" s="55"/>
      <c r="BD13" s="38">
        <v>1354533</v>
      </c>
      <c r="BE13" s="55"/>
      <c r="BF13" s="38">
        <v>265533</v>
      </c>
      <c r="BI13" s="60">
        <f t="shared" ref="BI13:BI88" si="26">G13-AZ13</f>
        <v>411823369</v>
      </c>
      <c r="BJ13" s="60">
        <f t="shared" ref="BJ13:BJ88" si="27">H13-BA13</f>
        <v>0</v>
      </c>
      <c r="BK13" s="60">
        <f t="shared" ref="BK13:BK88" si="28">I13-BB13</f>
        <v>1585828403</v>
      </c>
      <c r="BL13" s="60">
        <f t="shared" ref="BL13:BL88" si="29">J13-BC13</f>
        <v>0</v>
      </c>
      <c r="BM13" s="60">
        <f t="shared" ref="BM13:BM88" si="30">K13-BD13</f>
        <v>411865093</v>
      </c>
      <c r="BN13" s="60">
        <f t="shared" ref="BN13:BN88" si="31">L13-BE13</f>
        <v>0</v>
      </c>
      <c r="BO13" s="60">
        <f t="shared" ref="BO13:BO88" si="32">M13-BF13</f>
        <v>1625886603</v>
      </c>
      <c r="BP13" s="60">
        <f t="shared" ref="BP13:BP88" si="33">N13-BG13</f>
        <v>0</v>
      </c>
    </row>
    <row r="14" spans="1:68" ht="15" customHeight="1">
      <c r="A14" s="297" t="s">
        <v>230</v>
      </c>
      <c r="B14" s="297"/>
      <c r="C14" s="297"/>
      <c r="D14" s="297"/>
      <c r="E14" s="305"/>
      <c r="F14" s="303"/>
      <c r="G14" s="362">
        <v>37930163</v>
      </c>
      <c r="H14" s="309"/>
      <c r="I14" s="310">
        <v>13064442</v>
      </c>
      <c r="J14" s="309"/>
      <c r="K14" s="362">
        <v>37930163</v>
      </c>
      <c r="L14" s="309"/>
      <c r="M14" s="310">
        <v>13064442</v>
      </c>
      <c r="P14" s="53">
        <v>8606</v>
      </c>
      <c r="R14" s="53">
        <v>8606</v>
      </c>
      <c r="T14" s="53">
        <v>8606</v>
      </c>
      <c r="V14" s="53">
        <v>8606</v>
      </c>
      <c r="X14" s="60">
        <f t="shared" si="9"/>
        <v>37921557</v>
      </c>
      <c r="Y14" s="60">
        <f t="shared" si="10"/>
        <v>0</v>
      </c>
      <c r="Z14" s="60">
        <f t="shared" si="11"/>
        <v>13055836</v>
      </c>
      <c r="AA14" s="60">
        <f t="shared" si="12"/>
        <v>0</v>
      </c>
      <c r="AB14" s="60">
        <f t="shared" si="13"/>
        <v>37921557</v>
      </c>
      <c r="AC14" s="60">
        <f t="shared" si="14"/>
        <v>0</v>
      </c>
      <c r="AD14" s="60">
        <f t="shared" si="15"/>
        <v>13055836</v>
      </c>
      <c r="AE14" s="60">
        <f t="shared" si="16"/>
        <v>0</v>
      </c>
      <c r="AG14" s="53">
        <v>8606</v>
      </c>
      <c r="AI14" s="53">
        <v>8606</v>
      </c>
      <c r="AK14" s="53">
        <v>8606</v>
      </c>
      <c r="AM14" s="53">
        <v>8606</v>
      </c>
      <c r="AO14" s="60">
        <f t="shared" si="17"/>
        <v>37921557</v>
      </c>
      <c r="AP14" s="60">
        <f t="shared" si="18"/>
        <v>0</v>
      </c>
      <c r="AQ14" s="60">
        <f t="shared" si="19"/>
        <v>13055836</v>
      </c>
      <c r="AR14" s="60">
        <f t="shared" si="20"/>
        <v>0</v>
      </c>
      <c r="AS14" s="60">
        <f t="shared" si="21"/>
        <v>37921557</v>
      </c>
      <c r="AT14" s="60">
        <f t="shared" si="22"/>
        <v>0</v>
      </c>
      <c r="AU14" s="60">
        <f t="shared" si="23"/>
        <v>13055836</v>
      </c>
      <c r="AV14" s="60">
        <f t="shared" si="24"/>
        <v>0</v>
      </c>
      <c r="AZ14" s="77">
        <v>8606</v>
      </c>
      <c r="BA14" s="55"/>
      <c r="BB14" s="77">
        <v>8606</v>
      </c>
      <c r="BC14" s="55"/>
      <c r="BD14" s="77">
        <v>8606</v>
      </c>
      <c r="BE14" s="55"/>
      <c r="BF14" s="77">
        <v>8606</v>
      </c>
      <c r="BI14" s="60">
        <f t="shared" si="26"/>
        <v>37921557</v>
      </c>
      <c r="BJ14" s="60">
        <f t="shared" si="27"/>
        <v>0</v>
      </c>
      <c r="BK14" s="60">
        <f t="shared" si="28"/>
        <v>13055836</v>
      </c>
      <c r="BL14" s="60">
        <f t="shared" si="29"/>
        <v>0</v>
      </c>
      <c r="BM14" s="60">
        <f t="shared" si="30"/>
        <v>37921557</v>
      </c>
      <c r="BN14" s="60">
        <f t="shared" si="31"/>
        <v>0</v>
      </c>
      <c r="BO14" s="60">
        <f t="shared" si="32"/>
        <v>13055836</v>
      </c>
      <c r="BP14" s="60">
        <f t="shared" si="33"/>
        <v>0</v>
      </c>
    </row>
    <row r="15" spans="1:68" ht="5.0999999999999996" customHeight="1">
      <c r="A15" s="304"/>
      <c r="B15" s="304"/>
      <c r="C15" s="304"/>
      <c r="D15" s="304"/>
      <c r="E15" s="305"/>
      <c r="F15" s="305"/>
      <c r="G15" s="360"/>
      <c r="H15" s="306"/>
      <c r="I15" s="282"/>
      <c r="J15" s="306"/>
      <c r="K15" s="360"/>
      <c r="L15" s="306"/>
      <c r="M15" s="282"/>
      <c r="X15" s="60">
        <f t="shared" ref="X15" si="34">G15-P15</f>
        <v>0</v>
      </c>
      <c r="Y15" s="60">
        <f t="shared" ref="Y15" si="35">H15-Q15</f>
        <v>0</v>
      </c>
      <c r="Z15" s="60">
        <f t="shared" ref="Z15" si="36">I15-R15</f>
        <v>0</v>
      </c>
      <c r="AA15" s="60">
        <f t="shared" ref="AA15" si="37">J15-S15</f>
        <v>0</v>
      </c>
      <c r="AB15" s="60">
        <f t="shared" ref="AB15" si="38">K15-T15</f>
        <v>0</v>
      </c>
      <c r="AC15" s="60">
        <f t="shared" ref="AC15" si="39">L15-U15</f>
        <v>0</v>
      </c>
      <c r="AD15" s="60">
        <f t="shared" ref="AD15" si="40">M15-V15</f>
        <v>0</v>
      </c>
      <c r="AE15" s="60">
        <f t="shared" ref="AE15" si="41">N15-W15</f>
        <v>0</v>
      </c>
      <c r="AO15" s="60">
        <f t="shared" ref="AO15" si="42">G15-AG15</f>
        <v>0</v>
      </c>
      <c r="AP15" s="60">
        <f t="shared" ref="AP15" si="43">H15-AH15</f>
        <v>0</v>
      </c>
      <c r="AQ15" s="60">
        <f t="shared" ref="AQ15" si="44">I15-AI15</f>
        <v>0</v>
      </c>
      <c r="AR15" s="60">
        <f t="shared" ref="AR15" si="45">J15-AJ15</f>
        <v>0</v>
      </c>
      <c r="AS15" s="60">
        <f t="shared" ref="AS15" si="46">K15-AK15</f>
        <v>0</v>
      </c>
      <c r="AT15" s="60">
        <f t="shared" ref="AT15" si="47">L15-AL15</f>
        <v>0</v>
      </c>
      <c r="AU15" s="60">
        <f t="shared" ref="AU15" si="48">M15-AM15</f>
        <v>0</v>
      </c>
      <c r="AV15" s="60">
        <f t="shared" ref="AV15" si="49">N15-AN15</f>
        <v>0</v>
      </c>
    </row>
    <row r="16" spans="1:68" ht="15" customHeight="1">
      <c r="A16" s="307" t="s">
        <v>172</v>
      </c>
      <c r="B16" s="304"/>
      <c r="C16" s="304"/>
      <c r="D16" s="304"/>
      <c r="E16" s="305"/>
      <c r="F16" s="305"/>
      <c r="G16" s="363">
        <f>SUM(G12:G14)</f>
        <v>2973039054</v>
      </c>
      <c r="H16" s="306"/>
      <c r="I16" s="284">
        <f>SUM(I12:I14)</f>
        <v>3338078453</v>
      </c>
      <c r="J16" s="306"/>
      <c r="K16" s="363">
        <f>SUM(K12:K14)</f>
        <v>1560419042</v>
      </c>
      <c r="L16" s="306"/>
      <c r="M16" s="284">
        <f>SUM(M12:M14)</f>
        <v>2334804598</v>
      </c>
      <c r="X16" s="60"/>
      <c r="Y16" s="60"/>
      <c r="Z16" s="60"/>
      <c r="AA16" s="60"/>
      <c r="AB16" s="60"/>
      <c r="AC16" s="60"/>
      <c r="AD16" s="60"/>
      <c r="AE16" s="60"/>
      <c r="AO16" s="60"/>
      <c r="AP16" s="60"/>
      <c r="AQ16" s="60"/>
      <c r="AR16" s="60"/>
      <c r="AS16" s="60"/>
      <c r="AT16" s="60"/>
      <c r="AU16" s="60"/>
      <c r="AV16" s="60"/>
    </row>
    <row r="17" spans="1:68" ht="8.1" customHeight="1">
      <c r="A17" s="304"/>
      <c r="B17" s="304"/>
      <c r="C17" s="304"/>
      <c r="D17" s="304"/>
      <c r="E17" s="305"/>
      <c r="F17" s="305"/>
      <c r="G17" s="360"/>
      <c r="H17" s="306"/>
      <c r="I17" s="282"/>
      <c r="J17" s="306"/>
      <c r="K17" s="360"/>
      <c r="L17" s="306"/>
      <c r="M17" s="282"/>
      <c r="X17" s="60"/>
      <c r="Y17" s="60"/>
      <c r="Z17" s="60"/>
      <c r="AA17" s="60"/>
      <c r="AB17" s="60"/>
      <c r="AC17" s="60"/>
      <c r="AD17" s="60"/>
      <c r="AE17" s="60"/>
      <c r="AO17" s="60"/>
      <c r="AP17" s="60"/>
      <c r="AQ17" s="60"/>
      <c r="AR17" s="60"/>
      <c r="AS17" s="60"/>
      <c r="AT17" s="60"/>
      <c r="AU17" s="60"/>
      <c r="AV17" s="60"/>
    </row>
    <row r="18" spans="1:68" ht="15" customHeight="1">
      <c r="A18" s="307" t="s">
        <v>315</v>
      </c>
      <c r="B18" s="304"/>
      <c r="C18" s="304"/>
      <c r="D18" s="304"/>
      <c r="E18" s="305"/>
      <c r="F18" s="305"/>
      <c r="G18" s="360"/>
      <c r="H18" s="306"/>
      <c r="I18" s="282"/>
      <c r="J18" s="306"/>
      <c r="K18" s="360"/>
      <c r="L18" s="306"/>
      <c r="M18" s="282"/>
      <c r="X18" s="60"/>
      <c r="Y18" s="60"/>
      <c r="Z18" s="60"/>
      <c r="AA18" s="60"/>
      <c r="AB18" s="60"/>
      <c r="AC18" s="60"/>
      <c r="AD18" s="60"/>
      <c r="AE18" s="60"/>
      <c r="AO18" s="60"/>
      <c r="AP18" s="60"/>
      <c r="AQ18" s="60"/>
      <c r="AR18" s="60"/>
      <c r="AS18" s="60"/>
      <c r="AT18" s="60"/>
      <c r="AU18" s="60"/>
      <c r="AV18" s="60"/>
    </row>
    <row r="19" spans="1:68" ht="5.0999999999999996" customHeight="1">
      <c r="A19" s="304"/>
      <c r="B19" s="304"/>
      <c r="C19" s="304"/>
      <c r="D19" s="304"/>
      <c r="E19" s="305"/>
      <c r="F19" s="305"/>
      <c r="G19" s="360"/>
      <c r="H19" s="306"/>
      <c r="I19" s="282"/>
      <c r="J19" s="306"/>
      <c r="K19" s="360"/>
      <c r="L19" s="306"/>
      <c r="M19" s="282"/>
      <c r="X19" s="60"/>
      <c r="Y19" s="60"/>
      <c r="Z19" s="60"/>
      <c r="AA19" s="60"/>
      <c r="AB19" s="60"/>
      <c r="AC19" s="60"/>
      <c r="AD19" s="60"/>
      <c r="AE19" s="60"/>
      <c r="AO19" s="60"/>
      <c r="AP19" s="60"/>
      <c r="AQ19" s="60"/>
      <c r="AR19" s="60"/>
      <c r="AS19" s="60"/>
      <c r="AT19" s="60"/>
      <c r="AU19" s="60"/>
      <c r="AV19" s="60"/>
    </row>
    <row r="20" spans="1:68" ht="15" customHeight="1">
      <c r="A20" s="297" t="s">
        <v>46</v>
      </c>
      <c r="B20" s="297"/>
      <c r="C20" s="297"/>
      <c r="D20" s="297"/>
      <c r="E20" s="305"/>
      <c r="F20" s="303"/>
      <c r="G20" s="361">
        <v>-1415111613</v>
      </c>
      <c r="H20" s="309"/>
      <c r="I20" s="308">
        <v>-1041523034</v>
      </c>
      <c r="J20" s="309"/>
      <c r="K20" s="360">
        <v>-585921457</v>
      </c>
      <c r="L20" s="309"/>
      <c r="M20" s="282">
        <v>-366620156</v>
      </c>
      <c r="P20" s="53">
        <v>-718679</v>
      </c>
      <c r="R20" s="53">
        <v>-437466</v>
      </c>
      <c r="T20" s="53">
        <v>-256995</v>
      </c>
      <c r="V20" s="53">
        <v>-241066</v>
      </c>
      <c r="X20" s="60">
        <f t="shared" si="9"/>
        <v>-1414392934</v>
      </c>
      <c r="Y20" s="60">
        <f t="shared" si="10"/>
        <v>0</v>
      </c>
      <c r="Z20" s="60">
        <f t="shared" si="11"/>
        <v>-1041085568</v>
      </c>
      <c r="AA20" s="60">
        <f t="shared" si="12"/>
        <v>0</v>
      </c>
      <c r="AB20" s="60">
        <f t="shared" si="13"/>
        <v>-585664462</v>
      </c>
      <c r="AC20" s="60">
        <f t="shared" si="14"/>
        <v>0</v>
      </c>
      <c r="AD20" s="60">
        <f t="shared" si="15"/>
        <v>-366379090</v>
      </c>
      <c r="AE20" s="60">
        <f t="shared" si="16"/>
        <v>0</v>
      </c>
      <c r="AG20" s="53">
        <v>-718679</v>
      </c>
      <c r="AI20" s="53">
        <v>-437466</v>
      </c>
      <c r="AK20" s="53">
        <v>-256995</v>
      </c>
      <c r="AM20" s="53">
        <v>-241066</v>
      </c>
      <c r="AO20" s="60">
        <f t="shared" si="17"/>
        <v>-1414392934</v>
      </c>
      <c r="AP20" s="60">
        <f t="shared" si="18"/>
        <v>0</v>
      </c>
      <c r="AQ20" s="60">
        <f t="shared" si="19"/>
        <v>-1041085568</v>
      </c>
      <c r="AR20" s="60">
        <f t="shared" si="20"/>
        <v>0</v>
      </c>
      <c r="AS20" s="60">
        <f t="shared" si="21"/>
        <v>-585664462</v>
      </c>
      <c r="AT20" s="60">
        <f t="shared" si="22"/>
        <v>0</v>
      </c>
      <c r="AU20" s="60">
        <f t="shared" si="23"/>
        <v>-366379090</v>
      </c>
      <c r="AV20" s="60">
        <f t="shared" si="24"/>
        <v>0</v>
      </c>
      <c r="AZ20" s="77">
        <v>-718679</v>
      </c>
      <c r="BA20" s="55"/>
      <c r="BB20" s="38">
        <v>-437466</v>
      </c>
      <c r="BC20" s="55"/>
      <c r="BD20" s="38">
        <v>-256995</v>
      </c>
      <c r="BE20" s="55"/>
      <c r="BF20" s="38">
        <v>-241066</v>
      </c>
      <c r="BI20" s="60">
        <f t="shared" si="26"/>
        <v>-1414392934</v>
      </c>
      <c r="BJ20" s="60">
        <f t="shared" si="27"/>
        <v>0</v>
      </c>
      <c r="BK20" s="60">
        <f t="shared" si="28"/>
        <v>-1041085568</v>
      </c>
      <c r="BL20" s="60">
        <f t="shared" si="29"/>
        <v>0</v>
      </c>
      <c r="BM20" s="60">
        <f t="shared" si="30"/>
        <v>-585664462</v>
      </c>
      <c r="BN20" s="60">
        <f t="shared" si="31"/>
        <v>0</v>
      </c>
      <c r="BO20" s="60">
        <f t="shared" si="32"/>
        <v>-366379090</v>
      </c>
      <c r="BP20" s="60">
        <f t="shared" si="33"/>
        <v>0</v>
      </c>
    </row>
    <row r="21" spans="1:68" ht="15" customHeight="1">
      <c r="A21" s="297" t="s">
        <v>47</v>
      </c>
      <c r="B21" s="297"/>
      <c r="C21" s="297"/>
      <c r="D21" s="297"/>
      <c r="E21" s="303"/>
      <c r="F21" s="303"/>
      <c r="G21" s="361">
        <v>-259038691</v>
      </c>
      <c r="H21" s="309"/>
      <c r="I21" s="308">
        <v>-988709337</v>
      </c>
      <c r="J21" s="309"/>
      <c r="K21" s="360">
        <v>-259084891</v>
      </c>
      <c r="L21" s="309"/>
      <c r="M21" s="282">
        <v>-1026002318</v>
      </c>
      <c r="P21" s="53">
        <v>-857445</v>
      </c>
      <c r="R21" s="53">
        <v>-111436</v>
      </c>
      <c r="T21" s="53">
        <v>-857445</v>
      </c>
      <c r="V21" s="53">
        <v>-111436</v>
      </c>
      <c r="X21" s="60">
        <f t="shared" si="9"/>
        <v>-258181246</v>
      </c>
      <c r="Y21" s="60">
        <f t="shared" si="10"/>
        <v>0</v>
      </c>
      <c r="Z21" s="60">
        <f t="shared" si="11"/>
        <v>-988597901</v>
      </c>
      <c r="AA21" s="60">
        <f t="shared" si="12"/>
        <v>0</v>
      </c>
      <c r="AB21" s="60">
        <f t="shared" si="13"/>
        <v>-258227446</v>
      </c>
      <c r="AC21" s="60">
        <f t="shared" si="14"/>
        <v>0</v>
      </c>
      <c r="AD21" s="60">
        <f t="shared" si="15"/>
        <v>-1025890882</v>
      </c>
      <c r="AE21" s="60">
        <f t="shared" si="16"/>
        <v>0</v>
      </c>
      <c r="AG21" s="53">
        <v>-857445</v>
      </c>
      <c r="AI21" s="53">
        <v>-111436</v>
      </c>
      <c r="AK21" s="53">
        <v>-857445</v>
      </c>
      <c r="AM21" s="53">
        <v>-111436</v>
      </c>
      <c r="AO21" s="60">
        <f t="shared" si="17"/>
        <v>-258181246</v>
      </c>
      <c r="AP21" s="60">
        <f t="shared" si="18"/>
        <v>0</v>
      </c>
      <c r="AQ21" s="60">
        <f t="shared" si="19"/>
        <v>-988597901</v>
      </c>
      <c r="AR21" s="60">
        <f t="shared" si="20"/>
        <v>0</v>
      </c>
      <c r="AS21" s="60">
        <f t="shared" si="21"/>
        <v>-258227446</v>
      </c>
      <c r="AT21" s="60">
        <f t="shared" si="22"/>
        <v>0</v>
      </c>
      <c r="AU21" s="60">
        <f t="shared" si="23"/>
        <v>-1025890882</v>
      </c>
      <c r="AV21" s="60">
        <f t="shared" si="24"/>
        <v>0</v>
      </c>
      <c r="AZ21" s="77">
        <v>-857445</v>
      </c>
      <c r="BA21" s="55"/>
      <c r="BB21" s="38">
        <v>-111436</v>
      </c>
      <c r="BC21" s="55"/>
      <c r="BD21" s="38">
        <v>-857445</v>
      </c>
      <c r="BE21" s="55"/>
      <c r="BF21" s="38">
        <v>-111436</v>
      </c>
      <c r="BI21" s="60">
        <f t="shared" si="26"/>
        <v>-258181246</v>
      </c>
      <c r="BJ21" s="60">
        <f t="shared" si="27"/>
        <v>0</v>
      </c>
      <c r="BK21" s="60">
        <f t="shared" si="28"/>
        <v>-988597901</v>
      </c>
      <c r="BL21" s="60">
        <f t="shared" si="29"/>
        <v>0</v>
      </c>
      <c r="BM21" s="60">
        <f t="shared" si="30"/>
        <v>-258227446</v>
      </c>
      <c r="BN21" s="60">
        <f t="shared" si="31"/>
        <v>0</v>
      </c>
      <c r="BO21" s="60">
        <f t="shared" si="32"/>
        <v>-1025890882</v>
      </c>
      <c r="BP21" s="60">
        <f t="shared" si="33"/>
        <v>0</v>
      </c>
    </row>
    <row r="22" spans="1:68" ht="15" customHeight="1">
      <c r="A22" s="297" t="s">
        <v>122</v>
      </c>
      <c r="B22" s="297"/>
      <c r="C22" s="297"/>
      <c r="D22" s="297"/>
      <c r="E22" s="305"/>
      <c r="F22" s="303"/>
      <c r="G22" s="362">
        <v>-21585214</v>
      </c>
      <c r="H22" s="309"/>
      <c r="I22" s="310">
        <v>-6593966</v>
      </c>
      <c r="J22" s="309"/>
      <c r="K22" s="362">
        <v>-21585214</v>
      </c>
      <c r="L22" s="309"/>
      <c r="M22" s="310">
        <v>-6593966</v>
      </c>
      <c r="P22" s="53">
        <v>-4932</v>
      </c>
      <c r="R22" s="53">
        <v>-4932</v>
      </c>
      <c r="T22" s="53">
        <v>-4932</v>
      </c>
      <c r="V22" s="53">
        <v>-4932</v>
      </c>
      <c r="X22" s="60">
        <f t="shared" si="9"/>
        <v>-21580282</v>
      </c>
      <c r="Y22" s="60">
        <f t="shared" si="10"/>
        <v>0</v>
      </c>
      <c r="Z22" s="60">
        <f t="shared" si="11"/>
        <v>-6589034</v>
      </c>
      <c r="AA22" s="60">
        <f t="shared" si="12"/>
        <v>0</v>
      </c>
      <c r="AB22" s="60">
        <f t="shared" si="13"/>
        <v>-21580282</v>
      </c>
      <c r="AC22" s="60">
        <f t="shared" si="14"/>
        <v>0</v>
      </c>
      <c r="AD22" s="60">
        <f t="shared" si="15"/>
        <v>-6589034</v>
      </c>
      <c r="AE22" s="60">
        <f t="shared" si="16"/>
        <v>0</v>
      </c>
      <c r="AG22" s="53">
        <v>-4932</v>
      </c>
      <c r="AI22" s="53">
        <v>-4932</v>
      </c>
      <c r="AK22" s="53">
        <v>-4932</v>
      </c>
      <c r="AM22" s="53">
        <v>-4932</v>
      </c>
      <c r="AO22" s="60">
        <f t="shared" si="17"/>
        <v>-21580282</v>
      </c>
      <c r="AP22" s="60">
        <f t="shared" si="18"/>
        <v>0</v>
      </c>
      <c r="AQ22" s="60">
        <f t="shared" si="19"/>
        <v>-6589034</v>
      </c>
      <c r="AR22" s="60">
        <f t="shared" si="20"/>
        <v>0</v>
      </c>
      <c r="AS22" s="60">
        <f t="shared" si="21"/>
        <v>-21580282</v>
      </c>
      <c r="AT22" s="60">
        <f t="shared" si="22"/>
        <v>0</v>
      </c>
      <c r="AU22" s="60">
        <f t="shared" si="23"/>
        <v>-6589034</v>
      </c>
      <c r="AV22" s="60">
        <f t="shared" si="24"/>
        <v>0</v>
      </c>
      <c r="AZ22" s="78">
        <v>-4932</v>
      </c>
      <c r="BA22" s="55"/>
      <c r="BB22" s="78">
        <v>-4932</v>
      </c>
      <c r="BC22" s="55"/>
      <c r="BD22" s="78">
        <v>-4932</v>
      </c>
      <c r="BE22" s="55"/>
      <c r="BF22" s="78">
        <v>-4932</v>
      </c>
      <c r="BI22" s="60">
        <f t="shared" si="26"/>
        <v>-21580282</v>
      </c>
      <c r="BJ22" s="60">
        <f t="shared" si="27"/>
        <v>0</v>
      </c>
      <c r="BK22" s="60">
        <f t="shared" si="28"/>
        <v>-6589034</v>
      </c>
      <c r="BL22" s="60">
        <f t="shared" si="29"/>
        <v>0</v>
      </c>
      <c r="BM22" s="60">
        <f t="shared" si="30"/>
        <v>-21580282</v>
      </c>
      <c r="BN22" s="60">
        <f t="shared" si="31"/>
        <v>0</v>
      </c>
      <c r="BO22" s="60">
        <f t="shared" si="32"/>
        <v>-6589034</v>
      </c>
      <c r="BP22" s="60">
        <f t="shared" si="33"/>
        <v>0</v>
      </c>
    </row>
    <row r="23" spans="1:68" ht="5.0999999999999996" customHeight="1">
      <c r="A23" s="304"/>
      <c r="B23" s="304"/>
      <c r="C23" s="304"/>
      <c r="D23" s="304"/>
      <c r="E23" s="305"/>
      <c r="F23" s="305"/>
      <c r="G23" s="360"/>
      <c r="H23" s="306"/>
      <c r="I23" s="282"/>
      <c r="J23" s="306"/>
      <c r="K23" s="360"/>
      <c r="L23" s="306"/>
      <c r="M23" s="282"/>
      <c r="X23" s="60">
        <f t="shared" si="9"/>
        <v>0</v>
      </c>
      <c r="Y23" s="60">
        <f t="shared" si="10"/>
        <v>0</v>
      </c>
      <c r="Z23" s="60">
        <f t="shared" si="11"/>
        <v>0</v>
      </c>
      <c r="AA23" s="60">
        <f t="shared" si="12"/>
        <v>0</v>
      </c>
      <c r="AB23" s="60">
        <f t="shared" si="13"/>
        <v>0</v>
      </c>
      <c r="AC23" s="60">
        <f t="shared" si="14"/>
        <v>0</v>
      </c>
      <c r="AD23" s="60">
        <f t="shared" si="15"/>
        <v>0</v>
      </c>
      <c r="AE23" s="60">
        <f t="shared" si="16"/>
        <v>0</v>
      </c>
      <c r="AO23" s="60">
        <f t="shared" si="17"/>
        <v>0</v>
      </c>
      <c r="AP23" s="60">
        <f t="shared" si="18"/>
        <v>0</v>
      </c>
      <c r="AQ23" s="60">
        <f t="shared" si="19"/>
        <v>0</v>
      </c>
      <c r="AR23" s="60">
        <f t="shared" si="20"/>
        <v>0</v>
      </c>
      <c r="AS23" s="60">
        <f t="shared" si="21"/>
        <v>0</v>
      </c>
      <c r="AT23" s="60">
        <f t="shared" si="22"/>
        <v>0</v>
      </c>
      <c r="AU23" s="60">
        <f t="shared" si="23"/>
        <v>0</v>
      </c>
      <c r="AV23" s="60">
        <f t="shared" si="24"/>
        <v>0</v>
      </c>
      <c r="AZ23" s="38"/>
      <c r="BA23" s="59"/>
      <c r="BB23" s="38"/>
      <c r="BC23" s="59"/>
      <c r="BD23" s="38"/>
      <c r="BE23" s="59"/>
      <c r="BF23" s="38"/>
      <c r="BI23" s="60">
        <f t="shared" si="26"/>
        <v>0</v>
      </c>
      <c r="BJ23" s="60">
        <f t="shared" si="27"/>
        <v>0</v>
      </c>
      <c r="BK23" s="60">
        <f t="shared" si="28"/>
        <v>0</v>
      </c>
      <c r="BL23" s="60">
        <f t="shared" si="29"/>
        <v>0</v>
      </c>
      <c r="BM23" s="60">
        <f t="shared" si="30"/>
        <v>0</v>
      </c>
      <c r="BN23" s="60">
        <f t="shared" si="31"/>
        <v>0</v>
      </c>
      <c r="BO23" s="60">
        <f t="shared" si="32"/>
        <v>0</v>
      </c>
      <c r="BP23" s="60">
        <f t="shared" si="33"/>
        <v>0</v>
      </c>
    </row>
    <row r="24" spans="1:68" ht="15" customHeight="1">
      <c r="A24" s="307" t="s">
        <v>316</v>
      </c>
      <c r="B24" s="304"/>
      <c r="C24" s="304"/>
      <c r="D24" s="304"/>
      <c r="E24" s="305"/>
      <c r="F24" s="305"/>
      <c r="G24" s="363">
        <f>SUM(G20:G22)</f>
        <v>-1695735518</v>
      </c>
      <c r="H24" s="306"/>
      <c r="I24" s="284">
        <f>SUM(I20:I22)</f>
        <v>-2036826337</v>
      </c>
      <c r="J24" s="306"/>
      <c r="K24" s="363">
        <f>SUM(K20:K22)</f>
        <v>-866591562</v>
      </c>
      <c r="L24" s="306"/>
      <c r="M24" s="284">
        <f>SUM(M20:M22)</f>
        <v>-1399216440</v>
      </c>
      <c r="X24" s="60"/>
      <c r="Y24" s="60"/>
      <c r="Z24" s="60"/>
      <c r="AA24" s="60"/>
      <c r="AB24" s="60"/>
      <c r="AC24" s="60"/>
      <c r="AD24" s="60"/>
      <c r="AE24" s="60"/>
      <c r="AO24" s="60"/>
      <c r="AP24" s="60"/>
      <c r="AQ24" s="60"/>
      <c r="AR24" s="60"/>
      <c r="AS24" s="60"/>
      <c r="AT24" s="60"/>
      <c r="AU24" s="60"/>
      <c r="AV24" s="60"/>
    </row>
    <row r="25" spans="1:68" ht="8.1" customHeight="1">
      <c r="A25" s="304"/>
      <c r="B25" s="304"/>
      <c r="C25" s="304"/>
      <c r="D25" s="304"/>
      <c r="E25" s="305"/>
      <c r="F25" s="305"/>
      <c r="G25" s="360"/>
      <c r="H25" s="306"/>
      <c r="I25" s="282"/>
      <c r="J25" s="306"/>
      <c r="K25" s="360"/>
      <c r="L25" s="306"/>
      <c r="M25" s="282"/>
      <c r="X25" s="60"/>
      <c r="Y25" s="60"/>
      <c r="Z25" s="60"/>
      <c r="AA25" s="60"/>
      <c r="AB25" s="60"/>
      <c r="AC25" s="60"/>
      <c r="AD25" s="60"/>
      <c r="AE25" s="60"/>
      <c r="AO25" s="60"/>
      <c r="AP25" s="60"/>
      <c r="AQ25" s="60"/>
      <c r="AR25" s="60"/>
      <c r="AS25" s="60"/>
      <c r="AT25" s="60"/>
      <c r="AU25" s="60"/>
      <c r="AV25" s="60"/>
    </row>
    <row r="26" spans="1:68" ht="15" customHeight="1">
      <c r="A26" s="307" t="s">
        <v>99</v>
      </c>
      <c r="B26" s="297"/>
      <c r="C26" s="297"/>
      <c r="D26" s="297"/>
      <c r="E26" s="303"/>
      <c r="F26" s="303"/>
      <c r="G26" s="360">
        <f>G16+G24</f>
        <v>1277303536</v>
      </c>
      <c r="H26" s="309"/>
      <c r="I26" s="282">
        <f>I16+I24</f>
        <v>1301252116</v>
      </c>
      <c r="J26" s="309"/>
      <c r="K26" s="360">
        <f>K16+K24</f>
        <v>693827480</v>
      </c>
      <c r="L26" s="309"/>
      <c r="M26" s="282">
        <f>M16+M24</f>
        <v>935588158</v>
      </c>
      <c r="P26" s="53">
        <v>970744</v>
      </c>
      <c r="R26" s="53">
        <v>529172</v>
      </c>
      <c r="T26" s="53">
        <v>748586</v>
      </c>
      <c r="V26" s="53">
        <v>399172</v>
      </c>
      <c r="X26" s="60">
        <f t="shared" si="9"/>
        <v>1276332792</v>
      </c>
      <c r="Y26" s="60">
        <f t="shared" si="10"/>
        <v>0</v>
      </c>
      <c r="Z26" s="60">
        <f t="shared" si="11"/>
        <v>1300722944</v>
      </c>
      <c r="AA26" s="60">
        <f t="shared" si="12"/>
        <v>0</v>
      </c>
      <c r="AB26" s="60">
        <f t="shared" si="13"/>
        <v>693078894</v>
      </c>
      <c r="AC26" s="60">
        <f t="shared" si="14"/>
        <v>0</v>
      </c>
      <c r="AD26" s="60">
        <f t="shared" si="15"/>
        <v>935188986</v>
      </c>
      <c r="AE26" s="60">
        <f t="shared" si="16"/>
        <v>0</v>
      </c>
      <c r="AG26" s="53">
        <v>970744</v>
      </c>
      <c r="AI26" s="53">
        <v>529172</v>
      </c>
      <c r="AK26" s="53">
        <v>748586</v>
      </c>
      <c r="AM26" s="53">
        <v>399172</v>
      </c>
      <c r="AO26" s="60">
        <f t="shared" si="17"/>
        <v>1276332792</v>
      </c>
      <c r="AP26" s="60">
        <f t="shared" si="18"/>
        <v>0</v>
      </c>
      <c r="AQ26" s="60">
        <f t="shared" si="19"/>
        <v>1300722944</v>
      </c>
      <c r="AR26" s="60">
        <f t="shared" si="20"/>
        <v>0</v>
      </c>
      <c r="AS26" s="60">
        <f t="shared" si="21"/>
        <v>693078894</v>
      </c>
      <c r="AT26" s="60">
        <f t="shared" si="22"/>
        <v>0</v>
      </c>
      <c r="AU26" s="60">
        <f t="shared" si="23"/>
        <v>935188986</v>
      </c>
      <c r="AV26" s="60">
        <f t="shared" si="24"/>
        <v>0</v>
      </c>
      <c r="AZ26" s="38">
        <v>970744</v>
      </c>
      <c r="BA26" s="55"/>
      <c r="BB26" s="38">
        <v>529172</v>
      </c>
      <c r="BC26" s="55"/>
      <c r="BD26" s="38">
        <v>748586</v>
      </c>
      <c r="BE26" s="55"/>
      <c r="BF26" s="38">
        <v>399172</v>
      </c>
      <c r="BI26" s="60">
        <f t="shared" si="26"/>
        <v>1276332792</v>
      </c>
      <c r="BJ26" s="60">
        <f t="shared" si="27"/>
        <v>0</v>
      </c>
      <c r="BK26" s="60">
        <f t="shared" si="28"/>
        <v>1300722944</v>
      </c>
      <c r="BL26" s="60">
        <f t="shared" si="29"/>
        <v>0</v>
      </c>
      <c r="BM26" s="60">
        <f t="shared" si="30"/>
        <v>693078894</v>
      </c>
      <c r="BN26" s="60">
        <f t="shared" si="31"/>
        <v>0</v>
      </c>
      <c r="BO26" s="60">
        <f t="shared" si="32"/>
        <v>935188986</v>
      </c>
      <c r="BP26" s="60">
        <f t="shared" si="33"/>
        <v>0</v>
      </c>
    </row>
    <row r="27" spans="1:68" ht="15" customHeight="1">
      <c r="A27" s="304" t="s">
        <v>112</v>
      </c>
      <c r="B27" s="297"/>
      <c r="C27" s="297"/>
      <c r="D27" s="297"/>
      <c r="E27" s="305"/>
      <c r="F27" s="303"/>
      <c r="G27" s="360">
        <v>0</v>
      </c>
      <c r="H27" s="309"/>
      <c r="I27" s="282">
        <v>235393020</v>
      </c>
      <c r="J27" s="309"/>
      <c r="K27" s="360">
        <v>0</v>
      </c>
      <c r="L27" s="309"/>
      <c r="M27" s="282">
        <v>0</v>
      </c>
      <c r="P27" s="53">
        <v>235393</v>
      </c>
      <c r="R27" s="53">
        <v>0</v>
      </c>
      <c r="T27" s="53">
        <v>0</v>
      </c>
      <c r="V27" s="53">
        <v>0</v>
      </c>
      <c r="X27" s="60">
        <f t="shared" si="9"/>
        <v>-235393</v>
      </c>
      <c r="Y27" s="60">
        <f t="shared" si="10"/>
        <v>0</v>
      </c>
      <c r="Z27" s="60">
        <f t="shared" si="11"/>
        <v>235393020</v>
      </c>
      <c r="AA27" s="60">
        <f t="shared" si="12"/>
        <v>0</v>
      </c>
      <c r="AB27" s="60">
        <f t="shared" si="13"/>
        <v>0</v>
      </c>
      <c r="AC27" s="60">
        <f t="shared" si="14"/>
        <v>0</v>
      </c>
      <c r="AD27" s="60">
        <f t="shared" si="15"/>
        <v>0</v>
      </c>
      <c r="AE27" s="60">
        <f t="shared" si="16"/>
        <v>0</v>
      </c>
      <c r="AG27" s="53">
        <v>235393</v>
      </c>
      <c r="AI27" s="53">
        <v>0</v>
      </c>
      <c r="AO27" s="60">
        <f t="shared" si="17"/>
        <v>-235393</v>
      </c>
      <c r="AP27" s="60">
        <f t="shared" si="18"/>
        <v>0</v>
      </c>
      <c r="AQ27" s="60">
        <f t="shared" si="19"/>
        <v>235393020</v>
      </c>
      <c r="AR27" s="60">
        <f t="shared" si="20"/>
        <v>0</v>
      </c>
      <c r="AS27" s="60">
        <f t="shared" si="21"/>
        <v>0</v>
      </c>
      <c r="AT27" s="60">
        <f t="shared" si="22"/>
        <v>0</v>
      </c>
      <c r="AU27" s="60">
        <f t="shared" si="23"/>
        <v>0</v>
      </c>
      <c r="AV27" s="60">
        <f t="shared" si="24"/>
        <v>0</v>
      </c>
      <c r="AZ27" s="38">
        <v>235393</v>
      </c>
      <c r="BA27" s="55"/>
      <c r="BB27" s="38">
        <v>0</v>
      </c>
      <c r="BC27" s="55"/>
      <c r="BD27" s="38">
        <v>0</v>
      </c>
      <c r="BE27" s="55"/>
      <c r="BF27" s="38">
        <v>0</v>
      </c>
      <c r="BI27" s="60">
        <f t="shared" si="26"/>
        <v>-235393</v>
      </c>
      <c r="BJ27" s="60">
        <f t="shared" si="27"/>
        <v>0</v>
      </c>
      <c r="BK27" s="60">
        <f t="shared" si="28"/>
        <v>235393020</v>
      </c>
      <c r="BL27" s="60">
        <f t="shared" si="29"/>
        <v>0</v>
      </c>
      <c r="BM27" s="60">
        <f t="shared" si="30"/>
        <v>0</v>
      </c>
      <c r="BN27" s="60">
        <f t="shared" si="31"/>
        <v>0</v>
      </c>
      <c r="BO27" s="60">
        <f t="shared" si="32"/>
        <v>0</v>
      </c>
      <c r="BP27" s="60">
        <f t="shared" si="33"/>
        <v>0</v>
      </c>
    </row>
    <row r="28" spans="1:68" ht="15" customHeight="1">
      <c r="A28" s="304" t="s">
        <v>368</v>
      </c>
      <c r="B28" s="304"/>
      <c r="C28" s="304"/>
      <c r="E28" s="344">
        <v>34.200000000000003</v>
      </c>
      <c r="F28" s="303"/>
      <c r="G28" s="360">
        <v>10530000</v>
      </c>
      <c r="H28" s="309"/>
      <c r="I28" s="282">
        <v>7669350</v>
      </c>
      <c r="J28" s="309"/>
      <c r="K28" s="360">
        <v>137646837</v>
      </c>
      <c r="L28" s="309"/>
      <c r="M28" s="282">
        <v>7669350</v>
      </c>
      <c r="X28" s="60"/>
      <c r="Y28" s="60"/>
      <c r="Z28" s="60"/>
      <c r="AA28" s="60"/>
      <c r="AB28" s="60"/>
      <c r="AC28" s="60"/>
      <c r="AD28" s="60"/>
      <c r="AE28" s="60"/>
      <c r="AO28" s="60"/>
      <c r="AP28" s="60"/>
      <c r="AQ28" s="60"/>
      <c r="AR28" s="60"/>
      <c r="AS28" s="60"/>
      <c r="AT28" s="60"/>
      <c r="AU28" s="60"/>
      <c r="AV28" s="60"/>
      <c r="AZ28" s="38"/>
      <c r="BA28" s="55"/>
      <c r="BB28" s="38"/>
      <c r="BC28" s="55"/>
      <c r="BD28" s="38"/>
      <c r="BE28" s="55"/>
      <c r="BF28" s="38"/>
      <c r="BI28" s="60"/>
      <c r="BJ28" s="60"/>
      <c r="BK28" s="60"/>
      <c r="BL28" s="60"/>
      <c r="BM28" s="60"/>
      <c r="BN28" s="60"/>
      <c r="BO28" s="60"/>
      <c r="BP28" s="60"/>
    </row>
    <row r="29" spans="1:68" ht="15" customHeight="1">
      <c r="A29" s="304" t="s">
        <v>231</v>
      </c>
      <c r="B29" s="304"/>
      <c r="C29" s="304"/>
      <c r="D29" s="304"/>
      <c r="E29" s="305">
        <v>29</v>
      </c>
      <c r="F29" s="305"/>
      <c r="G29" s="364">
        <v>157953449</v>
      </c>
      <c r="H29" s="312"/>
      <c r="I29" s="311">
        <v>137299897</v>
      </c>
      <c r="J29" s="312"/>
      <c r="K29" s="364">
        <v>161154122</v>
      </c>
      <c r="L29" s="312"/>
      <c r="M29" s="311">
        <v>143990155</v>
      </c>
      <c r="P29" s="53">
        <v>106658</v>
      </c>
      <c r="R29" s="53">
        <v>36410</v>
      </c>
      <c r="T29" s="53">
        <v>105351</v>
      </c>
      <c r="V29" s="53">
        <v>103599</v>
      </c>
      <c r="X29" s="60">
        <f t="shared" si="9"/>
        <v>157846791</v>
      </c>
      <c r="Y29" s="60">
        <f t="shared" si="10"/>
        <v>0</v>
      </c>
      <c r="Z29" s="60">
        <f t="shared" si="11"/>
        <v>137263487</v>
      </c>
      <c r="AA29" s="60">
        <f t="shared" si="12"/>
        <v>0</v>
      </c>
      <c r="AB29" s="60">
        <f t="shared" si="13"/>
        <v>161048771</v>
      </c>
      <c r="AC29" s="60">
        <f t="shared" si="14"/>
        <v>0</v>
      </c>
      <c r="AD29" s="60">
        <f t="shared" si="15"/>
        <v>143886556</v>
      </c>
      <c r="AE29" s="60">
        <f t="shared" si="16"/>
        <v>0</v>
      </c>
      <c r="AG29" s="53">
        <v>106658</v>
      </c>
      <c r="AI29" s="53">
        <v>36410</v>
      </c>
      <c r="AK29" s="53">
        <v>105351</v>
      </c>
      <c r="AM29" s="53">
        <v>103599</v>
      </c>
      <c r="AO29" s="60">
        <f t="shared" si="17"/>
        <v>157846791</v>
      </c>
      <c r="AP29" s="60">
        <f t="shared" si="18"/>
        <v>0</v>
      </c>
      <c r="AQ29" s="60">
        <f t="shared" si="19"/>
        <v>137263487</v>
      </c>
      <c r="AR29" s="60">
        <f t="shared" si="20"/>
        <v>0</v>
      </c>
      <c r="AS29" s="60">
        <f t="shared" si="21"/>
        <v>161048771</v>
      </c>
      <c r="AT29" s="60">
        <f t="shared" si="22"/>
        <v>0</v>
      </c>
      <c r="AU29" s="60">
        <f t="shared" si="23"/>
        <v>143886556</v>
      </c>
      <c r="AV29" s="60">
        <f t="shared" si="24"/>
        <v>0</v>
      </c>
      <c r="AZ29" s="54">
        <v>106658</v>
      </c>
      <c r="BA29" s="58"/>
      <c r="BB29" s="54">
        <v>36410</v>
      </c>
      <c r="BC29" s="58"/>
      <c r="BD29" s="54">
        <v>105351</v>
      </c>
      <c r="BE29" s="58"/>
      <c r="BF29" s="54">
        <v>103599</v>
      </c>
      <c r="BI29" s="60">
        <f t="shared" si="26"/>
        <v>157846791</v>
      </c>
      <c r="BJ29" s="60">
        <f t="shared" si="27"/>
        <v>0</v>
      </c>
      <c r="BK29" s="60">
        <f t="shared" si="28"/>
        <v>137263487</v>
      </c>
      <c r="BL29" s="60">
        <f t="shared" si="29"/>
        <v>0</v>
      </c>
      <c r="BM29" s="60">
        <f t="shared" si="30"/>
        <v>161048771</v>
      </c>
      <c r="BN29" s="60">
        <f t="shared" si="31"/>
        <v>0</v>
      </c>
      <c r="BO29" s="60">
        <f t="shared" si="32"/>
        <v>143886556</v>
      </c>
      <c r="BP29" s="60">
        <f t="shared" si="33"/>
        <v>0</v>
      </c>
    </row>
    <row r="30" spans="1:68" ht="15" customHeight="1">
      <c r="A30" s="304" t="s">
        <v>49</v>
      </c>
      <c r="B30" s="304"/>
      <c r="C30" s="304"/>
      <c r="D30" s="304"/>
      <c r="E30" s="305"/>
      <c r="F30" s="305"/>
      <c r="G30" s="364">
        <v>-324370019</v>
      </c>
      <c r="H30" s="312"/>
      <c r="I30" s="311">
        <v>-294077677</v>
      </c>
      <c r="J30" s="312"/>
      <c r="K30" s="364">
        <v>-201828983</v>
      </c>
      <c r="L30" s="312"/>
      <c r="M30" s="311">
        <v>-203378316</v>
      </c>
      <c r="P30" s="53">
        <v>-213187</v>
      </c>
      <c r="R30" s="53">
        <v>-126579</v>
      </c>
      <c r="T30" s="53">
        <v>-154890</v>
      </c>
      <c r="V30" s="53">
        <v>-96579</v>
      </c>
      <c r="X30" s="60">
        <f t="shared" si="9"/>
        <v>-324156832</v>
      </c>
      <c r="Y30" s="60">
        <f t="shared" si="10"/>
        <v>0</v>
      </c>
      <c r="Z30" s="60">
        <f t="shared" si="11"/>
        <v>-293951098</v>
      </c>
      <c r="AA30" s="60">
        <f t="shared" si="12"/>
        <v>0</v>
      </c>
      <c r="AB30" s="60">
        <f t="shared" si="13"/>
        <v>-201674093</v>
      </c>
      <c r="AC30" s="60">
        <f t="shared" si="14"/>
        <v>0</v>
      </c>
      <c r="AD30" s="60">
        <f t="shared" si="15"/>
        <v>-203281737</v>
      </c>
      <c r="AE30" s="60">
        <f t="shared" si="16"/>
        <v>0</v>
      </c>
      <c r="AG30" s="53">
        <v>-213187</v>
      </c>
      <c r="AI30" s="53">
        <v>-126579</v>
      </c>
      <c r="AK30" s="53">
        <v>-154890</v>
      </c>
      <c r="AM30" s="53">
        <v>-96579</v>
      </c>
      <c r="AO30" s="60">
        <f t="shared" si="17"/>
        <v>-324156832</v>
      </c>
      <c r="AP30" s="60">
        <f t="shared" si="18"/>
        <v>0</v>
      </c>
      <c r="AQ30" s="60">
        <f t="shared" si="19"/>
        <v>-293951098</v>
      </c>
      <c r="AR30" s="60">
        <f t="shared" si="20"/>
        <v>0</v>
      </c>
      <c r="AS30" s="60">
        <f t="shared" si="21"/>
        <v>-201674093</v>
      </c>
      <c r="AT30" s="60">
        <f t="shared" si="22"/>
        <v>0</v>
      </c>
      <c r="AU30" s="60">
        <f t="shared" si="23"/>
        <v>-203281737</v>
      </c>
      <c r="AV30" s="60">
        <f t="shared" si="24"/>
        <v>0</v>
      </c>
      <c r="AZ30" s="54">
        <v>-213187</v>
      </c>
      <c r="BA30" s="58"/>
      <c r="BB30" s="54">
        <v>-126579</v>
      </c>
      <c r="BC30" s="58"/>
      <c r="BD30" s="54">
        <v>-154890</v>
      </c>
      <c r="BE30" s="58"/>
      <c r="BF30" s="54">
        <v>-96579</v>
      </c>
      <c r="BI30" s="60">
        <f t="shared" si="26"/>
        <v>-324156832</v>
      </c>
      <c r="BJ30" s="60">
        <f t="shared" si="27"/>
        <v>0</v>
      </c>
      <c r="BK30" s="60">
        <f t="shared" si="28"/>
        <v>-293951098</v>
      </c>
      <c r="BL30" s="60">
        <f t="shared" si="29"/>
        <v>0</v>
      </c>
      <c r="BM30" s="60">
        <f t="shared" si="30"/>
        <v>-201674093</v>
      </c>
      <c r="BN30" s="60">
        <f t="shared" si="31"/>
        <v>0</v>
      </c>
      <c r="BO30" s="60">
        <f t="shared" si="32"/>
        <v>-203281737</v>
      </c>
      <c r="BP30" s="60">
        <f t="shared" si="33"/>
        <v>0</v>
      </c>
    </row>
    <row r="31" spans="1:68" ht="15" customHeight="1">
      <c r="A31" s="304" t="s">
        <v>50</v>
      </c>
      <c r="B31" s="304"/>
      <c r="C31" s="304"/>
      <c r="D31" s="304"/>
      <c r="E31" s="305"/>
      <c r="F31" s="305"/>
      <c r="G31" s="364">
        <v>-963942132</v>
      </c>
      <c r="H31" s="312"/>
      <c r="I31" s="311">
        <v>-832829913</v>
      </c>
      <c r="J31" s="312"/>
      <c r="K31" s="364">
        <v>-509957636</v>
      </c>
      <c r="L31" s="312"/>
      <c r="M31" s="311">
        <v>-505473718</v>
      </c>
      <c r="P31" s="53">
        <v>-607874</v>
      </c>
      <c r="R31" s="53">
        <v>-365609</v>
      </c>
      <c r="T31" s="53">
        <v>-370255</v>
      </c>
      <c r="V31" s="53">
        <v>-233427</v>
      </c>
      <c r="X31" s="60">
        <f t="shared" si="9"/>
        <v>-963334258</v>
      </c>
      <c r="Y31" s="60">
        <f t="shared" si="10"/>
        <v>0</v>
      </c>
      <c r="Z31" s="60">
        <f t="shared" si="11"/>
        <v>-832464304</v>
      </c>
      <c r="AA31" s="60">
        <f t="shared" si="12"/>
        <v>0</v>
      </c>
      <c r="AB31" s="60">
        <f t="shared" si="13"/>
        <v>-509587381</v>
      </c>
      <c r="AC31" s="60">
        <f t="shared" si="14"/>
        <v>0</v>
      </c>
      <c r="AD31" s="60">
        <f t="shared" si="15"/>
        <v>-505240291</v>
      </c>
      <c r="AE31" s="60">
        <f t="shared" si="16"/>
        <v>0</v>
      </c>
      <c r="AG31" s="53">
        <v>-607874</v>
      </c>
      <c r="AI31" s="53">
        <v>-365609</v>
      </c>
      <c r="AK31" s="53">
        <v>-370255</v>
      </c>
      <c r="AM31" s="53">
        <v>-233427</v>
      </c>
      <c r="AO31" s="60">
        <f t="shared" si="17"/>
        <v>-963334258</v>
      </c>
      <c r="AP31" s="60">
        <f t="shared" si="18"/>
        <v>0</v>
      </c>
      <c r="AQ31" s="60">
        <f t="shared" si="19"/>
        <v>-832464304</v>
      </c>
      <c r="AR31" s="60">
        <f t="shared" si="20"/>
        <v>0</v>
      </c>
      <c r="AS31" s="60">
        <f t="shared" si="21"/>
        <v>-509587381</v>
      </c>
      <c r="AT31" s="60">
        <f t="shared" si="22"/>
        <v>0</v>
      </c>
      <c r="AU31" s="60">
        <f t="shared" si="23"/>
        <v>-505240291</v>
      </c>
      <c r="AV31" s="60">
        <f t="shared" si="24"/>
        <v>0</v>
      </c>
      <c r="AZ31" s="54">
        <v>-607874</v>
      </c>
      <c r="BA31" s="58"/>
      <c r="BB31" s="54">
        <v>-365609</v>
      </c>
      <c r="BC31" s="58"/>
      <c r="BD31" s="54">
        <v>-370255</v>
      </c>
      <c r="BE31" s="58"/>
      <c r="BF31" s="54">
        <v>-233427</v>
      </c>
      <c r="BI31" s="60">
        <f t="shared" si="26"/>
        <v>-963334258</v>
      </c>
      <c r="BJ31" s="60">
        <f t="shared" si="27"/>
        <v>0</v>
      </c>
      <c r="BK31" s="60">
        <f t="shared" si="28"/>
        <v>-832464304</v>
      </c>
      <c r="BL31" s="60">
        <f t="shared" si="29"/>
        <v>0</v>
      </c>
      <c r="BM31" s="60">
        <f t="shared" si="30"/>
        <v>-509587381</v>
      </c>
      <c r="BN31" s="60">
        <f t="shared" si="31"/>
        <v>0</v>
      </c>
      <c r="BO31" s="60">
        <f t="shared" si="32"/>
        <v>-505240291</v>
      </c>
      <c r="BP31" s="60">
        <f t="shared" si="33"/>
        <v>0</v>
      </c>
    </row>
    <row r="32" spans="1:68" ht="15" customHeight="1">
      <c r="A32" s="304" t="s">
        <v>410</v>
      </c>
      <c r="B32" s="304"/>
      <c r="C32" s="304"/>
      <c r="D32" s="304"/>
      <c r="E32" s="305">
        <v>13</v>
      </c>
      <c r="F32" s="305"/>
      <c r="G32" s="364">
        <v>0</v>
      </c>
      <c r="H32" s="312"/>
      <c r="I32" s="311">
        <v>0</v>
      </c>
      <c r="J32" s="312"/>
      <c r="K32" s="364">
        <v>-56550893</v>
      </c>
      <c r="L32" s="312"/>
      <c r="M32" s="282">
        <v>-26140720</v>
      </c>
      <c r="X32" s="60"/>
      <c r="Y32" s="60"/>
      <c r="Z32" s="60"/>
      <c r="AA32" s="60"/>
      <c r="AB32" s="60"/>
      <c r="AC32" s="60"/>
      <c r="AD32" s="60"/>
      <c r="AE32" s="60"/>
      <c r="AO32" s="60"/>
      <c r="AP32" s="60"/>
      <c r="AQ32" s="60"/>
      <c r="AR32" s="60"/>
      <c r="AS32" s="60"/>
      <c r="AT32" s="60"/>
      <c r="AU32" s="60"/>
      <c r="AV32" s="60"/>
      <c r="AZ32" s="54"/>
      <c r="BA32" s="58"/>
      <c r="BB32" s="54"/>
      <c r="BC32" s="58"/>
      <c r="BD32" s="54"/>
      <c r="BE32" s="58"/>
      <c r="BF32" s="54"/>
      <c r="BI32" s="60"/>
      <c r="BJ32" s="60"/>
      <c r="BK32" s="60"/>
      <c r="BL32" s="60"/>
      <c r="BM32" s="60"/>
      <c r="BN32" s="60"/>
      <c r="BO32" s="60"/>
      <c r="BP32" s="60"/>
    </row>
    <row r="33" spans="1:68" ht="15" customHeight="1">
      <c r="A33" s="304" t="s">
        <v>98</v>
      </c>
      <c r="B33" s="304"/>
      <c r="C33" s="304"/>
      <c r="D33" s="304"/>
      <c r="E33" s="305"/>
      <c r="F33" s="305"/>
      <c r="G33" s="360">
        <v>-497580531</v>
      </c>
      <c r="H33" s="306"/>
      <c r="I33" s="282">
        <v>-267210698</v>
      </c>
      <c r="J33" s="306"/>
      <c r="K33" s="360">
        <v>-503019172</v>
      </c>
      <c r="L33" s="306"/>
      <c r="M33" s="282">
        <v>-270657776</v>
      </c>
      <c r="P33" s="53">
        <v>-171845</v>
      </c>
      <c r="R33" s="53">
        <v>-73228</v>
      </c>
      <c r="T33" s="53">
        <v>-174438</v>
      </c>
      <c r="V33" s="53">
        <v>-90673</v>
      </c>
      <c r="X33" s="60">
        <f t="shared" ref="X33:AE33" si="50">G33-P33</f>
        <v>-497408686</v>
      </c>
      <c r="Y33" s="60">
        <f t="shared" si="50"/>
        <v>0</v>
      </c>
      <c r="Z33" s="60">
        <f t="shared" si="50"/>
        <v>-267137470</v>
      </c>
      <c r="AA33" s="60">
        <f t="shared" si="50"/>
        <v>0</v>
      </c>
      <c r="AB33" s="60">
        <f t="shared" si="50"/>
        <v>-502844734</v>
      </c>
      <c r="AC33" s="60">
        <f t="shared" si="50"/>
        <v>0</v>
      </c>
      <c r="AD33" s="60">
        <f t="shared" si="50"/>
        <v>-270567103</v>
      </c>
      <c r="AE33" s="60">
        <f t="shared" si="50"/>
        <v>0</v>
      </c>
      <c r="AG33" s="53">
        <v>-171845</v>
      </c>
      <c r="AI33" s="53">
        <v>-73228</v>
      </c>
      <c r="AK33" s="53">
        <v>-174438</v>
      </c>
      <c r="AM33" s="53">
        <v>-90673</v>
      </c>
      <c r="AO33" s="60">
        <f t="shared" ref="AO33:AV33" si="51">G33-AG33</f>
        <v>-497408686</v>
      </c>
      <c r="AP33" s="60">
        <f t="shared" si="51"/>
        <v>0</v>
      </c>
      <c r="AQ33" s="60">
        <f t="shared" si="51"/>
        <v>-267137470</v>
      </c>
      <c r="AR33" s="60">
        <f t="shared" si="51"/>
        <v>0</v>
      </c>
      <c r="AS33" s="60">
        <f t="shared" si="51"/>
        <v>-502844734</v>
      </c>
      <c r="AT33" s="60">
        <f t="shared" si="51"/>
        <v>0</v>
      </c>
      <c r="AU33" s="60">
        <f t="shared" si="51"/>
        <v>-270567103</v>
      </c>
      <c r="AV33" s="60">
        <f t="shared" si="51"/>
        <v>0</v>
      </c>
      <c r="AZ33" s="38">
        <v>-171845</v>
      </c>
      <c r="BA33" s="59"/>
      <c r="BB33" s="38">
        <v>-73228</v>
      </c>
      <c r="BC33" s="59"/>
      <c r="BD33" s="38">
        <v>-174438</v>
      </c>
      <c r="BE33" s="59"/>
      <c r="BF33" s="54">
        <v>-90673</v>
      </c>
      <c r="BI33" s="60">
        <f t="shared" ref="BI33:BP33" si="52">G33-AZ33</f>
        <v>-497408686</v>
      </c>
      <c r="BJ33" s="60">
        <f t="shared" si="52"/>
        <v>0</v>
      </c>
      <c r="BK33" s="60">
        <f t="shared" si="52"/>
        <v>-267137470</v>
      </c>
      <c r="BL33" s="60">
        <f t="shared" si="52"/>
        <v>0</v>
      </c>
      <c r="BM33" s="60">
        <f t="shared" si="52"/>
        <v>-502844734</v>
      </c>
      <c r="BN33" s="60">
        <f t="shared" si="52"/>
        <v>0</v>
      </c>
      <c r="BO33" s="60">
        <f t="shared" si="52"/>
        <v>-270567103</v>
      </c>
      <c r="BP33" s="60">
        <f t="shared" si="52"/>
        <v>0</v>
      </c>
    </row>
    <row r="34" spans="1:68" ht="15" customHeight="1">
      <c r="A34" s="313" t="s">
        <v>411</v>
      </c>
      <c r="B34" s="304"/>
      <c r="C34" s="304"/>
      <c r="D34" s="304"/>
      <c r="E34" s="305">
        <v>14</v>
      </c>
      <c r="F34" s="305"/>
      <c r="G34" s="363">
        <v>-17232456</v>
      </c>
      <c r="H34" s="306"/>
      <c r="I34" s="284">
        <v>-8115460</v>
      </c>
      <c r="J34" s="306"/>
      <c r="K34" s="363">
        <v>0</v>
      </c>
      <c r="L34" s="306"/>
      <c r="M34" s="284">
        <v>0</v>
      </c>
      <c r="P34" s="53">
        <v>-4915</v>
      </c>
      <c r="R34" s="53">
        <v>0</v>
      </c>
      <c r="T34" s="53">
        <v>0</v>
      </c>
      <c r="V34" s="53">
        <v>0</v>
      </c>
      <c r="X34" s="60">
        <f t="shared" si="9"/>
        <v>-17227541</v>
      </c>
      <c r="Y34" s="60">
        <f t="shared" si="10"/>
        <v>0</v>
      </c>
      <c r="Z34" s="60">
        <f t="shared" si="11"/>
        <v>-8115460</v>
      </c>
      <c r="AA34" s="60">
        <f t="shared" si="12"/>
        <v>0</v>
      </c>
      <c r="AB34" s="60">
        <f t="shared" si="13"/>
        <v>0</v>
      </c>
      <c r="AC34" s="60">
        <f t="shared" si="14"/>
        <v>0</v>
      </c>
      <c r="AD34" s="60">
        <f t="shared" si="15"/>
        <v>0</v>
      </c>
      <c r="AE34" s="60">
        <f t="shared" si="16"/>
        <v>0</v>
      </c>
      <c r="AG34" s="53">
        <v>-4915</v>
      </c>
      <c r="AI34" s="53">
        <v>0</v>
      </c>
      <c r="AK34" s="53">
        <v>0</v>
      </c>
      <c r="AM34" s="53">
        <v>0</v>
      </c>
      <c r="AO34" s="60">
        <f t="shared" si="17"/>
        <v>-17227541</v>
      </c>
      <c r="AP34" s="60">
        <f t="shared" si="18"/>
        <v>0</v>
      </c>
      <c r="AQ34" s="60">
        <f t="shared" si="19"/>
        <v>-8115460</v>
      </c>
      <c r="AR34" s="60">
        <f t="shared" si="20"/>
        <v>0</v>
      </c>
      <c r="AS34" s="60">
        <f t="shared" si="21"/>
        <v>0</v>
      </c>
      <c r="AT34" s="60">
        <f t="shared" si="22"/>
        <v>0</v>
      </c>
      <c r="AU34" s="60">
        <f t="shared" si="23"/>
        <v>0</v>
      </c>
      <c r="AV34" s="60">
        <f t="shared" si="24"/>
        <v>0</v>
      </c>
      <c r="AZ34" s="49">
        <v>-4915</v>
      </c>
      <c r="BA34" s="59"/>
      <c r="BB34" s="49">
        <v>0</v>
      </c>
      <c r="BC34" s="59"/>
      <c r="BD34" s="49">
        <v>0</v>
      </c>
      <c r="BE34" s="59"/>
      <c r="BF34" s="49">
        <v>0</v>
      </c>
      <c r="BI34" s="60">
        <f t="shared" si="26"/>
        <v>-17227541</v>
      </c>
      <c r="BJ34" s="60">
        <f t="shared" si="27"/>
        <v>0</v>
      </c>
      <c r="BK34" s="60">
        <f t="shared" si="28"/>
        <v>-8115460</v>
      </c>
      <c r="BL34" s="60">
        <f t="shared" si="29"/>
        <v>0</v>
      </c>
      <c r="BM34" s="60">
        <f t="shared" si="30"/>
        <v>0</v>
      </c>
      <c r="BN34" s="60">
        <f t="shared" si="31"/>
        <v>0</v>
      </c>
      <c r="BO34" s="60">
        <f t="shared" si="32"/>
        <v>0</v>
      </c>
      <c r="BP34" s="60">
        <f t="shared" si="33"/>
        <v>0</v>
      </c>
    </row>
    <row r="35" spans="1:68" ht="5.0999999999999996" customHeight="1">
      <c r="A35" s="304"/>
      <c r="B35" s="304"/>
      <c r="C35" s="304"/>
      <c r="D35" s="304"/>
      <c r="E35" s="305"/>
      <c r="F35" s="305"/>
      <c r="G35" s="360"/>
      <c r="H35" s="306"/>
      <c r="I35" s="282"/>
      <c r="J35" s="306"/>
      <c r="K35" s="360"/>
      <c r="L35" s="306"/>
      <c r="M35" s="282"/>
      <c r="X35" s="60">
        <f t="shared" si="9"/>
        <v>0</v>
      </c>
      <c r="Y35" s="60">
        <f t="shared" si="10"/>
        <v>0</v>
      </c>
      <c r="Z35" s="60">
        <f t="shared" si="11"/>
        <v>0</v>
      </c>
      <c r="AA35" s="60">
        <f t="shared" si="12"/>
        <v>0</v>
      </c>
      <c r="AB35" s="60">
        <f t="shared" si="13"/>
        <v>0</v>
      </c>
      <c r="AC35" s="60">
        <f t="shared" si="14"/>
        <v>0</v>
      </c>
      <c r="AD35" s="60">
        <f t="shared" si="15"/>
        <v>0</v>
      </c>
      <c r="AE35" s="60">
        <f t="shared" si="16"/>
        <v>0</v>
      </c>
      <c r="AO35" s="60">
        <f t="shared" si="17"/>
        <v>0</v>
      </c>
      <c r="AP35" s="60">
        <f t="shared" si="18"/>
        <v>0</v>
      </c>
      <c r="AQ35" s="60">
        <f t="shared" si="19"/>
        <v>0</v>
      </c>
      <c r="AR35" s="60">
        <f t="shared" si="20"/>
        <v>0</v>
      </c>
      <c r="AS35" s="60">
        <f t="shared" si="21"/>
        <v>0</v>
      </c>
      <c r="AT35" s="60">
        <f t="shared" si="22"/>
        <v>0</v>
      </c>
      <c r="AU35" s="60">
        <f t="shared" si="23"/>
        <v>0</v>
      </c>
      <c r="AV35" s="60">
        <f t="shared" si="24"/>
        <v>0</v>
      </c>
      <c r="AZ35" s="38"/>
      <c r="BA35" s="59"/>
      <c r="BB35" s="38"/>
      <c r="BC35" s="59"/>
      <c r="BD35" s="38"/>
      <c r="BE35" s="59"/>
      <c r="BF35" s="38"/>
      <c r="BI35" s="60">
        <f t="shared" si="26"/>
        <v>0</v>
      </c>
      <c r="BJ35" s="60">
        <f t="shared" si="27"/>
        <v>0</v>
      </c>
      <c r="BK35" s="60">
        <f t="shared" si="28"/>
        <v>0</v>
      </c>
      <c r="BL35" s="60">
        <f t="shared" si="29"/>
        <v>0</v>
      </c>
      <c r="BM35" s="60">
        <f t="shared" si="30"/>
        <v>0</v>
      </c>
      <c r="BN35" s="60">
        <f t="shared" si="31"/>
        <v>0</v>
      </c>
      <c r="BO35" s="60">
        <f t="shared" si="32"/>
        <v>0</v>
      </c>
      <c r="BP35" s="60">
        <f t="shared" si="33"/>
        <v>0</v>
      </c>
    </row>
    <row r="36" spans="1:68" ht="15" customHeight="1">
      <c r="A36" s="307" t="s">
        <v>150</v>
      </c>
      <c r="B36" s="304"/>
      <c r="C36" s="304"/>
      <c r="D36" s="304"/>
      <c r="E36" s="305"/>
      <c r="F36" s="305"/>
      <c r="G36" s="364">
        <f>SUM(G26:G34)</f>
        <v>-357338153</v>
      </c>
      <c r="H36" s="312"/>
      <c r="I36" s="311">
        <f>SUM(I26:I34)</f>
        <v>279380635</v>
      </c>
      <c r="J36" s="312"/>
      <c r="K36" s="364">
        <f>SUM(K26:K34)</f>
        <v>-278728245</v>
      </c>
      <c r="L36" s="312"/>
      <c r="M36" s="311">
        <f>SUM(M26:M34)</f>
        <v>81597133</v>
      </c>
      <c r="P36" s="53">
        <v>314974</v>
      </c>
      <c r="R36" s="53">
        <v>166</v>
      </c>
      <c r="T36" s="53">
        <v>154354</v>
      </c>
      <c r="V36" s="53">
        <v>82092</v>
      </c>
      <c r="X36" s="60">
        <f t="shared" si="9"/>
        <v>-357653127</v>
      </c>
      <c r="Y36" s="60">
        <f t="shared" si="10"/>
        <v>0</v>
      </c>
      <c r="Z36" s="60">
        <f t="shared" si="11"/>
        <v>279380469</v>
      </c>
      <c r="AA36" s="60">
        <f t="shared" si="12"/>
        <v>0</v>
      </c>
      <c r="AB36" s="60">
        <f t="shared" si="13"/>
        <v>-278882599</v>
      </c>
      <c r="AC36" s="60">
        <f t="shared" si="14"/>
        <v>0</v>
      </c>
      <c r="AD36" s="60">
        <f t="shared" si="15"/>
        <v>81515041</v>
      </c>
      <c r="AE36" s="60">
        <f t="shared" si="16"/>
        <v>0</v>
      </c>
      <c r="AG36" s="53">
        <v>314974</v>
      </c>
      <c r="AI36" s="53">
        <v>166</v>
      </c>
      <c r="AK36" s="53">
        <v>154354</v>
      </c>
      <c r="AM36" s="53">
        <v>82092</v>
      </c>
      <c r="AO36" s="60">
        <f t="shared" si="17"/>
        <v>-357653127</v>
      </c>
      <c r="AP36" s="60">
        <f t="shared" si="18"/>
        <v>0</v>
      </c>
      <c r="AQ36" s="60">
        <f t="shared" si="19"/>
        <v>279380469</v>
      </c>
      <c r="AR36" s="60">
        <f t="shared" si="20"/>
        <v>0</v>
      </c>
      <c r="AS36" s="60">
        <f t="shared" si="21"/>
        <v>-278882599</v>
      </c>
      <c r="AT36" s="60">
        <f t="shared" si="22"/>
        <v>0</v>
      </c>
      <c r="AU36" s="60">
        <f t="shared" si="23"/>
        <v>81515041</v>
      </c>
      <c r="AV36" s="60">
        <f t="shared" si="24"/>
        <v>0</v>
      </c>
      <c r="AZ36" s="54">
        <v>314974</v>
      </c>
      <c r="BA36" s="58"/>
      <c r="BB36" s="54">
        <v>166</v>
      </c>
      <c r="BC36" s="58"/>
      <c r="BD36" s="54">
        <v>154354</v>
      </c>
      <c r="BE36" s="58"/>
      <c r="BF36" s="54">
        <v>82092</v>
      </c>
      <c r="BI36" s="60">
        <f t="shared" si="26"/>
        <v>-357653127</v>
      </c>
      <c r="BJ36" s="60">
        <f t="shared" si="27"/>
        <v>0</v>
      </c>
      <c r="BK36" s="60">
        <f t="shared" si="28"/>
        <v>279380469</v>
      </c>
      <c r="BL36" s="60">
        <f t="shared" si="29"/>
        <v>0</v>
      </c>
      <c r="BM36" s="60">
        <f t="shared" si="30"/>
        <v>-278882599</v>
      </c>
      <c r="BN36" s="60">
        <f t="shared" si="31"/>
        <v>0</v>
      </c>
      <c r="BO36" s="60">
        <f t="shared" si="32"/>
        <v>81515041</v>
      </c>
      <c r="BP36" s="60">
        <f t="shared" si="33"/>
        <v>0</v>
      </c>
    </row>
    <row r="37" spans="1:68" ht="15" customHeight="1">
      <c r="A37" s="304" t="s">
        <v>145</v>
      </c>
      <c r="B37" s="304"/>
      <c r="C37" s="304"/>
      <c r="D37" s="304"/>
      <c r="E37" s="305">
        <v>31</v>
      </c>
      <c r="F37" s="305"/>
      <c r="G37" s="363">
        <v>55162049</v>
      </c>
      <c r="H37" s="312"/>
      <c r="I37" s="284">
        <v>4244656</v>
      </c>
      <c r="J37" s="312"/>
      <c r="K37" s="363">
        <v>88846636</v>
      </c>
      <c r="L37" s="312"/>
      <c r="M37" s="284">
        <v>17710168</v>
      </c>
      <c r="P37" s="53">
        <v>-30446.139219999994</v>
      </c>
      <c r="R37" s="53">
        <v>-13278</v>
      </c>
      <c r="T37" s="53">
        <v>-31535</v>
      </c>
      <c r="V37" s="53">
        <v>-13727</v>
      </c>
      <c r="X37" s="60">
        <f t="shared" si="9"/>
        <v>55192495.139219999</v>
      </c>
      <c r="Y37" s="60">
        <f t="shared" si="10"/>
        <v>0</v>
      </c>
      <c r="Z37" s="60">
        <f t="shared" si="11"/>
        <v>4257934</v>
      </c>
      <c r="AA37" s="60">
        <f t="shared" si="12"/>
        <v>0</v>
      </c>
      <c r="AB37" s="60">
        <f t="shared" si="13"/>
        <v>88878171</v>
      </c>
      <c r="AC37" s="60">
        <f t="shared" si="14"/>
        <v>0</v>
      </c>
      <c r="AD37" s="60">
        <f t="shared" si="15"/>
        <v>17723895</v>
      </c>
      <c r="AE37" s="60">
        <f t="shared" si="16"/>
        <v>0</v>
      </c>
      <c r="AG37" s="53">
        <v>-30446.139219999994</v>
      </c>
      <c r="AI37" s="53">
        <v>-13278</v>
      </c>
      <c r="AK37" s="53">
        <v>-31535</v>
      </c>
      <c r="AM37" s="53">
        <v>-13727</v>
      </c>
      <c r="AO37" s="60">
        <f t="shared" si="17"/>
        <v>55192495.139219999</v>
      </c>
      <c r="AP37" s="60">
        <f t="shared" si="18"/>
        <v>0</v>
      </c>
      <c r="AQ37" s="60">
        <f t="shared" si="19"/>
        <v>4257934</v>
      </c>
      <c r="AR37" s="60">
        <f t="shared" si="20"/>
        <v>0</v>
      </c>
      <c r="AS37" s="60">
        <f t="shared" si="21"/>
        <v>88878171</v>
      </c>
      <c r="AT37" s="60">
        <f t="shared" si="22"/>
        <v>0</v>
      </c>
      <c r="AU37" s="60">
        <f t="shared" si="23"/>
        <v>17723895</v>
      </c>
      <c r="AV37" s="60">
        <f t="shared" si="24"/>
        <v>0</v>
      </c>
      <c r="AZ37" s="49">
        <v>-30446.139219999994</v>
      </c>
      <c r="BA37" s="58"/>
      <c r="BB37" s="49">
        <v>-13278</v>
      </c>
      <c r="BC37" s="58"/>
      <c r="BD37" s="49">
        <v>-31535</v>
      </c>
      <c r="BE37" s="58"/>
      <c r="BF37" s="49">
        <v>-13727</v>
      </c>
      <c r="BI37" s="60">
        <f t="shared" si="26"/>
        <v>55192495.139219999</v>
      </c>
      <c r="BJ37" s="60">
        <f t="shared" si="27"/>
        <v>0</v>
      </c>
      <c r="BK37" s="60">
        <f t="shared" si="28"/>
        <v>4257934</v>
      </c>
      <c r="BL37" s="60">
        <f t="shared" si="29"/>
        <v>0</v>
      </c>
      <c r="BM37" s="60">
        <f t="shared" si="30"/>
        <v>88878171</v>
      </c>
      <c r="BN37" s="60">
        <f t="shared" si="31"/>
        <v>0</v>
      </c>
      <c r="BO37" s="60">
        <f t="shared" si="32"/>
        <v>17723895</v>
      </c>
      <c r="BP37" s="60">
        <f t="shared" si="33"/>
        <v>0</v>
      </c>
    </row>
    <row r="38" spans="1:68" ht="5.0999999999999996" customHeight="1">
      <c r="A38" s="304"/>
      <c r="B38" s="304"/>
      <c r="C38" s="304"/>
      <c r="D38" s="304"/>
      <c r="E38" s="305"/>
      <c r="F38" s="305"/>
      <c r="G38" s="360"/>
      <c r="H38" s="306"/>
      <c r="I38" s="282"/>
      <c r="J38" s="306"/>
      <c r="K38" s="360"/>
      <c r="L38" s="306"/>
      <c r="M38" s="282"/>
      <c r="X38" s="60">
        <f t="shared" si="9"/>
        <v>0</v>
      </c>
      <c r="Y38" s="60">
        <f t="shared" si="10"/>
        <v>0</v>
      </c>
      <c r="Z38" s="60">
        <f t="shared" si="11"/>
        <v>0</v>
      </c>
      <c r="AA38" s="60">
        <f t="shared" si="12"/>
        <v>0</v>
      </c>
      <c r="AB38" s="60">
        <f t="shared" si="13"/>
        <v>0</v>
      </c>
      <c r="AC38" s="60">
        <f t="shared" si="14"/>
        <v>0</v>
      </c>
      <c r="AD38" s="60">
        <f t="shared" si="15"/>
        <v>0</v>
      </c>
      <c r="AE38" s="60">
        <f t="shared" si="16"/>
        <v>0</v>
      </c>
      <c r="AO38" s="60">
        <f t="shared" si="17"/>
        <v>0</v>
      </c>
      <c r="AP38" s="60">
        <f t="shared" si="18"/>
        <v>0</v>
      </c>
      <c r="AQ38" s="60">
        <f t="shared" si="19"/>
        <v>0</v>
      </c>
      <c r="AR38" s="60">
        <f t="shared" si="20"/>
        <v>0</v>
      </c>
      <c r="AS38" s="60">
        <f t="shared" si="21"/>
        <v>0</v>
      </c>
      <c r="AT38" s="60">
        <f t="shared" si="22"/>
        <v>0</v>
      </c>
      <c r="AU38" s="60">
        <f t="shared" si="23"/>
        <v>0</v>
      </c>
      <c r="AV38" s="60">
        <f t="shared" si="24"/>
        <v>0</v>
      </c>
      <c r="AZ38" s="38"/>
      <c r="BA38" s="59"/>
      <c r="BB38" s="38"/>
      <c r="BC38" s="59"/>
      <c r="BD38" s="38"/>
      <c r="BE38" s="59"/>
      <c r="BF38" s="38"/>
      <c r="BI38" s="60">
        <f t="shared" si="26"/>
        <v>0</v>
      </c>
      <c r="BJ38" s="60">
        <f t="shared" si="27"/>
        <v>0</v>
      </c>
      <c r="BK38" s="60">
        <f t="shared" si="28"/>
        <v>0</v>
      </c>
      <c r="BL38" s="60">
        <f t="shared" si="29"/>
        <v>0</v>
      </c>
      <c r="BM38" s="60">
        <f t="shared" si="30"/>
        <v>0</v>
      </c>
      <c r="BN38" s="60">
        <f t="shared" si="31"/>
        <v>0</v>
      </c>
      <c r="BO38" s="60">
        <f t="shared" si="32"/>
        <v>0</v>
      </c>
      <c r="BP38" s="60">
        <f t="shared" si="33"/>
        <v>0</v>
      </c>
    </row>
    <row r="39" spans="1:68" ht="15" customHeight="1">
      <c r="A39" s="307" t="s">
        <v>369</v>
      </c>
      <c r="B39" s="307"/>
      <c r="C39" s="304"/>
      <c r="D39" s="304"/>
      <c r="E39" s="305"/>
      <c r="F39" s="305"/>
      <c r="G39" s="360">
        <f>SUM(G36:G37)</f>
        <v>-302176104</v>
      </c>
      <c r="H39" s="306"/>
      <c r="I39" s="282">
        <f>SUM(I36:I37)</f>
        <v>283625291</v>
      </c>
      <c r="J39" s="306"/>
      <c r="K39" s="360">
        <f>SUM(K36:K37)</f>
        <v>-189881609</v>
      </c>
      <c r="L39" s="306"/>
      <c r="M39" s="282">
        <f>SUM(M36:M37)</f>
        <v>99307301</v>
      </c>
      <c r="P39" s="53">
        <v>284527.86077999999</v>
      </c>
      <c r="R39" s="53">
        <v>-13112</v>
      </c>
      <c r="T39" s="53">
        <v>122819</v>
      </c>
      <c r="V39" s="53">
        <v>68365</v>
      </c>
      <c r="X39" s="60">
        <f t="shared" si="9"/>
        <v>-302460631.86078</v>
      </c>
      <c r="Y39" s="60">
        <f t="shared" si="10"/>
        <v>0</v>
      </c>
      <c r="Z39" s="60">
        <f t="shared" si="11"/>
        <v>283638403</v>
      </c>
      <c r="AA39" s="60">
        <f t="shared" si="12"/>
        <v>0</v>
      </c>
      <c r="AB39" s="60">
        <f t="shared" si="13"/>
        <v>-190004428</v>
      </c>
      <c r="AC39" s="60">
        <f t="shared" si="14"/>
        <v>0</v>
      </c>
      <c r="AD39" s="60">
        <f t="shared" si="15"/>
        <v>99238936</v>
      </c>
      <c r="AE39" s="60">
        <f t="shared" si="16"/>
        <v>0</v>
      </c>
      <c r="AG39" s="53">
        <v>284527.86077999999</v>
      </c>
      <c r="AI39" s="53">
        <v>-13112</v>
      </c>
      <c r="AK39" s="53">
        <v>122819</v>
      </c>
      <c r="AM39" s="53">
        <v>68365</v>
      </c>
      <c r="AO39" s="60">
        <f t="shared" si="17"/>
        <v>-302460631.86078</v>
      </c>
      <c r="AP39" s="60">
        <f t="shared" si="18"/>
        <v>0</v>
      </c>
      <c r="AQ39" s="60">
        <f t="shared" si="19"/>
        <v>283638403</v>
      </c>
      <c r="AR39" s="60">
        <f t="shared" si="20"/>
        <v>0</v>
      </c>
      <c r="AS39" s="60">
        <f t="shared" si="21"/>
        <v>-190004428</v>
      </c>
      <c r="AT39" s="60">
        <f t="shared" si="22"/>
        <v>0</v>
      </c>
      <c r="AU39" s="60">
        <f t="shared" si="23"/>
        <v>99238936</v>
      </c>
      <c r="AV39" s="60">
        <f t="shared" si="24"/>
        <v>0</v>
      </c>
      <c r="AZ39" s="38">
        <v>284527.86077999999</v>
      </c>
      <c r="BA39" s="59"/>
      <c r="BB39" s="38">
        <v>-13112</v>
      </c>
      <c r="BC39" s="59"/>
      <c r="BD39" s="38">
        <v>122819</v>
      </c>
      <c r="BE39" s="59"/>
      <c r="BF39" s="38">
        <v>68365</v>
      </c>
      <c r="BI39" s="60">
        <f t="shared" si="26"/>
        <v>-302460631.86078</v>
      </c>
      <c r="BJ39" s="60">
        <f t="shared" si="27"/>
        <v>0</v>
      </c>
      <c r="BK39" s="60">
        <f t="shared" si="28"/>
        <v>283638403</v>
      </c>
      <c r="BL39" s="60">
        <f t="shared" si="29"/>
        <v>0</v>
      </c>
      <c r="BM39" s="60">
        <f t="shared" si="30"/>
        <v>-190004428</v>
      </c>
      <c r="BN39" s="60">
        <f t="shared" si="31"/>
        <v>0</v>
      </c>
      <c r="BO39" s="60">
        <f t="shared" si="32"/>
        <v>99238936</v>
      </c>
      <c r="BP39" s="60">
        <f t="shared" si="33"/>
        <v>0</v>
      </c>
    </row>
    <row r="40" spans="1:68" ht="8.1" customHeight="1">
      <c r="A40" s="304"/>
      <c r="B40" s="304"/>
      <c r="C40" s="304"/>
      <c r="D40" s="304"/>
      <c r="E40" s="305"/>
      <c r="F40" s="305"/>
      <c r="G40" s="360"/>
      <c r="H40" s="306"/>
      <c r="I40" s="282"/>
      <c r="J40" s="306"/>
      <c r="K40" s="360"/>
      <c r="L40" s="306"/>
      <c r="M40" s="282"/>
      <c r="X40" s="60">
        <f t="shared" si="9"/>
        <v>0</v>
      </c>
      <c r="Y40" s="60">
        <f t="shared" si="10"/>
        <v>0</v>
      </c>
      <c r="Z40" s="60">
        <f t="shared" si="11"/>
        <v>0</v>
      </c>
      <c r="AA40" s="60">
        <f t="shared" si="12"/>
        <v>0</v>
      </c>
      <c r="AB40" s="60">
        <f t="shared" si="13"/>
        <v>0</v>
      </c>
      <c r="AC40" s="60">
        <f t="shared" si="14"/>
        <v>0</v>
      </c>
      <c r="AD40" s="60">
        <f t="shared" si="15"/>
        <v>0</v>
      </c>
      <c r="AE40" s="60">
        <f t="shared" si="16"/>
        <v>0</v>
      </c>
      <c r="AO40" s="60">
        <f t="shared" si="17"/>
        <v>0</v>
      </c>
      <c r="AP40" s="60">
        <f t="shared" si="18"/>
        <v>0</v>
      </c>
      <c r="AQ40" s="60">
        <f t="shared" si="19"/>
        <v>0</v>
      </c>
      <c r="AR40" s="60">
        <f t="shared" si="20"/>
        <v>0</v>
      </c>
      <c r="AS40" s="60">
        <f t="shared" si="21"/>
        <v>0</v>
      </c>
      <c r="AT40" s="60">
        <f t="shared" si="22"/>
        <v>0</v>
      </c>
      <c r="AU40" s="60">
        <f t="shared" si="23"/>
        <v>0</v>
      </c>
      <c r="AV40" s="60">
        <f t="shared" si="24"/>
        <v>0</v>
      </c>
      <c r="AZ40" s="38"/>
      <c r="BA40" s="59"/>
      <c r="BB40" s="38"/>
      <c r="BC40" s="59"/>
      <c r="BD40" s="38"/>
      <c r="BE40" s="59"/>
      <c r="BF40" s="38"/>
      <c r="BI40" s="60">
        <f t="shared" si="26"/>
        <v>0</v>
      </c>
      <c r="BJ40" s="60">
        <f t="shared" si="27"/>
        <v>0</v>
      </c>
      <c r="BK40" s="60">
        <f t="shared" si="28"/>
        <v>0</v>
      </c>
      <c r="BL40" s="60">
        <f t="shared" si="29"/>
        <v>0</v>
      </c>
      <c r="BM40" s="60">
        <f t="shared" si="30"/>
        <v>0</v>
      </c>
      <c r="BN40" s="60">
        <f t="shared" si="31"/>
        <v>0</v>
      </c>
      <c r="BO40" s="60">
        <f t="shared" si="32"/>
        <v>0</v>
      </c>
      <c r="BP40" s="60">
        <f t="shared" si="33"/>
        <v>0</v>
      </c>
    </row>
    <row r="41" spans="1:68" ht="15" customHeight="1">
      <c r="A41" s="307" t="s">
        <v>113</v>
      </c>
      <c r="B41" s="304"/>
      <c r="C41" s="304"/>
      <c r="D41" s="304"/>
      <c r="E41" s="305"/>
      <c r="F41" s="305"/>
      <c r="G41" s="360"/>
      <c r="H41" s="306"/>
      <c r="I41" s="282"/>
      <c r="J41" s="306"/>
      <c r="K41" s="360"/>
      <c r="L41" s="306"/>
      <c r="M41" s="282"/>
      <c r="X41" s="60">
        <f t="shared" si="9"/>
        <v>0</v>
      </c>
      <c r="Y41" s="60">
        <f t="shared" si="10"/>
        <v>0</v>
      </c>
      <c r="Z41" s="60">
        <f t="shared" si="11"/>
        <v>0</v>
      </c>
      <c r="AA41" s="60">
        <f t="shared" si="12"/>
        <v>0</v>
      </c>
      <c r="AB41" s="60">
        <f t="shared" si="13"/>
        <v>0</v>
      </c>
      <c r="AC41" s="60">
        <f t="shared" si="14"/>
        <v>0</v>
      </c>
      <c r="AD41" s="60">
        <f t="shared" si="15"/>
        <v>0</v>
      </c>
      <c r="AE41" s="60">
        <f t="shared" si="16"/>
        <v>0</v>
      </c>
      <c r="AO41" s="60">
        <f t="shared" si="17"/>
        <v>0</v>
      </c>
      <c r="AP41" s="60">
        <f t="shared" si="18"/>
        <v>0</v>
      </c>
      <c r="AQ41" s="60">
        <f t="shared" si="19"/>
        <v>0</v>
      </c>
      <c r="AR41" s="60">
        <f t="shared" si="20"/>
        <v>0</v>
      </c>
      <c r="AS41" s="60">
        <f t="shared" si="21"/>
        <v>0</v>
      </c>
      <c r="AT41" s="60">
        <f t="shared" si="22"/>
        <v>0</v>
      </c>
      <c r="AU41" s="60">
        <f t="shared" si="23"/>
        <v>0</v>
      </c>
      <c r="AV41" s="60">
        <f t="shared" si="24"/>
        <v>0</v>
      </c>
      <c r="AZ41" s="38"/>
      <c r="BA41" s="59"/>
      <c r="BB41" s="38"/>
      <c r="BC41" s="59"/>
      <c r="BD41" s="38"/>
      <c r="BE41" s="59"/>
      <c r="BF41" s="38"/>
      <c r="BI41" s="60">
        <f t="shared" si="26"/>
        <v>0</v>
      </c>
      <c r="BJ41" s="60">
        <f t="shared" si="27"/>
        <v>0</v>
      </c>
      <c r="BK41" s="60">
        <f t="shared" si="28"/>
        <v>0</v>
      </c>
      <c r="BL41" s="60">
        <f t="shared" si="29"/>
        <v>0</v>
      </c>
      <c r="BM41" s="60">
        <f t="shared" si="30"/>
        <v>0</v>
      </c>
      <c r="BN41" s="60">
        <f t="shared" si="31"/>
        <v>0</v>
      </c>
      <c r="BO41" s="60">
        <f t="shared" si="32"/>
        <v>0</v>
      </c>
      <c r="BP41" s="60">
        <f t="shared" si="33"/>
        <v>0</v>
      </c>
    </row>
    <row r="42" spans="1:68" ht="15" customHeight="1">
      <c r="A42" s="313" t="s">
        <v>336</v>
      </c>
      <c r="B42" s="314"/>
      <c r="C42" s="304"/>
      <c r="D42" s="304"/>
      <c r="E42" s="305"/>
      <c r="F42" s="305"/>
      <c r="G42" s="360"/>
      <c r="H42" s="306"/>
      <c r="I42" s="282"/>
      <c r="J42" s="306"/>
      <c r="K42" s="360"/>
      <c r="L42" s="306"/>
      <c r="M42" s="282"/>
      <c r="X42" s="60">
        <f t="shared" si="9"/>
        <v>0</v>
      </c>
      <c r="Y42" s="60">
        <f t="shared" si="10"/>
        <v>0</v>
      </c>
      <c r="Z42" s="60">
        <f t="shared" si="11"/>
        <v>0</v>
      </c>
      <c r="AA42" s="60">
        <f t="shared" si="12"/>
        <v>0</v>
      </c>
      <c r="AB42" s="60">
        <f t="shared" si="13"/>
        <v>0</v>
      </c>
      <c r="AC42" s="60">
        <f t="shared" si="14"/>
        <v>0</v>
      </c>
      <c r="AD42" s="60">
        <f t="shared" si="15"/>
        <v>0</v>
      </c>
      <c r="AE42" s="60">
        <f t="shared" si="16"/>
        <v>0</v>
      </c>
      <c r="AO42" s="60">
        <f t="shared" si="17"/>
        <v>0</v>
      </c>
      <c r="AP42" s="60">
        <f t="shared" si="18"/>
        <v>0</v>
      </c>
      <c r="AQ42" s="60">
        <f t="shared" si="19"/>
        <v>0</v>
      </c>
      <c r="AR42" s="60">
        <f t="shared" si="20"/>
        <v>0</v>
      </c>
      <c r="AS42" s="60">
        <f t="shared" si="21"/>
        <v>0</v>
      </c>
      <c r="AT42" s="60">
        <f t="shared" si="22"/>
        <v>0</v>
      </c>
      <c r="AU42" s="60">
        <f t="shared" si="23"/>
        <v>0</v>
      </c>
      <c r="AV42" s="60">
        <f t="shared" si="24"/>
        <v>0</v>
      </c>
      <c r="AZ42" s="38"/>
      <c r="BA42" s="59"/>
      <c r="BB42" s="38"/>
      <c r="BC42" s="59"/>
      <c r="BD42" s="38"/>
      <c r="BE42" s="59"/>
      <c r="BF42" s="38"/>
      <c r="BI42" s="60">
        <f t="shared" si="26"/>
        <v>0</v>
      </c>
      <c r="BJ42" s="60">
        <f t="shared" si="27"/>
        <v>0</v>
      </c>
      <c r="BK42" s="60">
        <f t="shared" si="28"/>
        <v>0</v>
      </c>
      <c r="BL42" s="60">
        <f t="shared" si="29"/>
        <v>0</v>
      </c>
      <c r="BM42" s="60">
        <f t="shared" si="30"/>
        <v>0</v>
      </c>
      <c r="BN42" s="60">
        <f t="shared" si="31"/>
        <v>0</v>
      </c>
      <c r="BO42" s="60">
        <f t="shared" si="32"/>
        <v>0</v>
      </c>
      <c r="BP42" s="60">
        <f t="shared" si="33"/>
        <v>0</v>
      </c>
    </row>
    <row r="43" spans="1:68" ht="15" customHeight="1">
      <c r="A43" s="304"/>
      <c r="B43" s="304" t="s">
        <v>337</v>
      </c>
      <c r="C43" s="304"/>
      <c r="G43" s="365"/>
      <c r="K43" s="365"/>
      <c r="X43" s="60"/>
      <c r="Y43" s="60"/>
      <c r="Z43" s="60"/>
      <c r="AA43" s="60"/>
      <c r="AB43" s="60"/>
      <c r="AC43" s="60"/>
      <c r="AD43" s="60"/>
      <c r="AE43" s="60"/>
      <c r="AO43" s="60"/>
      <c r="AP43" s="60"/>
      <c r="AQ43" s="60"/>
      <c r="AR43" s="60"/>
      <c r="AS43" s="60"/>
      <c r="AT43" s="60"/>
      <c r="AU43" s="60"/>
      <c r="AV43" s="60"/>
      <c r="AZ43" s="38"/>
      <c r="BA43" s="59"/>
      <c r="BB43" s="38"/>
      <c r="BC43" s="59"/>
      <c r="BD43" s="38"/>
      <c r="BE43" s="59"/>
      <c r="BF43" s="38"/>
      <c r="BI43" s="60"/>
      <c r="BJ43" s="60"/>
      <c r="BK43" s="60"/>
      <c r="BL43" s="60"/>
      <c r="BM43" s="60"/>
      <c r="BN43" s="60"/>
      <c r="BO43" s="60"/>
      <c r="BP43" s="60"/>
    </row>
    <row r="44" spans="1:68" ht="15" customHeight="1">
      <c r="A44" s="304"/>
      <c r="C44" s="304" t="s">
        <v>338</v>
      </c>
      <c r="E44" s="305">
        <v>25</v>
      </c>
      <c r="F44" s="305"/>
      <c r="G44" s="360">
        <v>2467681.25</v>
      </c>
      <c r="H44" s="306"/>
      <c r="I44" s="282">
        <v>0</v>
      </c>
      <c r="J44" s="306"/>
      <c r="K44" s="360">
        <v>0</v>
      </c>
      <c r="L44" s="306"/>
      <c r="M44" s="282">
        <v>0</v>
      </c>
      <c r="X44" s="60"/>
      <c r="Y44" s="60"/>
      <c r="Z44" s="60"/>
      <c r="AA44" s="60"/>
      <c r="AB44" s="60"/>
      <c r="AC44" s="60"/>
      <c r="AD44" s="60"/>
      <c r="AE44" s="60"/>
      <c r="AO44" s="60"/>
      <c r="AP44" s="60"/>
      <c r="AQ44" s="60"/>
      <c r="AR44" s="60"/>
      <c r="AS44" s="60"/>
      <c r="AT44" s="60"/>
      <c r="AU44" s="60"/>
      <c r="AV44" s="60"/>
      <c r="AZ44" s="38"/>
      <c r="BA44" s="59"/>
      <c r="BB44" s="38"/>
      <c r="BC44" s="59"/>
      <c r="BD44" s="38"/>
      <c r="BE44" s="59"/>
      <c r="BF44" s="38"/>
      <c r="BI44" s="60"/>
      <c r="BJ44" s="60"/>
      <c r="BK44" s="60"/>
      <c r="BL44" s="60"/>
      <c r="BM44" s="60"/>
      <c r="BN44" s="60"/>
      <c r="BO44" s="60"/>
      <c r="BP44" s="60"/>
    </row>
    <row r="45" spans="1:68" ht="15" customHeight="1">
      <c r="A45" s="304"/>
      <c r="B45" s="304" t="s">
        <v>404</v>
      </c>
      <c r="C45" s="304"/>
      <c r="E45" s="305"/>
      <c r="F45" s="305"/>
      <c r="G45" s="360"/>
      <c r="H45" s="306"/>
      <c r="I45" s="282"/>
      <c r="J45" s="306"/>
      <c r="K45" s="360"/>
      <c r="L45" s="306"/>
      <c r="M45" s="282"/>
      <c r="X45" s="60"/>
      <c r="Y45" s="60"/>
      <c r="Z45" s="60"/>
      <c r="AA45" s="60"/>
      <c r="AB45" s="60"/>
      <c r="AC45" s="60"/>
      <c r="AD45" s="60"/>
      <c r="AE45" s="60"/>
      <c r="AO45" s="60"/>
      <c r="AP45" s="60"/>
      <c r="AQ45" s="60"/>
      <c r="AR45" s="60"/>
      <c r="AS45" s="60"/>
      <c r="AT45" s="60"/>
      <c r="AU45" s="60"/>
      <c r="AV45" s="60"/>
      <c r="AZ45" s="38"/>
      <c r="BA45" s="59"/>
      <c r="BB45" s="38"/>
      <c r="BC45" s="59"/>
      <c r="BD45" s="38"/>
      <c r="BE45" s="59"/>
      <c r="BF45" s="38"/>
      <c r="BI45" s="60"/>
      <c r="BJ45" s="60"/>
      <c r="BK45" s="60"/>
      <c r="BL45" s="60"/>
      <c r="BM45" s="60"/>
      <c r="BN45" s="60"/>
      <c r="BO45" s="60"/>
      <c r="BP45" s="60"/>
    </row>
    <row r="46" spans="1:68" ht="15" customHeight="1">
      <c r="A46" s="304"/>
      <c r="B46" s="304"/>
      <c r="C46" s="304" t="s">
        <v>256</v>
      </c>
      <c r="E46" s="305">
        <v>31</v>
      </c>
      <c r="F46" s="305"/>
      <c r="G46" s="360">
        <v>-493536.25</v>
      </c>
      <c r="H46" s="306"/>
      <c r="I46" s="282">
        <v>0</v>
      </c>
      <c r="J46" s="306"/>
      <c r="K46" s="360">
        <v>0</v>
      </c>
      <c r="L46" s="306"/>
      <c r="M46" s="282">
        <v>0</v>
      </c>
      <c r="X46" s="60"/>
      <c r="Y46" s="60"/>
      <c r="Z46" s="60"/>
      <c r="AA46" s="60"/>
      <c r="AB46" s="60"/>
      <c r="AC46" s="60"/>
      <c r="AD46" s="60"/>
      <c r="AE46" s="60"/>
      <c r="AO46" s="60"/>
      <c r="AP46" s="60"/>
      <c r="AQ46" s="60"/>
      <c r="AR46" s="60"/>
      <c r="AS46" s="60"/>
      <c r="AT46" s="60"/>
      <c r="AU46" s="60"/>
      <c r="AV46" s="60"/>
      <c r="AZ46" s="38"/>
      <c r="BA46" s="59"/>
      <c r="BB46" s="38"/>
      <c r="BC46" s="59"/>
      <c r="BD46" s="38"/>
      <c r="BE46" s="59"/>
      <c r="BF46" s="38"/>
      <c r="BI46" s="60"/>
      <c r="BJ46" s="60"/>
      <c r="BK46" s="60"/>
      <c r="BL46" s="60"/>
      <c r="BM46" s="60"/>
      <c r="BN46" s="60"/>
      <c r="BO46" s="60"/>
      <c r="BP46" s="60"/>
    </row>
    <row r="47" spans="1:68" ht="15" customHeight="1">
      <c r="A47" s="304" t="s">
        <v>97</v>
      </c>
      <c r="B47" s="314"/>
      <c r="C47" s="304"/>
      <c r="D47" s="304"/>
      <c r="E47" s="305"/>
      <c r="F47" s="305"/>
      <c r="G47" s="360"/>
      <c r="H47" s="306"/>
      <c r="I47" s="282"/>
      <c r="J47" s="306"/>
      <c r="K47" s="360"/>
      <c r="L47" s="306"/>
      <c r="M47" s="282"/>
      <c r="X47" s="60"/>
      <c r="Y47" s="60"/>
      <c r="Z47" s="60"/>
      <c r="AA47" s="60"/>
      <c r="AB47" s="60"/>
      <c r="AC47" s="60"/>
      <c r="AD47" s="60"/>
      <c r="AE47" s="60"/>
      <c r="AO47" s="60"/>
      <c r="AP47" s="60"/>
      <c r="AQ47" s="60"/>
      <c r="AR47" s="60"/>
      <c r="AS47" s="60"/>
      <c r="AT47" s="60"/>
      <c r="AU47" s="60"/>
      <c r="AV47" s="60"/>
      <c r="AZ47" s="38"/>
      <c r="BA47" s="59"/>
      <c r="BB47" s="38"/>
      <c r="BC47" s="59"/>
      <c r="BD47" s="38"/>
      <c r="BE47" s="59"/>
      <c r="BF47" s="38"/>
      <c r="BI47" s="60"/>
      <c r="BJ47" s="60"/>
      <c r="BK47" s="60"/>
      <c r="BL47" s="60"/>
      <c r="BM47" s="60"/>
      <c r="BN47" s="60"/>
      <c r="BO47" s="60"/>
      <c r="BP47" s="60"/>
    </row>
    <row r="48" spans="1:68" ht="15" customHeight="1">
      <c r="A48" s="314"/>
      <c r="B48" s="304" t="s">
        <v>96</v>
      </c>
      <c r="C48" s="314"/>
      <c r="D48" s="304"/>
      <c r="E48" s="305"/>
      <c r="F48" s="305"/>
      <c r="G48" s="360"/>
      <c r="H48" s="306"/>
      <c r="I48" s="282"/>
      <c r="J48" s="306"/>
      <c r="K48" s="360"/>
      <c r="L48" s="306"/>
      <c r="M48" s="282"/>
      <c r="X48" s="60">
        <f t="shared" si="9"/>
        <v>0</v>
      </c>
      <c r="Y48" s="60">
        <f t="shared" si="10"/>
        <v>0</v>
      </c>
      <c r="Z48" s="60">
        <f t="shared" si="11"/>
        <v>0</v>
      </c>
      <c r="AA48" s="60">
        <f t="shared" si="12"/>
        <v>0</v>
      </c>
      <c r="AB48" s="60">
        <f t="shared" si="13"/>
        <v>0</v>
      </c>
      <c r="AC48" s="60">
        <f t="shared" si="14"/>
        <v>0</v>
      </c>
      <c r="AD48" s="60">
        <f t="shared" si="15"/>
        <v>0</v>
      </c>
      <c r="AE48" s="60">
        <f t="shared" si="16"/>
        <v>0</v>
      </c>
      <c r="AO48" s="60">
        <f t="shared" ref="AO48:AO87" si="53">G48-AG48</f>
        <v>0</v>
      </c>
      <c r="AP48" s="60">
        <f t="shared" ref="AP48:AP87" si="54">H48-AH48</f>
        <v>0</v>
      </c>
      <c r="AQ48" s="60">
        <f t="shared" ref="AQ48:AQ87" si="55">I48-AI48</f>
        <v>0</v>
      </c>
      <c r="AR48" s="60">
        <f t="shared" ref="AR48:AR87" si="56">J48-AJ48</f>
        <v>0</v>
      </c>
      <c r="AS48" s="60">
        <f t="shared" ref="AS48:AS87" si="57">K48-AK48</f>
        <v>0</v>
      </c>
      <c r="AT48" s="60">
        <f t="shared" ref="AT48:AT87" si="58">L48-AL48</f>
        <v>0</v>
      </c>
      <c r="AU48" s="60">
        <f t="shared" ref="AU48:AU87" si="59">M48-AM48</f>
        <v>0</v>
      </c>
      <c r="AV48" s="60">
        <f t="shared" ref="AV48:AV87" si="60">N48-AN48</f>
        <v>0</v>
      </c>
      <c r="AZ48" s="38"/>
      <c r="BA48" s="59"/>
      <c r="BB48" s="38"/>
      <c r="BC48" s="59"/>
      <c r="BD48" s="38"/>
      <c r="BE48" s="59"/>
      <c r="BF48" s="38"/>
      <c r="BI48" s="60">
        <f t="shared" si="26"/>
        <v>0</v>
      </c>
      <c r="BJ48" s="60">
        <f t="shared" si="27"/>
        <v>0</v>
      </c>
      <c r="BK48" s="60">
        <f t="shared" si="28"/>
        <v>0</v>
      </c>
      <c r="BL48" s="60">
        <f t="shared" si="29"/>
        <v>0</v>
      </c>
      <c r="BM48" s="60">
        <f t="shared" si="30"/>
        <v>0</v>
      </c>
      <c r="BN48" s="60">
        <f t="shared" si="31"/>
        <v>0</v>
      </c>
      <c r="BO48" s="60">
        <f t="shared" si="32"/>
        <v>0</v>
      </c>
      <c r="BP48" s="60">
        <f t="shared" si="33"/>
        <v>0</v>
      </c>
    </row>
    <row r="49" spans="1:68" ht="15" customHeight="1">
      <c r="A49" s="304"/>
      <c r="B49" s="304" t="s">
        <v>339</v>
      </c>
      <c r="C49" s="314"/>
      <c r="E49" s="305">
        <v>12</v>
      </c>
      <c r="F49" s="305"/>
      <c r="G49" s="360">
        <v>-6142500</v>
      </c>
      <c r="H49" s="306"/>
      <c r="I49" s="282">
        <v>-9652500</v>
      </c>
      <c r="J49" s="306"/>
      <c r="K49" s="360">
        <v>-6142500</v>
      </c>
      <c r="L49" s="306"/>
      <c r="M49" s="282">
        <v>-9652500</v>
      </c>
      <c r="X49" s="60" t="e">
        <f>#REF!-P49</f>
        <v>#REF!</v>
      </c>
      <c r="Y49" s="60" t="e">
        <f>#REF!-Q49</f>
        <v>#REF!</v>
      </c>
      <c r="Z49" s="60" t="e">
        <f>#REF!-R49</f>
        <v>#REF!</v>
      </c>
      <c r="AA49" s="60" t="e">
        <f>#REF!-S49</f>
        <v>#REF!</v>
      </c>
      <c r="AB49" s="60" t="e">
        <f>#REF!-T49</f>
        <v>#REF!</v>
      </c>
      <c r="AC49" s="60" t="e">
        <f>#REF!-U49</f>
        <v>#REF!</v>
      </c>
      <c r="AD49" s="60" t="e">
        <f>#REF!-V49</f>
        <v>#REF!</v>
      </c>
      <c r="AE49" s="60">
        <f t="shared" si="16"/>
        <v>0</v>
      </c>
      <c r="AO49" s="60" t="e">
        <f>#REF!-AG49</f>
        <v>#REF!</v>
      </c>
      <c r="AP49" s="60" t="e">
        <f>#REF!-AH49</f>
        <v>#REF!</v>
      </c>
      <c r="AQ49" s="60" t="e">
        <f>#REF!-AI49</f>
        <v>#REF!</v>
      </c>
      <c r="AR49" s="60" t="e">
        <f>#REF!-AJ49</f>
        <v>#REF!</v>
      </c>
      <c r="AS49" s="60" t="e">
        <f>#REF!-AK49</f>
        <v>#REF!</v>
      </c>
      <c r="AT49" s="60" t="e">
        <f>#REF!-AL49</f>
        <v>#REF!</v>
      </c>
      <c r="AU49" s="60" t="e">
        <f>#REF!-AM49</f>
        <v>#REF!</v>
      </c>
      <c r="AV49" s="60">
        <f t="shared" si="60"/>
        <v>0</v>
      </c>
      <c r="AZ49" s="38"/>
      <c r="BA49" s="59"/>
      <c r="BB49" s="38"/>
      <c r="BC49" s="59"/>
      <c r="BD49" s="38"/>
      <c r="BE49" s="59"/>
      <c r="BF49" s="38"/>
      <c r="BI49" s="60" t="e">
        <f>#REF!-AZ49</f>
        <v>#REF!</v>
      </c>
      <c r="BJ49" s="60" t="e">
        <f>#REF!-BA49</f>
        <v>#REF!</v>
      </c>
      <c r="BK49" s="60" t="e">
        <f>#REF!-BB49</f>
        <v>#REF!</v>
      </c>
      <c r="BL49" s="60" t="e">
        <f>#REF!-BC49</f>
        <v>#REF!</v>
      </c>
      <c r="BM49" s="60" t="e">
        <f>#REF!-BD49</f>
        <v>#REF!</v>
      </c>
      <c r="BN49" s="60" t="e">
        <f>#REF!-BE49</f>
        <v>#REF!</v>
      </c>
      <c r="BO49" s="60" t="e">
        <f>#REF!-BF49</f>
        <v>#REF!</v>
      </c>
      <c r="BP49" s="60">
        <f t="shared" si="33"/>
        <v>0</v>
      </c>
    </row>
    <row r="50" spans="1:68" ht="15" customHeight="1">
      <c r="A50" s="314"/>
      <c r="B50" s="304" t="s">
        <v>255</v>
      </c>
      <c r="C50" s="304"/>
      <c r="E50" s="305"/>
      <c r="F50" s="305"/>
      <c r="G50" s="364"/>
      <c r="H50" s="309"/>
      <c r="I50" s="311"/>
      <c r="J50" s="309"/>
      <c r="K50" s="364"/>
      <c r="L50" s="309"/>
      <c r="M50" s="311" t="s">
        <v>328</v>
      </c>
      <c r="P50" s="53">
        <v>-4387</v>
      </c>
      <c r="R50" s="53">
        <v>0</v>
      </c>
      <c r="T50" s="53">
        <v>-4387</v>
      </c>
      <c r="V50" s="53">
        <v>0</v>
      </c>
      <c r="X50" s="60">
        <f t="shared" ref="X50:AD50" si="61">G49-P50</f>
        <v>-6138113</v>
      </c>
      <c r="Y50" s="60">
        <f t="shared" si="61"/>
        <v>0</v>
      </c>
      <c r="Z50" s="60">
        <f t="shared" si="61"/>
        <v>-9652500</v>
      </c>
      <c r="AA50" s="60">
        <f t="shared" si="61"/>
        <v>0</v>
      </c>
      <c r="AB50" s="60">
        <f t="shared" si="61"/>
        <v>-6138113</v>
      </c>
      <c r="AC50" s="60">
        <f t="shared" si="61"/>
        <v>0</v>
      </c>
      <c r="AD50" s="60">
        <f t="shared" si="61"/>
        <v>-9652500</v>
      </c>
      <c r="AE50" s="60">
        <f t="shared" si="16"/>
        <v>0</v>
      </c>
      <c r="AG50" s="53">
        <v>-4387</v>
      </c>
      <c r="AI50" s="53">
        <v>0</v>
      </c>
      <c r="AK50" s="53">
        <v>-4387</v>
      </c>
      <c r="AM50" s="53">
        <v>0</v>
      </c>
      <c r="AO50" s="60">
        <f t="shared" ref="AO50:AU50" si="62">G49-AG50</f>
        <v>-6138113</v>
      </c>
      <c r="AP50" s="60">
        <f t="shared" si="62"/>
        <v>0</v>
      </c>
      <c r="AQ50" s="60">
        <f t="shared" si="62"/>
        <v>-9652500</v>
      </c>
      <c r="AR50" s="60">
        <f t="shared" si="62"/>
        <v>0</v>
      </c>
      <c r="AS50" s="60">
        <f t="shared" si="62"/>
        <v>-6138113</v>
      </c>
      <c r="AT50" s="60">
        <f t="shared" si="62"/>
        <v>0</v>
      </c>
      <c r="AU50" s="60">
        <f t="shared" si="62"/>
        <v>-9652500</v>
      </c>
      <c r="AV50" s="60">
        <f t="shared" si="60"/>
        <v>0</v>
      </c>
      <c r="AZ50" s="38">
        <v>-4387</v>
      </c>
      <c r="BA50" s="59"/>
      <c r="BB50" s="38">
        <v>0</v>
      </c>
      <c r="BC50" s="59"/>
      <c r="BD50" s="38">
        <v>-4387</v>
      </c>
      <c r="BE50" s="59"/>
      <c r="BF50" s="38">
        <v>0</v>
      </c>
      <c r="BI50" s="60">
        <f t="shared" ref="BI50:BO50" si="63">G49-AZ50</f>
        <v>-6138113</v>
      </c>
      <c r="BJ50" s="60">
        <f t="shared" si="63"/>
        <v>0</v>
      </c>
      <c r="BK50" s="60">
        <f t="shared" si="63"/>
        <v>-9652500</v>
      </c>
      <c r="BL50" s="60">
        <f t="shared" si="63"/>
        <v>0</v>
      </c>
      <c r="BM50" s="60">
        <f t="shared" si="63"/>
        <v>-6138113</v>
      </c>
      <c r="BN50" s="60">
        <f t="shared" si="63"/>
        <v>0</v>
      </c>
      <c r="BO50" s="60">
        <f t="shared" si="63"/>
        <v>-9652500</v>
      </c>
      <c r="BP50" s="60">
        <f t="shared" si="33"/>
        <v>0</v>
      </c>
    </row>
    <row r="51" spans="1:68" ht="15" customHeight="1">
      <c r="A51" s="304"/>
      <c r="B51" s="314"/>
      <c r="C51" s="304" t="s">
        <v>256</v>
      </c>
      <c r="E51" s="305">
        <v>31</v>
      </c>
      <c r="F51" s="305"/>
      <c r="G51" s="363">
        <v>1228500</v>
      </c>
      <c r="H51" s="306"/>
      <c r="I51" s="284">
        <v>1930500</v>
      </c>
      <c r="J51" s="306"/>
      <c r="K51" s="363">
        <v>1228500</v>
      </c>
      <c r="L51" s="306"/>
      <c r="M51" s="284">
        <v>1930500</v>
      </c>
      <c r="X51" s="60"/>
      <c r="Y51" s="60"/>
      <c r="Z51" s="60"/>
      <c r="AA51" s="60"/>
      <c r="AB51" s="60"/>
      <c r="AC51" s="60"/>
      <c r="AD51" s="60"/>
      <c r="AE51" s="60"/>
      <c r="AO51" s="60"/>
      <c r="AP51" s="60"/>
      <c r="AQ51" s="60"/>
      <c r="AR51" s="60"/>
      <c r="AS51" s="60"/>
      <c r="AT51" s="60"/>
      <c r="AU51" s="60"/>
      <c r="AV51" s="60"/>
      <c r="AZ51" s="49"/>
      <c r="BA51" s="59"/>
      <c r="BB51" s="49"/>
      <c r="BC51" s="59"/>
      <c r="BD51" s="49"/>
      <c r="BE51" s="59"/>
      <c r="BF51" s="49"/>
      <c r="BI51" s="60"/>
      <c r="BJ51" s="60"/>
      <c r="BK51" s="60"/>
      <c r="BL51" s="60"/>
      <c r="BM51" s="60"/>
      <c r="BN51" s="60"/>
      <c r="BO51" s="60"/>
      <c r="BP51" s="60"/>
    </row>
    <row r="52" spans="1:68" ht="5.0999999999999996" customHeight="1">
      <c r="A52" s="304"/>
      <c r="B52" s="304"/>
      <c r="C52" s="304"/>
      <c r="D52" s="304"/>
      <c r="E52" s="305"/>
      <c r="F52" s="305"/>
      <c r="G52" s="360"/>
      <c r="H52" s="306"/>
      <c r="I52" s="282"/>
      <c r="J52" s="306"/>
      <c r="K52" s="360"/>
      <c r="L52" s="306"/>
      <c r="M52" s="282"/>
      <c r="X52" s="60">
        <f t="shared" si="9"/>
        <v>0</v>
      </c>
      <c r="Y52" s="60">
        <f t="shared" si="10"/>
        <v>0</v>
      </c>
      <c r="Z52" s="60">
        <f t="shared" si="11"/>
        <v>0</v>
      </c>
      <c r="AA52" s="60">
        <f t="shared" si="12"/>
        <v>0</v>
      </c>
      <c r="AB52" s="60">
        <f t="shared" si="13"/>
        <v>0</v>
      </c>
      <c r="AC52" s="60">
        <f t="shared" si="14"/>
        <v>0</v>
      </c>
      <c r="AD52" s="60">
        <f t="shared" si="15"/>
        <v>0</v>
      </c>
      <c r="AE52" s="60">
        <f t="shared" si="16"/>
        <v>0</v>
      </c>
      <c r="AO52" s="60">
        <f t="shared" ref="AO52:AO57" si="64">G52-AG52</f>
        <v>0</v>
      </c>
      <c r="AP52" s="60">
        <f t="shared" ref="AP52:AP57" si="65">H52-AH52</f>
        <v>0</v>
      </c>
      <c r="AQ52" s="60">
        <f t="shared" ref="AQ52:AQ57" si="66">I52-AI52</f>
        <v>0</v>
      </c>
      <c r="AR52" s="60">
        <f t="shared" ref="AR52:AR57" si="67">J52-AJ52</f>
        <v>0</v>
      </c>
      <c r="AS52" s="60">
        <f t="shared" ref="AS52:AS57" si="68">K52-AK52</f>
        <v>0</v>
      </c>
      <c r="AT52" s="60">
        <f t="shared" ref="AT52:AT57" si="69">L52-AL52</f>
        <v>0</v>
      </c>
      <c r="AU52" s="60">
        <f t="shared" ref="AU52:AU57" si="70">M52-AM52</f>
        <v>0</v>
      </c>
      <c r="AV52" s="60">
        <f t="shared" ref="AV52:AV57" si="71">N52-AN52</f>
        <v>0</v>
      </c>
      <c r="AZ52" s="38"/>
      <c r="BA52" s="59"/>
      <c r="BB52" s="38"/>
      <c r="BC52" s="59"/>
      <c r="BD52" s="38"/>
      <c r="BE52" s="59"/>
      <c r="BF52" s="38"/>
      <c r="BI52" s="60">
        <f t="shared" si="26"/>
        <v>0</v>
      </c>
      <c r="BJ52" s="60">
        <f t="shared" si="27"/>
        <v>0</v>
      </c>
      <c r="BK52" s="60">
        <f t="shared" si="28"/>
        <v>0</v>
      </c>
      <c r="BL52" s="60">
        <f t="shared" si="29"/>
        <v>0</v>
      </c>
      <c r="BM52" s="60">
        <f t="shared" si="30"/>
        <v>0</v>
      </c>
      <c r="BN52" s="60">
        <f t="shared" si="31"/>
        <v>0</v>
      </c>
      <c r="BO52" s="60">
        <f t="shared" si="32"/>
        <v>0</v>
      </c>
      <c r="BP52" s="60">
        <f t="shared" si="33"/>
        <v>0</v>
      </c>
    </row>
    <row r="53" spans="1:68" ht="15" customHeight="1">
      <c r="A53" s="307" t="s">
        <v>116</v>
      </c>
      <c r="B53" s="307"/>
      <c r="C53" s="304"/>
      <c r="D53" s="304"/>
      <c r="E53" s="305"/>
      <c r="F53" s="305"/>
      <c r="G53" s="360"/>
      <c r="H53" s="306"/>
      <c r="I53" s="282"/>
      <c r="J53" s="306"/>
      <c r="K53" s="360"/>
      <c r="L53" s="306"/>
      <c r="M53" s="282"/>
      <c r="X53" s="60">
        <f t="shared" si="9"/>
        <v>0</v>
      </c>
      <c r="Y53" s="60">
        <f t="shared" si="10"/>
        <v>0</v>
      </c>
      <c r="Z53" s="60">
        <f t="shared" si="11"/>
        <v>0</v>
      </c>
      <c r="AA53" s="60">
        <f t="shared" si="12"/>
        <v>0</v>
      </c>
      <c r="AB53" s="60">
        <f t="shared" si="13"/>
        <v>0</v>
      </c>
      <c r="AC53" s="60">
        <f t="shared" si="14"/>
        <v>0</v>
      </c>
      <c r="AD53" s="60">
        <f t="shared" si="15"/>
        <v>0</v>
      </c>
      <c r="AE53" s="60">
        <f t="shared" si="16"/>
        <v>0</v>
      </c>
      <c r="AI53" s="53">
        <v>0</v>
      </c>
      <c r="AO53" s="60">
        <f t="shared" si="64"/>
        <v>0</v>
      </c>
      <c r="AP53" s="60">
        <f t="shared" si="65"/>
        <v>0</v>
      </c>
      <c r="AQ53" s="60">
        <f t="shared" si="66"/>
        <v>0</v>
      </c>
      <c r="AR53" s="60">
        <f t="shared" si="67"/>
        <v>0</v>
      </c>
      <c r="AS53" s="60">
        <f t="shared" si="68"/>
        <v>0</v>
      </c>
      <c r="AT53" s="60">
        <f t="shared" si="69"/>
        <v>0</v>
      </c>
      <c r="AU53" s="60">
        <f t="shared" si="70"/>
        <v>0</v>
      </c>
      <c r="AV53" s="60">
        <f t="shared" si="71"/>
        <v>0</v>
      </c>
      <c r="AZ53" s="38"/>
      <c r="BA53" s="59"/>
      <c r="BB53" s="38"/>
      <c r="BC53" s="59"/>
      <c r="BD53" s="38"/>
      <c r="BE53" s="59"/>
      <c r="BF53" s="38"/>
      <c r="BI53" s="60">
        <f t="shared" si="26"/>
        <v>0</v>
      </c>
      <c r="BJ53" s="60">
        <f t="shared" si="27"/>
        <v>0</v>
      </c>
      <c r="BK53" s="60">
        <f t="shared" si="28"/>
        <v>0</v>
      </c>
      <c r="BL53" s="60">
        <f t="shared" si="29"/>
        <v>0</v>
      </c>
      <c r="BM53" s="60">
        <f t="shared" si="30"/>
        <v>0</v>
      </c>
      <c r="BN53" s="60">
        <f t="shared" si="31"/>
        <v>0</v>
      </c>
      <c r="BO53" s="60">
        <f t="shared" si="32"/>
        <v>0</v>
      </c>
      <c r="BP53" s="60">
        <f t="shared" si="33"/>
        <v>0</v>
      </c>
    </row>
    <row r="54" spans="1:68" ht="15" customHeight="1">
      <c r="A54" s="307"/>
      <c r="B54" s="307" t="s">
        <v>317</v>
      </c>
      <c r="C54" s="304"/>
      <c r="D54" s="304"/>
      <c r="E54" s="305"/>
      <c r="F54" s="305"/>
      <c r="G54" s="363">
        <f>SUM(G44:G51)</f>
        <v>-2939855</v>
      </c>
      <c r="H54" s="306"/>
      <c r="I54" s="284">
        <f>SUM(I44:I51)</f>
        <v>-7722000</v>
      </c>
      <c r="J54" s="306"/>
      <c r="K54" s="363">
        <f>SUM(K44:K51)</f>
        <v>-4914000</v>
      </c>
      <c r="L54" s="306"/>
      <c r="M54" s="284">
        <f>SUM(M44:M51)</f>
        <v>-7722000</v>
      </c>
      <c r="P54" s="53">
        <v>-3510</v>
      </c>
      <c r="R54" s="53">
        <v>0</v>
      </c>
      <c r="T54" s="53">
        <v>-3510</v>
      </c>
      <c r="V54" s="53">
        <v>0</v>
      </c>
      <c r="X54" s="60">
        <f t="shared" si="9"/>
        <v>-2936345</v>
      </c>
      <c r="Y54" s="60">
        <f t="shared" si="10"/>
        <v>0</v>
      </c>
      <c r="Z54" s="60">
        <f t="shared" si="11"/>
        <v>-7722000</v>
      </c>
      <c r="AA54" s="60">
        <f t="shared" si="12"/>
        <v>0</v>
      </c>
      <c r="AB54" s="60">
        <f t="shared" si="13"/>
        <v>-4910490</v>
      </c>
      <c r="AC54" s="60">
        <f t="shared" si="14"/>
        <v>0</v>
      </c>
      <c r="AD54" s="60">
        <f t="shared" si="15"/>
        <v>-7722000</v>
      </c>
      <c r="AE54" s="60">
        <f t="shared" si="16"/>
        <v>0</v>
      </c>
      <c r="AG54" s="53">
        <v>-3510</v>
      </c>
      <c r="AK54" s="53">
        <v>-3510.4</v>
      </c>
      <c r="AM54" s="53">
        <v>0</v>
      </c>
      <c r="AO54" s="60">
        <f t="shared" si="64"/>
        <v>-2936345</v>
      </c>
      <c r="AP54" s="60">
        <f t="shared" si="65"/>
        <v>0</v>
      </c>
      <c r="AQ54" s="60">
        <f t="shared" si="66"/>
        <v>-7722000</v>
      </c>
      <c r="AR54" s="60">
        <f t="shared" si="67"/>
        <v>0</v>
      </c>
      <c r="AS54" s="60">
        <f t="shared" si="68"/>
        <v>-4910489.5999999996</v>
      </c>
      <c r="AT54" s="60">
        <f t="shared" si="69"/>
        <v>0</v>
      </c>
      <c r="AU54" s="60">
        <f t="shared" si="70"/>
        <v>-7722000</v>
      </c>
      <c r="AV54" s="60">
        <f t="shared" si="71"/>
        <v>0</v>
      </c>
      <c r="AZ54" s="49">
        <v>-3510</v>
      </c>
      <c r="BA54" s="59"/>
      <c r="BB54" s="49">
        <v>0</v>
      </c>
      <c r="BC54" s="59"/>
      <c r="BD54" s="49">
        <v>-3510</v>
      </c>
      <c r="BE54" s="59"/>
      <c r="BF54" s="49">
        <v>0</v>
      </c>
      <c r="BI54" s="60">
        <f t="shared" si="26"/>
        <v>-2936345</v>
      </c>
      <c r="BJ54" s="60">
        <f t="shared" si="27"/>
        <v>0</v>
      </c>
      <c r="BK54" s="60">
        <f t="shared" si="28"/>
        <v>-7722000</v>
      </c>
      <c r="BL54" s="60">
        <f t="shared" si="29"/>
        <v>0</v>
      </c>
      <c r="BM54" s="60">
        <f t="shared" si="30"/>
        <v>-4910490</v>
      </c>
      <c r="BN54" s="60">
        <f t="shared" si="31"/>
        <v>0</v>
      </c>
      <c r="BO54" s="60">
        <f t="shared" si="32"/>
        <v>-7722000</v>
      </c>
      <c r="BP54" s="60">
        <f t="shared" si="33"/>
        <v>0</v>
      </c>
    </row>
    <row r="55" spans="1:68" ht="5.0999999999999996" customHeight="1">
      <c r="A55" s="304"/>
      <c r="B55" s="304"/>
      <c r="C55" s="304"/>
      <c r="D55" s="304"/>
      <c r="E55" s="305"/>
      <c r="F55" s="305"/>
      <c r="G55" s="360"/>
      <c r="H55" s="306"/>
      <c r="I55" s="282"/>
      <c r="J55" s="306"/>
      <c r="K55" s="360"/>
      <c r="L55" s="306"/>
      <c r="M55" s="282"/>
      <c r="X55" s="60">
        <f t="shared" si="9"/>
        <v>0</v>
      </c>
      <c r="Y55" s="60">
        <f t="shared" si="10"/>
        <v>0</v>
      </c>
      <c r="Z55" s="60">
        <f t="shared" si="11"/>
        <v>0</v>
      </c>
      <c r="AA55" s="60">
        <f t="shared" si="12"/>
        <v>0</v>
      </c>
      <c r="AB55" s="60">
        <f t="shared" si="13"/>
        <v>0</v>
      </c>
      <c r="AC55" s="60">
        <f t="shared" si="14"/>
        <v>0</v>
      </c>
      <c r="AD55" s="60">
        <f t="shared" si="15"/>
        <v>0</v>
      </c>
      <c r="AE55" s="60">
        <f t="shared" si="16"/>
        <v>0</v>
      </c>
      <c r="AO55" s="60">
        <f t="shared" si="64"/>
        <v>0</v>
      </c>
      <c r="AP55" s="60">
        <f t="shared" si="65"/>
        <v>0</v>
      </c>
      <c r="AQ55" s="60">
        <f t="shared" si="66"/>
        <v>0</v>
      </c>
      <c r="AR55" s="60">
        <f t="shared" si="67"/>
        <v>0</v>
      </c>
      <c r="AS55" s="60">
        <f t="shared" si="68"/>
        <v>0</v>
      </c>
      <c r="AT55" s="60">
        <f t="shared" si="69"/>
        <v>0</v>
      </c>
      <c r="AU55" s="60">
        <f t="shared" si="70"/>
        <v>0</v>
      </c>
      <c r="AV55" s="60">
        <f t="shared" si="71"/>
        <v>0</v>
      </c>
      <c r="AZ55" s="38"/>
      <c r="BA55" s="59"/>
      <c r="BB55" s="38"/>
      <c r="BC55" s="59"/>
      <c r="BD55" s="38"/>
      <c r="BE55" s="59"/>
      <c r="BF55" s="38"/>
      <c r="BI55" s="60">
        <f t="shared" si="26"/>
        <v>0</v>
      </c>
      <c r="BJ55" s="60">
        <f t="shared" si="27"/>
        <v>0</v>
      </c>
      <c r="BK55" s="60">
        <f t="shared" si="28"/>
        <v>0</v>
      </c>
      <c r="BL55" s="60">
        <f t="shared" si="29"/>
        <v>0</v>
      </c>
      <c r="BM55" s="60">
        <f t="shared" si="30"/>
        <v>0</v>
      </c>
      <c r="BN55" s="60">
        <f t="shared" si="31"/>
        <v>0</v>
      </c>
      <c r="BO55" s="60">
        <f t="shared" si="32"/>
        <v>0</v>
      </c>
      <c r="BP55" s="60">
        <f t="shared" si="33"/>
        <v>0</v>
      </c>
    </row>
    <row r="56" spans="1:68" ht="15" customHeight="1">
      <c r="A56" s="307" t="s">
        <v>118</v>
      </c>
      <c r="B56" s="307"/>
      <c r="C56" s="304"/>
      <c r="D56" s="304"/>
      <c r="E56" s="305"/>
      <c r="F56" s="305"/>
      <c r="G56" s="360"/>
      <c r="H56" s="306"/>
      <c r="I56" s="282"/>
      <c r="J56" s="306"/>
      <c r="K56" s="360"/>
      <c r="L56" s="306"/>
      <c r="M56" s="282"/>
      <c r="X56" s="60">
        <f t="shared" si="9"/>
        <v>0</v>
      </c>
      <c r="Y56" s="60">
        <f t="shared" si="10"/>
        <v>0</v>
      </c>
      <c r="Z56" s="60">
        <f t="shared" si="11"/>
        <v>0</v>
      </c>
      <c r="AA56" s="60">
        <f t="shared" si="12"/>
        <v>0</v>
      </c>
      <c r="AB56" s="60">
        <f t="shared" si="13"/>
        <v>0</v>
      </c>
      <c r="AC56" s="60">
        <f t="shared" si="14"/>
        <v>0</v>
      </c>
      <c r="AD56" s="60">
        <f t="shared" si="15"/>
        <v>0</v>
      </c>
      <c r="AE56" s="60">
        <f t="shared" si="16"/>
        <v>0</v>
      </c>
      <c r="AO56" s="60">
        <f t="shared" si="64"/>
        <v>0</v>
      </c>
      <c r="AP56" s="60">
        <f t="shared" si="65"/>
        <v>0</v>
      </c>
      <c r="AQ56" s="60">
        <f t="shared" si="66"/>
        <v>0</v>
      </c>
      <c r="AR56" s="60">
        <f t="shared" si="67"/>
        <v>0</v>
      </c>
      <c r="AS56" s="60">
        <f t="shared" si="68"/>
        <v>0</v>
      </c>
      <c r="AT56" s="60">
        <f t="shared" si="69"/>
        <v>0</v>
      </c>
      <c r="AU56" s="60">
        <f t="shared" si="70"/>
        <v>0</v>
      </c>
      <c r="AV56" s="60">
        <f t="shared" si="71"/>
        <v>0</v>
      </c>
      <c r="AZ56" s="38"/>
      <c r="BA56" s="59"/>
      <c r="BB56" s="38"/>
      <c r="BC56" s="59"/>
      <c r="BD56" s="38"/>
      <c r="BE56" s="59"/>
      <c r="BF56" s="38"/>
      <c r="BI56" s="60">
        <f t="shared" si="26"/>
        <v>0</v>
      </c>
      <c r="BJ56" s="60">
        <f t="shared" si="27"/>
        <v>0</v>
      </c>
      <c r="BK56" s="60">
        <f t="shared" si="28"/>
        <v>0</v>
      </c>
      <c r="BL56" s="60">
        <f t="shared" si="29"/>
        <v>0</v>
      </c>
      <c r="BM56" s="60">
        <f t="shared" si="30"/>
        <v>0</v>
      </c>
      <c r="BN56" s="60">
        <f t="shared" si="31"/>
        <v>0</v>
      </c>
      <c r="BO56" s="60">
        <f t="shared" si="32"/>
        <v>0</v>
      </c>
      <c r="BP56" s="60">
        <f t="shared" si="33"/>
        <v>0</v>
      </c>
    </row>
    <row r="57" spans="1:68" ht="15" customHeight="1" thickBot="1">
      <c r="A57" s="314"/>
      <c r="B57" s="307" t="s">
        <v>318</v>
      </c>
      <c r="C57" s="304"/>
      <c r="D57" s="304"/>
      <c r="E57" s="305"/>
      <c r="F57" s="305"/>
      <c r="G57" s="366">
        <f>G39+G54</f>
        <v>-305115959</v>
      </c>
      <c r="H57" s="306"/>
      <c r="I57" s="295">
        <f>I39+I54</f>
        <v>275903291</v>
      </c>
      <c r="J57" s="306"/>
      <c r="K57" s="366">
        <f>K39+K54</f>
        <v>-194795609</v>
      </c>
      <c r="L57" s="306"/>
      <c r="M57" s="295">
        <f>M39+M54</f>
        <v>91585301</v>
      </c>
      <c r="P57" s="53">
        <v>281017.86077999999</v>
      </c>
      <c r="R57" s="53">
        <v>-13112</v>
      </c>
      <c r="T57" s="53">
        <v>119309</v>
      </c>
      <c r="V57" s="53">
        <v>68365</v>
      </c>
      <c r="X57" s="60">
        <f t="shared" ref="X57:X86" si="72">G57-P57</f>
        <v>-305396976.86078</v>
      </c>
      <c r="Y57" s="60">
        <f t="shared" ref="Y57:Y86" si="73">H57-Q57</f>
        <v>0</v>
      </c>
      <c r="Z57" s="60">
        <f t="shared" ref="Z57:Z86" si="74">I57-R57</f>
        <v>275916403</v>
      </c>
      <c r="AA57" s="60">
        <f t="shared" ref="AA57:AA86" si="75">J57-S57</f>
        <v>0</v>
      </c>
      <c r="AB57" s="60">
        <f t="shared" ref="AB57:AB86" si="76">K57-T57</f>
        <v>-194914918</v>
      </c>
      <c r="AC57" s="60">
        <f t="shared" ref="AC57:AC86" si="77">L57-U57</f>
        <v>0</v>
      </c>
      <c r="AD57" s="60">
        <f t="shared" ref="AD57:AD86" si="78">M57-V57</f>
        <v>91516936</v>
      </c>
      <c r="AE57" s="60">
        <f t="shared" ref="AE57:AE86" si="79">N57-W57</f>
        <v>0</v>
      </c>
      <c r="AG57" s="53">
        <v>281017.86077999999</v>
      </c>
      <c r="AI57" s="53">
        <v>-13112</v>
      </c>
      <c r="AK57" s="53">
        <v>119308.6</v>
      </c>
      <c r="AM57" s="53">
        <v>68365</v>
      </c>
      <c r="AO57" s="60">
        <f t="shared" si="64"/>
        <v>-305396976.86078</v>
      </c>
      <c r="AP57" s="60">
        <f t="shared" si="65"/>
        <v>0</v>
      </c>
      <c r="AQ57" s="60">
        <f t="shared" si="66"/>
        <v>275916403</v>
      </c>
      <c r="AR57" s="60">
        <f t="shared" si="67"/>
        <v>0</v>
      </c>
      <c r="AS57" s="60">
        <f t="shared" si="68"/>
        <v>-194914917.59999999</v>
      </c>
      <c r="AT57" s="60">
        <f t="shared" si="69"/>
        <v>0</v>
      </c>
      <c r="AU57" s="60">
        <f t="shared" si="70"/>
        <v>91516936</v>
      </c>
      <c r="AV57" s="60">
        <f t="shared" si="71"/>
        <v>0</v>
      </c>
      <c r="AZ57" s="50">
        <v>281017.86077999999</v>
      </c>
      <c r="BA57" s="59"/>
      <c r="BB57" s="50">
        <v>-13112</v>
      </c>
      <c r="BC57" s="59"/>
      <c r="BD57" s="50">
        <v>119309</v>
      </c>
      <c r="BE57" s="59"/>
      <c r="BF57" s="50">
        <v>68365</v>
      </c>
      <c r="BI57" s="60">
        <f t="shared" si="26"/>
        <v>-305396976.86078</v>
      </c>
      <c r="BJ57" s="60">
        <f t="shared" si="27"/>
        <v>0</v>
      </c>
      <c r="BK57" s="60">
        <f t="shared" si="28"/>
        <v>275916403</v>
      </c>
      <c r="BL57" s="60">
        <f t="shared" si="29"/>
        <v>0</v>
      </c>
      <c r="BM57" s="60">
        <f t="shared" si="30"/>
        <v>-194914918</v>
      </c>
      <c r="BN57" s="60">
        <f t="shared" si="31"/>
        <v>0</v>
      </c>
      <c r="BO57" s="60">
        <f t="shared" si="32"/>
        <v>91516936</v>
      </c>
      <c r="BP57" s="60">
        <f t="shared" si="33"/>
        <v>0</v>
      </c>
    </row>
    <row r="58" spans="1:68" ht="15" customHeight="1" thickTop="1">
      <c r="A58" s="314"/>
      <c r="B58" s="307"/>
      <c r="C58" s="304"/>
      <c r="D58" s="304"/>
      <c r="E58" s="305"/>
      <c r="F58" s="305"/>
      <c r="G58" s="282"/>
      <c r="H58" s="306"/>
      <c r="I58" s="282"/>
      <c r="J58" s="306"/>
      <c r="K58" s="282"/>
      <c r="L58" s="306"/>
      <c r="M58" s="282"/>
      <c r="X58" s="60"/>
      <c r="Y58" s="60"/>
      <c r="Z58" s="60"/>
      <c r="AA58" s="60"/>
      <c r="AB58" s="60"/>
      <c r="AC58" s="60"/>
      <c r="AD58" s="60"/>
      <c r="AE58" s="60"/>
      <c r="AO58" s="60"/>
      <c r="AP58" s="60"/>
      <c r="AQ58" s="60"/>
      <c r="AR58" s="60"/>
      <c r="AS58" s="60"/>
      <c r="AT58" s="60"/>
      <c r="AU58" s="60"/>
      <c r="AV58" s="60"/>
      <c r="AZ58" s="38"/>
      <c r="BA58" s="59"/>
      <c r="BB58" s="38"/>
      <c r="BC58" s="59"/>
      <c r="BD58" s="38"/>
      <c r="BE58" s="59"/>
      <c r="BF58" s="38"/>
      <c r="BI58" s="60"/>
      <c r="BJ58" s="60"/>
      <c r="BK58" s="60"/>
      <c r="BL58" s="60"/>
      <c r="BM58" s="60"/>
      <c r="BN58" s="60"/>
      <c r="BO58" s="60"/>
      <c r="BP58" s="60"/>
    </row>
    <row r="59" spans="1:68" ht="15" customHeight="1">
      <c r="A59" s="314"/>
      <c r="B59" s="307"/>
      <c r="C59" s="304"/>
      <c r="D59" s="304"/>
      <c r="E59" s="305"/>
      <c r="F59" s="305"/>
      <c r="G59" s="282"/>
      <c r="H59" s="306"/>
      <c r="I59" s="282"/>
      <c r="J59" s="306"/>
      <c r="K59" s="282"/>
      <c r="L59" s="306"/>
      <c r="M59" s="282"/>
      <c r="X59" s="60"/>
      <c r="Y59" s="60"/>
      <c r="Z59" s="60"/>
      <c r="AA59" s="60"/>
      <c r="AB59" s="60"/>
      <c r="AC59" s="60"/>
      <c r="AD59" s="60"/>
      <c r="AE59" s="60"/>
      <c r="AO59" s="60"/>
      <c r="AP59" s="60"/>
      <c r="AQ59" s="60"/>
      <c r="AR59" s="60"/>
      <c r="AS59" s="60"/>
      <c r="AT59" s="60"/>
      <c r="AU59" s="60"/>
      <c r="AV59" s="60"/>
      <c r="AZ59" s="38"/>
      <c r="BA59" s="59"/>
      <c r="BB59" s="38"/>
      <c r="BC59" s="59"/>
      <c r="BD59" s="38"/>
      <c r="BE59" s="59"/>
      <c r="BF59" s="38"/>
      <c r="BI59" s="60"/>
      <c r="BJ59" s="60"/>
      <c r="BK59" s="60"/>
      <c r="BL59" s="60"/>
      <c r="BM59" s="60"/>
      <c r="BN59" s="60"/>
      <c r="BO59" s="60"/>
      <c r="BP59" s="60"/>
    </row>
    <row r="60" spans="1:68" ht="15" customHeight="1">
      <c r="A60" s="314"/>
      <c r="B60" s="307"/>
      <c r="C60" s="304"/>
      <c r="D60" s="304"/>
      <c r="E60" s="305"/>
      <c r="F60" s="305"/>
      <c r="G60" s="282"/>
      <c r="H60" s="306"/>
      <c r="I60" s="282"/>
      <c r="J60" s="306"/>
      <c r="K60" s="282"/>
      <c r="L60" s="306"/>
      <c r="M60" s="282"/>
      <c r="X60" s="60"/>
      <c r="Y60" s="60"/>
      <c r="Z60" s="60"/>
      <c r="AA60" s="60"/>
      <c r="AB60" s="60"/>
      <c r="AC60" s="60"/>
      <c r="AD60" s="60"/>
      <c r="AE60" s="60"/>
      <c r="AO60" s="60"/>
      <c r="AP60" s="60"/>
      <c r="AQ60" s="60"/>
      <c r="AR60" s="60"/>
      <c r="AS60" s="60"/>
      <c r="AT60" s="60"/>
      <c r="AU60" s="60"/>
      <c r="AV60" s="60"/>
      <c r="AZ60" s="38"/>
      <c r="BA60" s="59"/>
      <c r="BB60" s="38"/>
      <c r="BC60" s="59"/>
      <c r="BD60" s="38"/>
      <c r="BE60" s="59"/>
      <c r="BF60" s="38"/>
      <c r="BI60" s="60"/>
      <c r="BJ60" s="60"/>
      <c r="BK60" s="60"/>
      <c r="BL60" s="60"/>
      <c r="BM60" s="60"/>
      <c r="BN60" s="60"/>
      <c r="BO60" s="60"/>
      <c r="BP60" s="60"/>
    </row>
    <row r="61" spans="1:68" ht="12" customHeight="1">
      <c r="A61" s="314"/>
      <c r="B61" s="307"/>
      <c r="C61" s="304"/>
      <c r="D61" s="304"/>
      <c r="E61" s="305"/>
      <c r="F61" s="305"/>
      <c r="G61" s="282"/>
      <c r="H61" s="306"/>
      <c r="I61" s="282"/>
      <c r="J61" s="306"/>
      <c r="K61" s="282"/>
      <c r="L61" s="306"/>
      <c r="M61" s="282"/>
      <c r="X61" s="60"/>
      <c r="Y61" s="60"/>
      <c r="Z61" s="60"/>
      <c r="AA61" s="60"/>
      <c r="AB61" s="60"/>
      <c r="AC61" s="60"/>
      <c r="AD61" s="60"/>
      <c r="AE61" s="60"/>
      <c r="AO61" s="60"/>
      <c r="AP61" s="60"/>
      <c r="AQ61" s="60"/>
      <c r="AR61" s="60"/>
      <c r="AS61" s="60"/>
      <c r="AT61" s="60"/>
      <c r="AU61" s="60"/>
      <c r="AV61" s="60"/>
      <c r="AZ61" s="38"/>
      <c r="BA61" s="59"/>
      <c r="BB61" s="38"/>
      <c r="BC61" s="59"/>
      <c r="BD61" s="38"/>
      <c r="BE61" s="59"/>
      <c r="BF61" s="38"/>
      <c r="BI61" s="60"/>
      <c r="BJ61" s="60"/>
      <c r="BK61" s="60"/>
      <c r="BL61" s="60"/>
      <c r="BM61" s="60"/>
      <c r="BN61" s="60"/>
      <c r="BO61" s="60"/>
      <c r="BP61" s="60"/>
    </row>
    <row r="62" spans="1:68" ht="21.95" customHeight="1">
      <c r="A62" s="70" t="str">
        <f>'BS 5-7 EN'!A54:M54</f>
        <v>The accompanying notes are an integral part of these consolidated and separate financial statements.</v>
      </c>
      <c r="B62" s="71"/>
      <c r="C62" s="70"/>
      <c r="D62" s="70"/>
      <c r="E62" s="69"/>
      <c r="F62" s="69"/>
      <c r="G62" s="49"/>
      <c r="H62" s="320"/>
      <c r="I62" s="49"/>
      <c r="J62" s="320"/>
      <c r="K62" s="49"/>
      <c r="L62" s="320"/>
      <c r="M62" s="49"/>
      <c r="X62" s="60"/>
      <c r="Y62" s="60"/>
      <c r="Z62" s="60"/>
      <c r="AA62" s="60"/>
      <c r="AB62" s="60"/>
      <c r="AC62" s="60"/>
      <c r="AD62" s="60"/>
      <c r="AE62" s="60"/>
      <c r="AO62" s="60"/>
      <c r="AP62" s="60"/>
      <c r="AQ62" s="60"/>
      <c r="AR62" s="60"/>
      <c r="AS62" s="60"/>
      <c r="AT62" s="60"/>
      <c r="AU62" s="60"/>
      <c r="AV62" s="60"/>
      <c r="AZ62" s="38"/>
      <c r="BA62" s="59"/>
      <c r="BB62" s="38"/>
      <c r="BC62" s="59"/>
      <c r="BD62" s="38"/>
      <c r="BE62" s="59"/>
      <c r="BF62" s="38"/>
      <c r="BI62" s="60"/>
      <c r="BJ62" s="60"/>
      <c r="BK62" s="60"/>
      <c r="BL62" s="60"/>
      <c r="BM62" s="60"/>
      <c r="BN62" s="60"/>
      <c r="BO62" s="60"/>
      <c r="BP62" s="60"/>
    </row>
    <row r="63" spans="1:68" ht="15" customHeight="1">
      <c r="A63" s="1" t="s">
        <v>63</v>
      </c>
      <c r="B63" s="63"/>
      <c r="C63" s="63"/>
      <c r="D63" s="63"/>
      <c r="E63" s="64"/>
      <c r="F63" s="66"/>
      <c r="H63" s="65"/>
      <c r="J63" s="65"/>
      <c r="L63" s="65"/>
      <c r="X63" s="60">
        <f t="shared" ref="X63:X66" si="80">G63-P63</f>
        <v>0</v>
      </c>
      <c r="Y63" s="60">
        <f t="shared" ref="Y63:Y66" si="81">H63-Q63</f>
        <v>0</v>
      </c>
      <c r="Z63" s="60">
        <f t="shared" ref="Z63:Z66" si="82">I63-R63</f>
        <v>0</v>
      </c>
      <c r="AA63" s="60">
        <f t="shared" ref="AA63:AA66" si="83">J63-S63</f>
        <v>0</v>
      </c>
      <c r="AB63" s="60">
        <f t="shared" ref="AB63:AB66" si="84">K63-T63</f>
        <v>0</v>
      </c>
      <c r="AC63" s="60">
        <f t="shared" ref="AC63:AC66" si="85">L63-U63</f>
        <v>0</v>
      </c>
      <c r="AD63" s="60">
        <f t="shared" ref="AD63:AD66" si="86">M63-V63</f>
        <v>0</v>
      </c>
      <c r="AE63" s="60">
        <f t="shared" ref="AE63:AE66" si="87">N63-W63</f>
        <v>0</v>
      </c>
      <c r="AO63" s="60">
        <f t="shared" ref="AO63:AO67" si="88">G63-AG63</f>
        <v>0</v>
      </c>
      <c r="AP63" s="60">
        <f t="shared" ref="AP63:AP67" si="89">H63-AH63</f>
        <v>0</v>
      </c>
      <c r="AQ63" s="60">
        <f t="shared" ref="AQ63:AQ67" si="90">I63-AI63</f>
        <v>0</v>
      </c>
      <c r="AR63" s="60">
        <f t="shared" ref="AR63:AR67" si="91">J63-AJ63</f>
        <v>0</v>
      </c>
      <c r="AS63" s="60">
        <f t="shared" ref="AS63:AS67" si="92">K63-AK63</f>
        <v>0</v>
      </c>
      <c r="AT63" s="60">
        <f t="shared" ref="AT63:AT67" si="93">L63-AL63</f>
        <v>0</v>
      </c>
      <c r="AU63" s="60">
        <f t="shared" ref="AU63:AU67" si="94">M63-AM63</f>
        <v>0</v>
      </c>
      <c r="AV63" s="60">
        <f t="shared" ref="AV63:AV67" si="95">N63-AN63</f>
        <v>0</v>
      </c>
    </row>
    <row r="64" spans="1:68" ht="15" customHeight="1">
      <c r="A64" s="72" t="s">
        <v>340</v>
      </c>
      <c r="B64" s="63"/>
      <c r="C64" s="63"/>
      <c r="D64" s="63"/>
      <c r="E64" s="64"/>
      <c r="F64" s="66"/>
      <c r="H64" s="65"/>
      <c r="J64" s="65"/>
      <c r="L64" s="65"/>
      <c r="X64" s="60">
        <f t="shared" si="80"/>
        <v>0</v>
      </c>
      <c r="Y64" s="60">
        <f t="shared" si="81"/>
        <v>0</v>
      </c>
      <c r="Z64" s="60">
        <f t="shared" si="82"/>
        <v>0</v>
      </c>
      <c r="AA64" s="60">
        <f t="shared" si="83"/>
        <v>0</v>
      </c>
      <c r="AB64" s="60">
        <f t="shared" si="84"/>
        <v>0</v>
      </c>
      <c r="AC64" s="60">
        <f t="shared" si="85"/>
        <v>0</v>
      </c>
      <c r="AD64" s="60">
        <f t="shared" si="86"/>
        <v>0</v>
      </c>
      <c r="AE64" s="60">
        <f t="shared" si="87"/>
        <v>0</v>
      </c>
      <c r="AO64" s="60">
        <f t="shared" si="88"/>
        <v>0</v>
      </c>
      <c r="AP64" s="60">
        <f t="shared" si="89"/>
        <v>0</v>
      </c>
      <c r="AQ64" s="60">
        <f t="shared" si="90"/>
        <v>0</v>
      </c>
      <c r="AR64" s="60">
        <f t="shared" si="91"/>
        <v>0</v>
      </c>
      <c r="AS64" s="60">
        <f t="shared" si="92"/>
        <v>0</v>
      </c>
      <c r="AT64" s="60">
        <f t="shared" si="93"/>
        <v>0</v>
      </c>
      <c r="AU64" s="60">
        <f t="shared" si="94"/>
        <v>0</v>
      </c>
      <c r="AV64" s="60">
        <f t="shared" si="95"/>
        <v>0</v>
      </c>
    </row>
    <row r="65" spans="1:68" ht="15" customHeight="1">
      <c r="A65" s="71" t="s">
        <v>362</v>
      </c>
      <c r="B65" s="70"/>
      <c r="C65" s="70"/>
      <c r="D65" s="70"/>
      <c r="E65" s="69"/>
      <c r="F65" s="68"/>
      <c r="G65" s="49"/>
      <c r="H65" s="67"/>
      <c r="I65" s="49"/>
      <c r="J65" s="67"/>
      <c r="K65" s="49"/>
      <c r="L65" s="67"/>
      <c r="M65" s="49"/>
      <c r="X65" s="60">
        <f t="shared" si="80"/>
        <v>0</v>
      </c>
      <c r="Y65" s="60">
        <f t="shared" si="81"/>
        <v>0</v>
      </c>
      <c r="Z65" s="60">
        <f t="shared" si="82"/>
        <v>0</v>
      </c>
      <c r="AA65" s="60">
        <f t="shared" si="83"/>
        <v>0</v>
      </c>
      <c r="AB65" s="60">
        <f t="shared" si="84"/>
        <v>0</v>
      </c>
      <c r="AC65" s="60">
        <f t="shared" si="85"/>
        <v>0</v>
      </c>
      <c r="AD65" s="60">
        <f t="shared" si="86"/>
        <v>0</v>
      </c>
      <c r="AE65" s="60">
        <f t="shared" si="87"/>
        <v>0</v>
      </c>
      <c r="AO65" s="60">
        <f t="shared" si="88"/>
        <v>0</v>
      </c>
      <c r="AP65" s="60">
        <f t="shared" si="89"/>
        <v>0</v>
      </c>
      <c r="AQ65" s="60">
        <f t="shared" si="90"/>
        <v>0</v>
      </c>
      <c r="AR65" s="60">
        <f t="shared" si="91"/>
        <v>0</v>
      </c>
      <c r="AS65" s="60">
        <f t="shared" si="92"/>
        <v>0</v>
      </c>
      <c r="AT65" s="60">
        <f t="shared" si="93"/>
        <v>0</v>
      </c>
      <c r="AU65" s="60">
        <f t="shared" si="94"/>
        <v>0</v>
      </c>
      <c r="AV65" s="60">
        <f t="shared" si="95"/>
        <v>0</v>
      </c>
    </row>
    <row r="66" spans="1:68" ht="16.5" customHeight="1">
      <c r="A66" s="63"/>
      <c r="B66" s="63"/>
      <c r="C66" s="63"/>
      <c r="D66" s="63"/>
      <c r="E66" s="64"/>
      <c r="F66" s="66"/>
      <c r="H66" s="65"/>
      <c r="J66" s="65"/>
      <c r="L66" s="65"/>
      <c r="X66" s="60">
        <f t="shared" si="80"/>
        <v>0</v>
      </c>
      <c r="Y66" s="60">
        <f t="shared" si="81"/>
        <v>0</v>
      </c>
      <c r="Z66" s="60">
        <f t="shared" si="82"/>
        <v>0</v>
      </c>
      <c r="AA66" s="60">
        <f t="shared" si="83"/>
        <v>0</v>
      </c>
      <c r="AB66" s="60">
        <f t="shared" si="84"/>
        <v>0</v>
      </c>
      <c r="AC66" s="60">
        <f t="shared" si="85"/>
        <v>0</v>
      </c>
      <c r="AD66" s="60">
        <f t="shared" si="86"/>
        <v>0</v>
      </c>
      <c r="AE66" s="60">
        <f t="shared" si="87"/>
        <v>0</v>
      </c>
      <c r="AO66" s="60">
        <f t="shared" si="88"/>
        <v>0</v>
      </c>
      <c r="AP66" s="60">
        <f t="shared" si="89"/>
        <v>0</v>
      </c>
      <c r="AQ66" s="60">
        <f t="shared" si="90"/>
        <v>0</v>
      </c>
      <c r="AR66" s="60">
        <f t="shared" si="91"/>
        <v>0</v>
      </c>
      <c r="AS66" s="60">
        <f t="shared" si="92"/>
        <v>0</v>
      </c>
      <c r="AT66" s="60">
        <f t="shared" si="93"/>
        <v>0</v>
      </c>
      <c r="AU66" s="60">
        <f t="shared" si="94"/>
        <v>0</v>
      </c>
      <c r="AV66" s="60">
        <f t="shared" si="95"/>
        <v>0</v>
      </c>
    </row>
    <row r="67" spans="1:68" ht="16.5" customHeight="1">
      <c r="A67" s="63"/>
      <c r="B67" s="63"/>
      <c r="C67" s="63"/>
      <c r="D67" s="63"/>
      <c r="E67" s="64"/>
      <c r="F67" s="66"/>
      <c r="H67" s="65"/>
      <c r="J67" s="65"/>
      <c r="L67" s="65"/>
      <c r="X67" s="60"/>
      <c r="Y67" s="60"/>
      <c r="Z67" s="60"/>
      <c r="AA67" s="60"/>
      <c r="AB67" s="60"/>
      <c r="AC67" s="60"/>
      <c r="AD67" s="60"/>
      <c r="AE67" s="60"/>
      <c r="AO67" s="60">
        <f t="shared" si="88"/>
        <v>0</v>
      </c>
      <c r="AP67" s="60">
        <f t="shared" si="89"/>
        <v>0</v>
      </c>
      <c r="AQ67" s="60">
        <f t="shared" si="90"/>
        <v>0</v>
      </c>
      <c r="AR67" s="60">
        <f t="shared" si="91"/>
        <v>0</v>
      </c>
      <c r="AS67" s="60">
        <f t="shared" si="92"/>
        <v>0</v>
      </c>
      <c r="AT67" s="60">
        <f t="shared" si="93"/>
        <v>0</v>
      </c>
      <c r="AU67" s="60">
        <f t="shared" si="94"/>
        <v>0</v>
      </c>
      <c r="AV67" s="60">
        <f t="shared" si="95"/>
        <v>0</v>
      </c>
    </row>
    <row r="68" spans="1:68" ht="16.5" customHeight="1">
      <c r="A68" s="297"/>
      <c r="B68" s="297"/>
      <c r="C68" s="297"/>
      <c r="D68" s="297"/>
      <c r="E68" s="298"/>
      <c r="F68" s="299"/>
      <c r="G68" s="427" t="s">
        <v>1</v>
      </c>
      <c r="H68" s="427"/>
      <c r="I68" s="427"/>
      <c r="J68" s="300"/>
      <c r="K68" s="427" t="s">
        <v>101</v>
      </c>
      <c r="L68" s="427"/>
      <c r="M68" s="427"/>
      <c r="X68" s="60"/>
      <c r="Y68" s="60"/>
      <c r="Z68" s="60"/>
      <c r="AA68" s="60"/>
      <c r="AB68" s="60"/>
      <c r="AC68" s="60"/>
      <c r="AD68" s="60"/>
      <c r="AE68" s="60"/>
      <c r="AO68" s="60"/>
      <c r="AP68" s="60"/>
      <c r="AQ68" s="60"/>
      <c r="AR68" s="60"/>
      <c r="AS68" s="60"/>
      <c r="AT68" s="60"/>
      <c r="AU68" s="60"/>
      <c r="AV68" s="60"/>
    </row>
    <row r="69" spans="1:68" ht="16.5" customHeight="1">
      <c r="A69" s="297"/>
      <c r="B69" s="297"/>
      <c r="C69" s="297"/>
      <c r="D69" s="297"/>
      <c r="E69" s="298"/>
      <c r="F69" s="299"/>
      <c r="G69" s="426" t="s">
        <v>312</v>
      </c>
      <c r="H69" s="426"/>
      <c r="I69" s="426"/>
      <c r="J69" s="301"/>
      <c r="K69" s="426" t="s">
        <v>312</v>
      </c>
      <c r="L69" s="426"/>
      <c r="M69" s="426"/>
      <c r="X69" s="60"/>
      <c r="Y69" s="60"/>
      <c r="Z69" s="60"/>
      <c r="AA69" s="60"/>
      <c r="AB69" s="60"/>
      <c r="AC69" s="60"/>
      <c r="AD69" s="60"/>
      <c r="AE69" s="60"/>
      <c r="AO69" s="60"/>
      <c r="AP69" s="60"/>
      <c r="AQ69" s="60"/>
      <c r="AR69" s="60"/>
      <c r="AS69" s="60"/>
      <c r="AT69" s="60"/>
      <c r="AU69" s="60"/>
      <c r="AV69" s="60"/>
    </row>
    <row r="70" spans="1:68" ht="16.5" customHeight="1">
      <c r="A70" s="297"/>
      <c r="B70" s="297"/>
      <c r="C70" s="297"/>
      <c r="D70" s="297"/>
      <c r="E70" s="298"/>
      <c r="F70" s="299"/>
      <c r="G70" s="270" t="s">
        <v>361</v>
      </c>
      <c r="H70" s="271"/>
      <c r="I70" s="270" t="s">
        <v>3</v>
      </c>
      <c r="J70" s="271"/>
      <c r="K70" s="270" t="s">
        <v>361</v>
      </c>
      <c r="L70" s="271"/>
      <c r="M70" s="270" t="s">
        <v>3</v>
      </c>
      <c r="X70" s="60"/>
      <c r="Y70" s="60"/>
      <c r="Z70" s="60"/>
      <c r="AA70" s="60"/>
      <c r="AB70" s="60"/>
      <c r="AC70" s="60"/>
      <c r="AD70" s="60"/>
      <c r="AE70" s="60"/>
      <c r="AO70" s="60"/>
      <c r="AP70" s="60"/>
      <c r="AQ70" s="60"/>
      <c r="AR70" s="60"/>
      <c r="AS70" s="60"/>
      <c r="AT70" s="60"/>
      <c r="AU70" s="60"/>
      <c r="AV70" s="60"/>
    </row>
    <row r="71" spans="1:68" ht="16.5" customHeight="1">
      <c r="A71" s="297"/>
      <c r="B71" s="297"/>
      <c r="C71" s="297"/>
      <c r="D71" s="297"/>
      <c r="E71" s="302" t="s">
        <v>119</v>
      </c>
      <c r="F71" s="299"/>
      <c r="G71" s="273" t="s">
        <v>313</v>
      </c>
      <c r="H71" s="271"/>
      <c r="I71" s="273" t="s">
        <v>313</v>
      </c>
      <c r="J71" s="271"/>
      <c r="K71" s="273" t="s">
        <v>313</v>
      </c>
      <c r="L71" s="271"/>
      <c r="M71" s="273" t="s">
        <v>313</v>
      </c>
      <c r="X71" s="60"/>
      <c r="Y71" s="60"/>
      <c r="Z71" s="60"/>
      <c r="AA71" s="60"/>
      <c r="AB71" s="60"/>
      <c r="AC71" s="60"/>
      <c r="AD71" s="60"/>
      <c r="AE71" s="60"/>
      <c r="AO71" s="60"/>
      <c r="AP71" s="60"/>
      <c r="AQ71" s="60"/>
      <c r="AR71" s="60"/>
      <c r="AS71" s="60"/>
      <c r="AT71" s="60"/>
      <c r="AU71" s="60"/>
      <c r="AV71" s="60"/>
    </row>
    <row r="72" spans="1:68" ht="16.5" customHeight="1">
      <c r="A72" s="304"/>
      <c r="B72" s="304"/>
      <c r="C72" s="304"/>
      <c r="D72" s="304"/>
      <c r="E72" s="305"/>
      <c r="F72" s="305"/>
      <c r="G72" s="360"/>
      <c r="H72" s="306"/>
      <c r="I72" s="282"/>
      <c r="J72" s="306"/>
      <c r="K72" s="360"/>
      <c r="L72" s="306"/>
      <c r="M72" s="282"/>
      <c r="X72" s="60">
        <f t="shared" ref="X72" si="96">G72-P72</f>
        <v>0</v>
      </c>
      <c r="Y72" s="60">
        <f t="shared" ref="Y72" si="97">H72-Q72</f>
        <v>0</v>
      </c>
      <c r="Z72" s="60">
        <f t="shared" ref="Z72" si="98">I72-R72</f>
        <v>0</v>
      </c>
      <c r="AA72" s="60">
        <f t="shared" ref="AA72" si="99">J72-S72</f>
        <v>0</v>
      </c>
      <c r="AB72" s="60">
        <f t="shared" ref="AB72" si="100">K72-T72</f>
        <v>0</v>
      </c>
      <c r="AC72" s="60">
        <f t="shared" ref="AC72" si="101">L72-U72</f>
        <v>0</v>
      </c>
      <c r="AD72" s="60">
        <f t="shared" ref="AD72" si="102">M72-V72</f>
        <v>0</v>
      </c>
      <c r="AE72" s="60">
        <f t="shared" ref="AE72" si="103">N72-W72</f>
        <v>0</v>
      </c>
      <c r="AO72" s="60">
        <f t="shared" ref="AO72" si="104">G72-AG72</f>
        <v>0</v>
      </c>
      <c r="AP72" s="60">
        <f t="shared" ref="AP72" si="105">H72-AH72</f>
        <v>0</v>
      </c>
      <c r="AQ72" s="60">
        <f t="shared" ref="AQ72" si="106">I72-AI72</f>
        <v>0</v>
      </c>
      <c r="AR72" s="60">
        <f t="shared" ref="AR72" si="107">J72-AJ72</f>
        <v>0</v>
      </c>
      <c r="AS72" s="60">
        <f t="shared" ref="AS72" si="108">K72-AK72</f>
        <v>0</v>
      </c>
      <c r="AT72" s="60">
        <f t="shared" ref="AT72" si="109">L72-AL72</f>
        <v>0</v>
      </c>
      <c r="AU72" s="60">
        <f t="shared" ref="AU72" si="110">M72-AM72</f>
        <v>0</v>
      </c>
      <c r="AV72" s="60">
        <f t="shared" ref="AV72" si="111">N72-AN72</f>
        <v>0</v>
      </c>
    </row>
    <row r="73" spans="1:68" ht="16.5" customHeight="1">
      <c r="A73" s="307" t="s">
        <v>370</v>
      </c>
      <c r="B73" s="314"/>
      <c r="C73" s="314"/>
      <c r="D73" s="314"/>
      <c r="E73" s="314"/>
      <c r="F73" s="314"/>
      <c r="G73" s="360"/>
      <c r="H73" s="300"/>
      <c r="I73" s="282"/>
      <c r="J73" s="300"/>
      <c r="K73" s="360"/>
      <c r="L73" s="300"/>
      <c r="M73" s="282"/>
      <c r="X73" s="60">
        <f t="shared" si="72"/>
        <v>0</v>
      </c>
      <c r="Y73" s="60">
        <f t="shared" si="73"/>
        <v>0</v>
      </c>
      <c r="Z73" s="60">
        <f t="shared" si="74"/>
        <v>0</v>
      </c>
      <c r="AA73" s="60">
        <f t="shared" si="75"/>
        <v>0</v>
      </c>
      <c r="AB73" s="60">
        <f t="shared" si="76"/>
        <v>0</v>
      </c>
      <c r="AC73" s="60">
        <f t="shared" si="77"/>
        <v>0</v>
      </c>
      <c r="AD73" s="60">
        <f t="shared" si="78"/>
        <v>0</v>
      </c>
      <c r="AE73" s="60">
        <f t="shared" si="79"/>
        <v>0</v>
      </c>
      <c r="AO73" s="60">
        <f t="shared" si="53"/>
        <v>0</v>
      </c>
      <c r="AP73" s="60">
        <f t="shared" si="54"/>
        <v>0</v>
      </c>
      <c r="AQ73" s="60">
        <f t="shared" si="55"/>
        <v>0</v>
      </c>
      <c r="AR73" s="60">
        <f t="shared" si="56"/>
        <v>0</v>
      </c>
      <c r="AS73" s="60">
        <f t="shared" si="57"/>
        <v>0</v>
      </c>
      <c r="AT73" s="60">
        <f t="shared" si="58"/>
        <v>0</v>
      </c>
      <c r="AU73" s="60">
        <f t="shared" si="59"/>
        <v>0</v>
      </c>
      <c r="AV73" s="60">
        <f t="shared" si="60"/>
        <v>0</v>
      </c>
      <c r="AZ73" s="38"/>
      <c r="BA73" s="62"/>
      <c r="BB73" s="38"/>
      <c r="BC73" s="62"/>
      <c r="BD73" s="38"/>
      <c r="BE73" s="62"/>
      <c r="BF73" s="38"/>
      <c r="BI73" s="60">
        <f t="shared" si="26"/>
        <v>0</v>
      </c>
      <c r="BJ73" s="60">
        <f t="shared" si="27"/>
        <v>0</v>
      </c>
      <c r="BK73" s="60">
        <f t="shared" si="28"/>
        <v>0</v>
      </c>
      <c r="BL73" s="60">
        <f t="shared" si="29"/>
        <v>0</v>
      </c>
      <c r="BM73" s="60">
        <f t="shared" si="30"/>
        <v>0</v>
      </c>
      <c r="BN73" s="60">
        <f t="shared" si="31"/>
        <v>0</v>
      </c>
      <c r="BO73" s="60">
        <f t="shared" si="32"/>
        <v>0</v>
      </c>
      <c r="BP73" s="60">
        <f t="shared" si="33"/>
        <v>0</v>
      </c>
    </row>
    <row r="74" spans="1:68" ht="16.5" customHeight="1">
      <c r="A74" s="313"/>
      <c r="B74" s="304" t="s">
        <v>94</v>
      </c>
      <c r="C74" s="313"/>
      <c r="D74" s="313"/>
      <c r="E74" s="313"/>
      <c r="F74" s="313"/>
      <c r="G74" s="360">
        <v>-303685677</v>
      </c>
      <c r="H74" s="306"/>
      <c r="I74" s="282">
        <v>282973363</v>
      </c>
      <c r="J74" s="306"/>
      <c r="K74" s="360">
        <v>-189881609</v>
      </c>
      <c r="L74" s="306"/>
      <c r="M74" s="282">
        <v>99307301</v>
      </c>
      <c r="P74" s="53">
        <v>285278.86077999999</v>
      </c>
      <c r="R74" s="53">
        <v>-13112</v>
      </c>
      <c r="T74" s="53">
        <v>122819</v>
      </c>
      <c r="U74" s="53">
        <v>0</v>
      </c>
      <c r="V74" s="53">
        <v>68365</v>
      </c>
      <c r="X74" s="60">
        <f t="shared" ref="X74:AE80" si="112">G74-P74</f>
        <v>-303970955.86078</v>
      </c>
      <c r="Y74" s="60">
        <f t="shared" si="112"/>
        <v>0</v>
      </c>
      <c r="Z74" s="60">
        <f t="shared" si="112"/>
        <v>282986475</v>
      </c>
      <c r="AA74" s="60">
        <f t="shared" si="112"/>
        <v>0</v>
      </c>
      <c r="AB74" s="60">
        <f t="shared" si="112"/>
        <v>-190004428</v>
      </c>
      <c r="AC74" s="60">
        <f t="shared" si="112"/>
        <v>0</v>
      </c>
      <c r="AD74" s="60">
        <f t="shared" si="112"/>
        <v>99238936</v>
      </c>
      <c r="AE74" s="60">
        <f t="shared" si="112"/>
        <v>0</v>
      </c>
      <c r="AG74" s="53">
        <v>285278.86077999999</v>
      </c>
      <c r="AI74" s="53">
        <v>-13112</v>
      </c>
      <c r="AK74" s="53">
        <v>122819</v>
      </c>
      <c r="AM74" s="53">
        <v>68365</v>
      </c>
      <c r="AO74" s="60">
        <f t="shared" si="53"/>
        <v>-303970955.86078</v>
      </c>
      <c r="AP74" s="60">
        <f t="shared" si="54"/>
        <v>0</v>
      </c>
      <c r="AQ74" s="60">
        <f t="shared" si="55"/>
        <v>282986475</v>
      </c>
      <c r="AR74" s="60">
        <f t="shared" si="56"/>
        <v>0</v>
      </c>
      <c r="AS74" s="60">
        <f t="shared" si="57"/>
        <v>-190004428</v>
      </c>
      <c r="AT74" s="60">
        <f t="shared" si="58"/>
        <v>0</v>
      </c>
      <c r="AU74" s="60">
        <f t="shared" si="59"/>
        <v>99238936</v>
      </c>
      <c r="AV74" s="60">
        <f t="shared" si="60"/>
        <v>0</v>
      </c>
      <c r="AZ74" s="38">
        <v>285278.86077999999</v>
      </c>
      <c r="BA74" s="59"/>
      <c r="BB74" s="38">
        <v>-13112</v>
      </c>
      <c r="BC74" s="59"/>
      <c r="BD74" s="38">
        <v>122819</v>
      </c>
      <c r="BE74" s="38">
        <v>0</v>
      </c>
      <c r="BF74" s="38">
        <v>68365</v>
      </c>
      <c r="BI74" s="60">
        <f t="shared" si="26"/>
        <v>-303970955.86078</v>
      </c>
      <c r="BJ74" s="60">
        <f t="shared" si="27"/>
        <v>0</v>
      </c>
      <c r="BK74" s="60">
        <f t="shared" si="28"/>
        <v>282986475</v>
      </c>
      <c r="BL74" s="60">
        <f t="shared" si="29"/>
        <v>0</v>
      </c>
      <c r="BM74" s="60">
        <f t="shared" si="30"/>
        <v>-190004428</v>
      </c>
      <c r="BN74" s="60">
        <f t="shared" si="31"/>
        <v>0</v>
      </c>
      <c r="BO74" s="60">
        <f t="shared" si="32"/>
        <v>99238936</v>
      </c>
      <c r="BP74" s="60">
        <f t="shared" si="33"/>
        <v>0</v>
      </c>
    </row>
    <row r="75" spans="1:68" ht="16.5" customHeight="1">
      <c r="A75" s="313"/>
      <c r="B75" s="304" t="s">
        <v>108</v>
      </c>
      <c r="C75" s="313"/>
      <c r="D75" s="313"/>
      <c r="E75" s="313"/>
      <c r="F75" s="313"/>
      <c r="G75" s="363">
        <v>1509573</v>
      </c>
      <c r="H75" s="312"/>
      <c r="I75" s="284">
        <v>651928</v>
      </c>
      <c r="J75" s="312"/>
      <c r="K75" s="363">
        <v>0</v>
      </c>
      <c r="L75" s="312"/>
      <c r="M75" s="284">
        <v>0</v>
      </c>
      <c r="P75" s="53">
        <v>-751</v>
      </c>
      <c r="R75" s="53">
        <v>0</v>
      </c>
      <c r="T75" s="53">
        <v>0</v>
      </c>
      <c r="V75" s="53">
        <v>0</v>
      </c>
      <c r="X75" s="60">
        <f t="shared" si="112"/>
        <v>1510324</v>
      </c>
      <c r="Y75" s="60">
        <f t="shared" si="112"/>
        <v>0</v>
      </c>
      <c r="Z75" s="60">
        <f t="shared" si="112"/>
        <v>651928</v>
      </c>
      <c r="AA75" s="60">
        <f t="shared" si="112"/>
        <v>0</v>
      </c>
      <c r="AB75" s="60">
        <f t="shared" si="112"/>
        <v>0</v>
      </c>
      <c r="AC75" s="60">
        <f t="shared" si="112"/>
        <v>0</v>
      </c>
      <c r="AD75" s="60">
        <f t="shared" si="112"/>
        <v>0</v>
      </c>
      <c r="AE75" s="60">
        <f t="shared" si="112"/>
        <v>0</v>
      </c>
      <c r="AG75" s="53">
        <v>-751</v>
      </c>
      <c r="AI75" s="53">
        <v>0</v>
      </c>
      <c r="AK75" s="53">
        <v>0</v>
      </c>
      <c r="AM75" s="53">
        <v>0</v>
      </c>
      <c r="AO75" s="60">
        <f t="shared" si="53"/>
        <v>1510324</v>
      </c>
      <c r="AP75" s="60">
        <f t="shared" si="54"/>
        <v>0</v>
      </c>
      <c r="AQ75" s="60">
        <f t="shared" si="55"/>
        <v>651928</v>
      </c>
      <c r="AR75" s="60">
        <f t="shared" si="56"/>
        <v>0</v>
      </c>
      <c r="AS75" s="60">
        <f t="shared" si="57"/>
        <v>0</v>
      </c>
      <c r="AT75" s="60">
        <f t="shared" si="58"/>
        <v>0</v>
      </c>
      <c r="AU75" s="60">
        <f t="shared" si="59"/>
        <v>0</v>
      </c>
      <c r="AV75" s="60">
        <f t="shared" si="60"/>
        <v>0</v>
      </c>
      <c r="AZ75" s="38">
        <v>-751</v>
      </c>
      <c r="BA75" s="58"/>
      <c r="BB75" s="38">
        <v>0</v>
      </c>
      <c r="BC75" s="58"/>
      <c r="BD75" s="38">
        <v>0</v>
      </c>
      <c r="BE75" s="58"/>
      <c r="BF75" s="38">
        <v>0</v>
      </c>
      <c r="BI75" s="60">
        <f t="shared" si="26"/>
        <v>1510324</v>
      </c>
      <c r="BJ75" s="60">
        <f t="shared" si="27"/>
        <v>0</v>
      </c>
      <c r="BK75" s="60">
        <f t="shared" si="28"/>
        <v>651928</v>
      </c>
      <c r="BL75" s="60">
        <f t="shared" si="29"/>
        <v>0</v>
      </c>
      <c r="BM75" s="60">
        <f t="shared" si="30"/>
        <v>0</v>
      </c>
      <c r="BN75" s="60">
        <f t="shared" si="31"/>
        <v>0</v>
      </c>
      <c r="BO75" s="60">
        <f t="shared" si="32"/>
        <v>0</v>
      </c>
      <c r="BP75" s="60">
        <f t="shared" si="33"/>
        <v>0</v>
      </c>
    </row>
    <row r="76" spans="1:68" s="61" customFormat="1" ht="16.5" customHeight="1">
      <c r="A76" s="314"/>
      <c r="B76" s="304"/>
      <c r="C76" s="314"/>
      <c r="D76" s="314"/>
      <c r="E76" s="314"/>
      <c r="F76" s="314"/>
      <c r="G76" s="360"/>
      <c r="H76" s="306"/>
      <c r="I76" s="282"/>
      <c r="J76" s="306"/>
      <c r="K76" s="360"/>
      <c r="L76" s="306"/>
      <c r="M76" s="282"/>
      <c r="X76" s="216"/>
      <c r="Y76" s="216"/>
      <c r="Z76" s="216"/>
      <c r="AA76" s="216"/>
      <c r="AB76" s="216"/>
      <c r="AC76" s="216"/>
      <c r="AD76" s="216"/>
      <c r="AE76" s="216"/>
      <c r="AO76" s="216"/>
      <c r="AP76" s="216"/>
      <c r="AQ76" s="216"/>
      <c r="AR76" s="216"/>
      <c r="AS76" s="216"/>
      <c r="AT76" s="216"/>
      <c r="AU76" s="216"/>
      <c r="AV76" s="216"/>
      <c r="AZ76" s="38"/>
      <c r="BA76" s="59"/>
      <c r="BB76" s="38"/>
      <c r="BC76" s="59"/>
      <c r="BD76" s="38"/>
      <c r="BE76" s="59"/>
      <c r="BF76" s="38"/>
      <c r="BI76" s="216"/>
      <c r="BJ76" s="216"/>
      <c r="BK76" s="216"/>
      <c r="BL76" s="216"/>
      <c r="BM76" s="216"/>
      <c r="BN76" s="216"/>
      <c r="BO76" s="216"/>
      <c r="BP76" s="216"/>
    </row>
    <row r="77" spans="1:68" ht="16.5" customHeight="1" thickBot="1">
      <c r="A77" s="304"/>
      <c r="B77" s="304"/>
      <c r="C77" s="304"/>
      <c r="D77" s="304"/>
      <c r="E77" s="305"/>
      <c r="F77" s="305"/>
      <c r="G77" s="366">
        <f>SUM(G74:G76)</f>
        <v>-302176104</v>
      </c>
      <c r="H77" s="282"/>
      <c r="I77" s="295">
        <f>SUM(I74:I76)</f>
        <v>283625291</v>
      </c>
      <c r="J77" s="282"/>
      <c r="K77" s="366">
        <f>SUM(K74:K76)</f>
        <v>-189881609</v>
      </c>
      <c r="L77" s="312"/>
      <c r="M77" s="295">
        <f>SUM(M74:M76)</f>
        <v>99307301</v>
      </c>
      <c r="P77" s="53">
        <v>284527.86077999999</v>
      </c>
      <c r="R77" s="53">
        <v>-13112</v>
      </c>
      <c r="T77" s="53">
        <v>122819</v>
      </c>
      <c r="V77" s="53">
        <v>68365</v>
      </c>
      <c r="X77" s="60">
        <f t="shared" si="112"/>
        <v>-302460631.86078</v>
      </c>
      <c r="Y77" s="60">
        <f t="shared" si="112"/>
        <v>0</v>
      </c>
      <c r="Z77" s="60">
        <f t="shared" si="112"/>
        <v>283638403</v>
      </c>
      <c r="AA77" s="60">
        <f t="shared" si="112"/>
        <v>0</v>
      </c>
      <c r="AB77" s="60">
        <f t="shared" si="112"/>
        <v>-190004428</v>
      </c>
      <c r="AC77" s="60">
        <f t="shared" si="112"/>
        <v>0</v>
      </c>
      <c r="AD77" s="60">
        <f t="shared" si="112"/>
        <v>99238936</v>
      </c>
      <c r="AE77" s="60">
        <f t="shared" si="112"/>
        <v>0</v>
      </c>
      <c r="AG77" s="53">
        <v>284527.86077999999</v>
      </c>
      <c r="AI77" s="53">
        <v>-13112</v>
      </c>
      <c r="AK77" s="53">
        <v>122819</v>
      </c>
      <c r="AM77" s="53">
        <v>68365</v>
      </c>
      <c r="AO77" s="60">
        <f t="shared" si="53"/>
        <v>-302460631.86078</v>
      </c>
      <c r="AP77" s="60">
        <f t="shared" si="54"/>
        <v>0</v>
      </c>
      <c r="AQ77" s="60">
        <f t="shared" si="55"/>
        <v>283638403</v>
      </c>
      <c r="AR77" s="60">
        <f t="shared" si="56"/>
        <v>0</v>
      </c>
      <c r="AS77" s="60">
        <f t="shared" si="57"/>
        <v>-190004428</v>
      </c>
      <c r="AT77" s="60">
        <f t="shared" si="58"/>
        <v>0</v>
      </c>
      <c r="AU77" s="60">
        <f t="shared" si="59"/>
        <v>99238936</v>
      </c>
      <c r="AV77" s="60">
        <f t="shared" si="60"/>
        <v>0</v>
      </c>
      <c r="AZ77" s="50">
        <v>284527.86077999999</v>
      </c>
      <c r="BA77" s="38"/>
      <c r="BB77" s="50">
        <v>-13112</v>
      </c>
      <c r="BC77" s="58"/>
      <c r="BD77" s="50">
        <v>122819</v>
      </c>
      <c r="BE77" s="38"/>
      <c r="BF77" s="50">
        <v>68365</v>
      </c>
      <c r="BI77" s="60">
        <f t="shared" si="26"/>
        <v>-302460631.86078</v>
      </c>
      <c r="BJ77" s="60">
        <f t="shared" si="27"/>
        <v>0</v>
      </c>
      <c r="BK77" s="60">
        <f t="shared" si="28"/>
        <v>283638403</v>
      </c>
      <c r="BL77" s="60">
        <f t="shared" si="29"/>
        <v>0</v>
      </c>
      <c r="BM77" s="60">
        <f t="shared" si="30"/>
        <v>-190004428</v>
      </c>
      <c r="BN77" s="60">
        <f t="shared" si="31"/>
        <v>0</v>
      </c>
      <c r="BO77" s="60">
        <f t="shared" si="32"/>
        <v>99238936</v>
      </c>
      <c r="BP77" s="60">
        <f t="shared" si="33"/>
        <v>0</v>
      </c>
    </row>
    <row r="78" spans="1:68" ht="16.5" customHeight="1" thickTop="1">
      <c r="A78" s="304"/>
      <c r="B78" s="304"/>
      <c r="C78" s="304"/>
      <c r="D78" s="304"/>
      <c r="E78" s="305"/>
      <c r="F78" s="305"/>
      <c r="G78" s="360"/>
      <c r="H78" s="306"/>
      <c r="I78" s="282"/>
      <c r="J78" s="306"/>
      <c r="K78" s="360"/>
      <c r="L78" s="306"/>
      <c r="M78" s="311"/>
      <c r="X78" s="60">
        <f t="shared" si="112"/>
        <v>0</v>
      </c>
      <c r="Y78" s="60">
        <f t="shared" si="112"/>
        <v>0</v>
      </c>
      <c r="Z78" s="60">
        <f t="shared" si="112"/>
        <v>0</v>
      </c>
      <c r="AA78" s="60">
        <f t="shared" si="112"/>
        <v>0</v>
      </c>
      <c r="AB78" s="60">
        <f t="shared" si="112"/>
        <v>0</v>
      </c>
      <c r="AC78" s="60">
        <f t="shared" si="112"/>
        <v>0</v>
      </c>
      <c r="AD78" s="60">
        <f t="shared" si="112"/>
        <v>0</v>
      </c>
      <c r="AE78" s="60">
        <f t="shared" si="112"/>
        <v>0</v>
      </c>
      <c r="AO78" s="60">
        <f t="shared" si="53"/>
        <v>0</v>
      </c>
      <c r="AP78" s="60">
        <f t="shared" si="54"/>
        <v>0</v>
      </c>
      <c r="AQ78" s="60">
        <f t="shared" si="55"/>
        <v>0</v>
      </c>
      <c r="AR78" s="60">
        <f t="shared" si="56"/>
        <v>0</v>
      </c>
      <c r="AS78" s="60">
        <f t="shared" si="57"/>
        <v>0</v>
      </c>
      <c r="AT78" s="60">
        <f t="shared" si="58"/>
        <v>0</v>
      </c>
      <c r="AU78" s="60">
        <f t="shared" si="59"/>
        <v>0</v>
      </c>
      <c r="AV78" s="60">
        <f t="shared" si="60"/>
        <v>0</v>
      </c>
      <c r="AZ78" s="38"/>
      <c r="BA78" s="59"/>
      <c r="BB78" s="38"/>
      <c r="BC78" s="59"/>
      <c r="BD78" s="54"/>
      <c r="BE78" s="59"/>
      <c r="BF78" s="38"/>
      <c r="BI78" s="60">
        <f t="shared" si="26"/>
        <v>0</v>
      </c>
      <c r="BJ78" s="60">
        <f t="shared" si="27"/>
        <v>0</v>
      </c>
      <c r="BK78" s="60">
        <f t="shared" si="28"/>
        <v>0</v>
      </c>
      <c r="BL78" s="60">
        <f t="shared" si="29"/>
        <v>0</v>
      </c>
      <c r="BM78" s="60">
        <f t="shared" si="30"/>
        <v>0</v>
      </c>
      <c r="BN78" s="60">
        <f t="shared" si="31"/>
        <v>0</v>
      </c>
      <c r="BO78" s="60">
        <f t="shared" si="32"/>
        <v>0</v>
      </c>
      <c r="BP78" s="60">
        <f t="shared" si="33"/>
        <v>0</v>
      </c>
    </row>
    <row r="79" spans="1:68" ht="16.5" customHeight="1">
      <c r="A79" s="307" t="s">
        <v>118</v>
      </c>
      <c r="B79" s="304"/>
      <c r="C79" s="304"/>
      <c r="D79" s="304"/>
      <c r="E79" s="305"/>
      <c r="F79" s="305"/>
      <c r="G79" s="360"/>
      <c r="H79" s="306"/>
      <c r="I79" s="282"/>
      <c r="J79" s="306"/>
      <c r="K79" s="360"/>
      <c r="L79" s="306"/>
      <c r="M79" s="282"/>
      <c r="X79" s="60">
        <f t="shared" si="112"/>
        <v>0</v>
      </c>
      <c r="Y79" s="60">
        <f t="shared" si="112"/>
        <v>0</v>
      </c>
      <c r="Z79" s="60">
        <f t="shared" si="112"/>
        <v>0</v>
      </c>
      <c r="AA79" s="60">
        <f t="shared" si="112"/>
        <v>0</v>
      </c>
      <c r="AB79" s="60">
        <f t="shared" si="112"/>
        <v>0</v>
      </c>
      <c r="AC79" s="60">
        <f t="shared" si="112"/>
        <v>0</v>
      </c>
      <c r="AD79" s="60">
        <f t="shared" si="112"/>
        <v>0</v>
      </c>
      <c r="AE79" s="60">
        <f t="shared" si="112"/>
        <v>0</v>
      </c>
      <c r="AO79" s="60">
        <f t="shared" si="53"/>
        <v>0</v>
      </c>
      <c r="AP79" s="60">
        <f t="shared" si="54"/>
        <v>0</v>
      </c>
      <c r="AQ79" s="60">
        <f t="shared" si="55"/>
        <v>0</v>
      </c>
      <c r="AR79" s="60">
        <f t="shared" si="56"/>
        <v>0</v>
      </c>
      <c r="AS79" s="60">
        <f t="shared" si="57"/>
        <v>0</v>
      </c>
      <c r="AT79" s="60">
        <f t="shared" si="58"/>
        <v>0</v>
      </c>
      <c r="AU79" s="60">
        <f t="shared" si="59"/>
        <v>0</v>
      </c>
      <c r="AV79" s="60">
        <f t="shared" si="60"/>
        <v>0</v>
      </c>
      <c r="AZ79" s="38"/>
      <c r="BA79" s="59"/>
      <c r="BB79" s="38"/>
      <c r="BC79" s="59"/>
      <c r="BD79" s="38"/>
      <c r="BE79" s="59"/>
      <c r="BF79" s="38"/>
      <c r="BI79" s="60">
        <f t="shared" si="26"/>
        <v>0</v>
      </c>
      <c r="BJ79" s="60">
        <f t="shared" si="27"/>
        <v>0</v>
      </c>
      <c r="BK79" s="60">
        <f t="shared" si="28"/>
        <v>0</v>
      </c>
      <c r="BL79" s="60">
        <f t="shared" si="29"/>
        <v>0</v>
      </c>
      <c r="BM79" s="60">
        <f t="shared" si="30"/>
        <v>0</v>
      </c>
      <c r="BN79" s="60">
        <f t="shared" si="31"/>
        <v>0</v>
      </c>
      <c r="BO79" s="60">
        <f t="shared" si="32"/>
        <v>0</v>
      </c>
      <c r="BP79" s="60">
        <f t="shared" si="33"/>
        <v>0</v>
      </c>
    </row>
    <row r="80" spans="1:68" ht="16.5" customHeight="1">
      <c r="A80" s="313"/>
      <c r="B80" s="307" t="s">
        <v>95</v>
      </c>
      <c r="C80" s="304"/>
      <c r="D80" s="304"/>
      <c r="E80" s="305"/>
      <c r="F80" s="305"/>
      <c r="G80" s="360"/>
      <c r="H80" s="306"/>
      <c r="I80" s="282"/>
      <c r="J80" s="306"/>
      <c r="K80" s="360"/>
      <c r="L80" s="306"/>
      <c r="M80" s="282"/>
      <c r="X80" s="60">
        <f t="shared" si="112"/>
        <v>0</v>
      </c>
      <c r="Y80" s="60">
        <f t="shared" si="112"/>
        <v>0</v>
      </c>
      <c r="Z80" s="60">
        <f t="shared" si="112"/>
        <v>0</v>
      </c>
      <c r="AA80" s="60">
        <f t="shared" si="112"/>
        <v>0</v>
      </c>
      <c r="AB80" s="60">
        <f t="shared" si="112"/>
        <v>0</v>
      </c>
      <c r="AC80" s="60">
        <f t="shared" si="112"/>
        <v>0</v>
      </c>
      <c r="AD80" s="60">
        <f t="shared" si="112"/>
        <v>0</v>
      </c>
      <c r="AE80" s="60">
        <f t="shared" si="112"/>
        <v>0</v>
      </c>
      <c r="AO80" s="60">
        <f t="shared" si="53"/>
        <v>0</v>
      </c>
      <c r="AP80" s="60">
        <f t="shared" si="54"/>
        <v>0</v>
      </c>
      <c r="AQ80" s="60">
        <f t="shared" si="55"/>
        <v>0</v>
      </c>
      <c r="AR80" s="60">
        <f t="shared" si="56"/>
        <v>0</v>
      </c>
      <c r="AS80" s="60">
        <f t="shared" si="57"/>
        <v>0</v>
      </c>
      <c r="AT80" s="60">
        <f t="shared" si="58"/>
        <v>0</v>
      </c>
      <c r="AU80" s="60">
        <f t="shared" si="59"/>
        <v>0</v>
      </c>
      <c r="AV80" s="60">
        <f t="shared" si="60"/>
        <v>0</v>
      </c>
      <c r="AZ80" s="38"/>
      <c r="BA80" s="59"/>
      <c r="BB80" s="38"/>
      <c r="BC80" s="59"/>
      <c r="BD80" s="38"/>
      <c r="BE80" s="59"/>
      <c r="BF80" s="38"/>
      <c r="BI80" s="60">
        <f t="shared" si="26"/>
        <v>0</v>
      </c>
      <c r="BJ80" s="60">
        <f t="shared" si="27"/>
        <v>0</v>
      </c>
      <c r="BK80" s="60">
        <f t="shared" si="28"/>
        <v>0</v>
      </c>
      <c r="BL80" s="60">
        <f t="shared" si="29"/>
        <v>0</v>
      </c>
      <c r="BM80" s="60">
        <f t="shared" si="30"/>
        <v>0</v>
      </c>
      <c r="BN80" s="60">
        <f t="shared" si="31"/>
        <v>0</v>
      </c>
      <c r="BO80" s="60">
        <f t="shared" si="32"/>
        <v>0</v>
      </c>
      <c r="BP80" s="60">
        <f t="shared" si="33"/>
        <v>0</v>
      </c>
    </row>
    <row r="81" spans="1:68" ht="16.5" customHeight="1">
      <c r="A81" s="313"/>
      <c r="B81" s="304" t="s">
        <v>94</v>
      </c>
      <c r="C81" s="304"/>
      <c r="D81" s="304"/>
      <c r="E81" s="305"/>
      <c r="F81" s="305"/>
      <c r="G81" s="360">
        <v>-306655622</v>
      </c>
      <c r="H81" s="306"/>
      <c r="I81" s="282">
        <v>275251363</v>
      </c>
      <c r="J81" s="306"/>
      <c r="K81" s="360">
        <v>-194795609</v>
      </c>
      <c r="L81" s="306"/>
      <c r="M81" s="282">
        <v>91585301</v>
      </c>
      <c r="P81" s="53">
        <v>281768.86077999999</v>
      </c>
      <c r="R81" s="53">
        <v>-13112</v>
      </c>
      <c r="T81" s="53">
        <v>119309</v>
      </c>
      <c r="U81" s="53">
        <v>0</v>
      </c>
      <c r="V81" s="53">
        <v>68365</v>
      </c>
      <c r="X81" s="60">
        <f t="shared" si="72"/>
        <v>-306937390.86078</v>
      </c>
      <c r="Y81" s="60">
        <f t="shared" si="73"/>
        <v>0</v>
      </c>
      <c r="Z81" s="60">
        <f t="shared" si="74"/>
        <v>275264475</v>
      </c>
      <c r="AA81" s="60">
        <f t="shared" si="75"/>
        <v>0</v>
      </c>
      <c r="AB81" s="60">
        <f t="shared" si="76"/>
        <v>-194914918</v>
      </c>
      <c r="AC81" s="60">
        <f t="shared" si="77"/>
        <v>0</v>
      </c>
      <c r="AD81" s="60">
        <f t="shared" si="78"/>
        <v>91516936</v>
      </c>
      <c r="AE81" s="60">
        <f t="shared" si="79"/>
        <v>0</v>
      </c>
      <c r="AG81" s="53">
        <v>281768.86077999999</v>
      </c>
      <c r="AI81" s="53">
        <v>-13112</v>
      </c>
      <c r="AK81" s="53">
        <v>119308.6</v>
      </c>
      <c r="AM81" s="53">
        <v>68365</v>
      </c>
      <c r="AO81" s="60">
        <f t="shared" si="53"/>
        <v>-306937390.86078</v>
      </c>
      <c r="AP81" s="60">
        <f t="shared" si="54"/>
        <v>0</v>
      </c>
      <c r="AQ81" s="60">
        <f t="shared" si="55"/>
        <v>275264475</v>
      </c>
      <c r="AR81" s="60">
        <f t="shared" si="56"/>
        <v>0</v>
      </c>
      <c r="AS81" s="60">
        <f t="shared" si="57"/>
        <v>-194914917.59999999</v>
      </c>
      <c r="AT81" s="60">
        <f t="shared" si="58"/>
        <v>0</v>
      </c>
      <c r="AU81" s="60">
        <f t="shared" si="59"/>
        <v>91516936</v>
      </c>
      <c r="AV81" s="60">
        <f t="shared" si="60"/>
        <v>0</v>
      </c>
      <c r="AZ81" s="38">
        <v>281768.86077999999</v>
      </c>
      <c r="BA81" s="59"/>
      <c r="BB81" s="38">
        <v>-13112</v>
      </c>
      <c r="BC81" s="59"/>
      <c r="BD81" s="38">
        <v>119309</v>
      </c>
      <c r="BE81" s="38">
        <v>0</v>
      </c>
      <c r="BF81" s="38">
        <v>68365</v>
      </c>
      <c r="BI81" s="60">
        <f t="shared" si="26"/>
        <v>-306937390.86078</v>
      </c>
      <c r="BJ81" s="60">
        <f t="shared" si="27"/>
        <v>0</v>
      </c>
      <c r="BK81" s="60">
        <f t="shared" si="28"/>
        <v>275264475</v>
      </c>
      <c r="BL81" s="60">
        <f t="shared" si="29"/>
        <v>0</v>
      </c>
      <c r="BM81" s="60">
        <f t="shared" si="30"/>
        <v>-194914918</v>
      </c>
      <c r="BN81" s="60">
        <f t="shared" si="31"/>
        <v>0</v>
      </c>
      <c r="BO81" s="60">
        <f t="shared" si="32"/>
        <v>91516936</v>
      </c>
      <c r="BP81" s="60">
        <f t="shared" si="33"/>
        <v>0</v>
      </c>
    </row>
    <row r="82" spans="1:68" ht="16.5" customHeight="1">
      <c r="A82" s="313"/>
      <c r="B82" s="304" t="s">
        <v>108</v>
      </c>
      <c r="C82" s="313"/>
      <c r="D82" s="313"/>
      <c r="E82" s="313"/>
      <c r="F82" s="313"/>
      <c r="G82" s="363">
        <v>1539663</v>
      </c>
      <c r="H82" s="312"/>
      <c r="I82" s="284">
        <v>651928</v>
      </c>
      <c r="J82" s="312"/>
      <c r="K82" s="363">
        <v>0</v>
      </c>
      <c r="L82" s="312"/>
      <c r="M82" s="284">
        <v>0</v>
      </c>
      <c r="P82" s="53">
        <v>-751</v>
      </c>
      <c r="R82" s="53">
        <v>0</v>
      </c>
      <c r="T82" s="53">
        <v>0</v>
      </c>
      <c r="V82" s="53">
        <v>0</v>
      </c>
      <c r="X82" s="60">
        <f t="shared" si="72"/>
        <v>1540414</v>
      </c>
      <c r="Y82" s="60">
        <f t="shared" si="73"/>
        <v>0</v>
      </c>
      <c r="Z82" s="60">
        <f t="shared" si="74"/>
        <v>651928</v>
      </c>
      <c r="AA82" s="60">
        <f t="shared" si="75"/>
        <v>0</v>
      </c>
      <c r="AB82" s="60">
        <f t="shared" si="76"/>
        <v>0</v>
      </c>
      <c r="AC82" s="60">
        <f t="shared" si="77"/>
        <v>0</v>
      </c>
      <c r="AD82" s="60">
        <f t="shared" si="78"/>
        <v>0</v>
      </c>
      <c r="AE82" s="60">
        <f t="shared" si="79"/>
        <v>0</v>
      </c>
      <c r="AG82" s="53">
        <v>-751</v>
      </c>
      <c r="AI82" s="53">
        <v>0</v>
      </c>
      <c r="AK82" s="53">
        <v>0</v>
      </c>
      <c r="AM82" s="53">
        <v>0</v>
      </c>
      <c r="AO82" s="60">
        <f t="shared" si="53"/>
        <v>1540414</v>
      </c>
      <c r="AP82" s="60">
        <f t="shared" si="54"/>
        <v>0</v>
      </c>
      <c r="AQ82" s="60">
        <f t="shared" si="55"/>
        <v>651928</v>
      </c>
      <c r="AR82" s="60">
        <f t="shared" si="56"/>
        <v>0</v>
      </c>
      <c r="AS82" s="60">
        <f t="shared" si="57"/>
        <v>0</v>
      </c>
      <c r="AT82" s="60">
        <f t="shared" si="58"/>
        <v>0</v>
      </c>
      <c r="AU82" s="60">
        <f t="shared" si="59"/>
        <v>0</v>
      </c>
      <c r="AV82" s="60">
        <f t="shared" si="60"/>
        <v>0</v>
      </c>
      <c r="AZ82" s="49">
        <v>-751</v>
      </c>
      <c r="BA82" s="58"/>
      <c r="BB82" s="49">
        <v>0</v>
      </c>
      <c r="BC82" s="58"/>
      <c r="BD82" s="49">
        <v>0</v>
      </c>
      <c r="BE82" s="58"/>
      <c r="BF82" s="49">
        <v>0</v>
      </c>
      <c r="BI82" s="60">
        <f t="shared" si="26"/>
        <v>1540414</v>
      </c>
      <c r="BJ82" s="60">
        <f t="shared" si="27"/>
        <v>0</v>
      </c>
      <c r="BK82" s="60">
        <f t="shared" si="28"/>
        <v>651928</v>
      </c>
      <c r="BL82" s="60">
        <f t="shared" si="29"/>
        <v>0</v>
      </c>
      <c r="BM82" s="60">
        <f t="shared" si="30"/>
        <v>0</v>
      </c>
      <c r="BN82" s="60">
        <f t="shared" si="31"/>
        <v>0</v>
      </c>
      <c r="BO82" s="60">
        <f t="shared" si="32"/>
        <v>0</v>
      </c>
      <c r="BP82" s="60">
        <f t="shared" si="33"/>
        <v>0</v>
      </c>
    </row>
    <row r="83" spans="1:68" ht="16.5" customHeight="1">
      <c r="A83" s="304"/>
      <c r="B83" s="304"/>
      <c r="C83" s="304"/>
      <c r="D83" s="304"/>
      <c r="E83" s="305"/>
      <c r="F83" s="305"/>
      <c r="G83" s="360"/>
      <c r="H83" s="306"/>
      <c r="I83" s="282"/>
      <c r="J83" s="306"/>
      <c r="K83" s="360"/>
      <c r="L83" s="306"/>
      <c r="M83" s="282"/>
      <c r="X83" s="60">
        <f t="shared" si="72"/>
        <v>0</v>
      </c>
      <c r="Y83" s="60">
        <f t="shared" si="73"/>
        <v>0</v>
      </c>
      <c r="Z83" s="60">
        <f t="shared" si="74"/>
        <v>0</v>
      </c>
      <c r="AA83" s="60">
        <f t="shared" si="75"/>
        <v>0</v>
      </c>
      <c r="AB83" s="60">
        <f t="shared" si="76"/>
        <v>0</v>
      </c>
      <c r="AC83" s="60">
        <f t="shared" si="77"/>
        <v>0</v>
      </c>
      <c r="AD83" s="60">
        <f t="shared" si="78"/>
        <v>0</v>
      </c>
      <c r="AE83" s="60">
        <f t="shared" si="79"/>
        <v>0</v>
      </c>
      <c r="AO83" s="60">
        <f t="shared" si="53"/>
        <v>0</v>
      </c>
      <c r="AP83" s="60">
        <f t="shared" si="54"/>
        <v>0</v>
      </c>
      <c r="AQ83" s="60">
        <f t="shared" si="55"/>
        <v>0</v>
      </c>
      <c r="AR83" s="60">
        <f t="shared" si="56"/>
        <v>0</v>
      </c>
      <c r="AS83" s="60">
        <f t="shared" si="57"/>
        <v>0</v>
      </c>
      <c r="AT83" s="60">
        <f t="shared" si="58"/>
        <v>0</v>
      </c>
      <c r="AU83" s="60">
        <f t="shared" si="59"/>
        <v>0</v>
      </c>
      <c r="AV83" s="60">
        <f t="shared" si="60"/>
        <v>0</v>
      </c>
      <c r="AZ83" s="38"/>
      <c r="BA83" s="59"/>
      <c r="BB83" s="38"/>
      <c r="BC83" s="59"/>
      <c r="BD83" s="38"/>
      <c r="BE83" s="59"/>
      <c r="BF83" s="38"/>
      <c r="BI83" s="60">
        <f t="shared" si="26"/>
        <v>0</v>
      </c>
      <c r="BJ83" s="60">
        <f t="shared" si="27"/>
        <v>0</v>
      </c>
      <c r="BK83" s="60">
        <f t="shared" si="28"/>
        <v>0</v>
      </c>
      <c r="BL83" s="60">
        <f t="shared" si="29"/>
        <v>0</v>
      </c>
      <c r="BM83" s="60">
        <f t="shared" si="30"/>
        <v>0</v>
      </c>
      <c r="BN83" s="60">
        <f t="shared" si="31"/>
        <v>0</v>
      </c>
      <c r="BO83" s="60">
        <f t="shared" si="32"/>
        <v>0</v>
      </c>
      <c r="BP83" s="60">
        <f t="shared" si="33"/>
        <v>0</v>
      </c>
    </row>
    <row r="84" spans="1:68" ht="16.5" customHeight="1" thickBot="1">
      <c r="A84" s="304"/>
      <c r="B84" s="304"/>
      <c r="C84" s="304"/>
      <c r="D84" s="304"/>
      <c r="E84" s="305"/>
      <c r="F84" s="305"/>
      <c r="G84" s="366">
        <f>SUM(G81:G83)</f>
        <v>-305115959</v>
      </c>
      <c r="H84" s="306"/>
      <c r="I84" s="295">
        <f>SUM(I81:I83)</f>
        <v>275903291</v>
      </c>
      <c r="J84" s="306"/>
      <c r="K84" s="366">
        <f>SUM(K81:K83)</f>
        <v>-194795609</v>
      </c>
      <c r="L84" s="306"/>
      <c r="M84" s="295">
        <f>SUM(M81:M83)</f>
        <v>91585301</v>
      </c>
      <c r="P84" s="53">
        <v>281017.86077999999</v>
      </c>
      <c r="R84" s="53">
        <v>-13112</v>
      </c>
      <c r="T84" s="53">
        <v>119309</v>
      </c>
      <c r="V84" s="53">
        <v>68365</v>
      </c>
      <c r="X84" s="60">
        <f t="shared" si="72"/>
        <v>-305396976.86078</v>
      </c>
      <c r="Y84" s="60">
        <f t="shared" si="73"/>
        <v>0</v>
      </c>
      <c r="Z84" s="60">
        <f t="shared" si="74"/>
        <v>275916403</v>
      </c>
      <c r="AA84" s="60">
        <f t="shared" si="75"/>
        <v>0</v>
      </c>
      <c r="AB84" s="60">
        <f t="shared" si="76"/>
        <v>-194914918</v>
      </c>
      <c r="AC84" s="60">
        <f t="shared" si="77"/>
        <v>0</v>
      </c>
      <c r="AD84" s="60">
        <f t="shared" si="78"/>
        <v>91516936</v>
      </c>
      <c r="AE84" s="60">
        <f t="shared" si="79"/>
        <v>0</v>
      </c>
      <c r="AG84" s="53">
        <v>281017.86077999999</v>
      </c>
      <c r="AI84" s="53">
        <v>-13112</v>
      </c>
      <c r="AK84" s="53">
        <v>119308.6</v>
      </c>
      <c r="AM84" s="53">
        <v>68365</v>
      </c>
      <c r="AO84" s="60">
        <f t="shared" si="53"/>
        <v>-305396976.86078</v>
      </c>
      <c r="AP84" s="60">
        <f t="shared" si="54"/>
        <v>0</v>
      </c>
      <c r="AQ84" s="60">
        <f t="shared" si="55"/>
        <v>275916403</v>
      </c>
      <c r="AR84" s="60">
        <f t="shared" si="56"/>
        <v>0</v>
      </c>
      <c r="AS84" s="60">
        <f t="shared" si="57"/>
        <v>-194914917.59999999</v>
      </c>
      <c r="AT84" s="60">
        <f t="shared" si="58"/>
        <v>0</v>
      </c>
      <c r="AU84" s="60">
        <f t="shared" si="59"/>
        <v>91516936</v>
      </c>
      <c r="AV84" s="60">
        <f t="shared" si="60"/>
        <v>0</v>
      </c>
      <c r="AZ84" s="50">
        <v>281017.86077999999</v>
      </c>
      <c r="BA84" s="59"/>
      <c r="BB84" s="50">
        <v>-13112</v>
      </c>
      <c r="BC84" s="59"/>
      <c r="BD84" s="50">
        <v>119309</v>
      </c>
      <c r="BE84" s="59"/>
      <c r="BF84" s="50">
        <v>68365</v>
      </c>
      <c r="BI84" s="60">
        <f t="shared" si="26"/>
        <v>-305396976.86078</v>
      </c>
      <c r="BJ84" s="60">
        <f t="shared" si="27"/>
        <v>0</v>
      </c>
      <c r="BK84" s="60">
        <f t="shared" si="28"/>
        <v>275916403</v>
      </c>
      <c r="BL84" s="60">
        <f t="shared" si="29"/>
        <v>0</v>
      </c>
      <c r="BM84" s="60">
        <f t="shared" si="30"/>
        <v>-194914918</v>
      </c>
      <c r="BN84" s="60">
        <f t="shared" si="31"/>
        <v>0</v>
      </c>
      <c r="BO84" s="60">
        <f t="shared" si="32"/>
        <v>91516936</v>
      </c>
      <c r="BP84" s="60">
        <f t="shared" si="33"/>
        <v>0</v>
      </c>
    </row>
    <row r="85" spans="1:68" ht="16.5" customHeight="1" thickTop="1">
      <c r="A85" s="304"/>
      <c r="B85" s="304"/>
      <c r="C85" s="304"/>
      <c r="D85" s="304"/>
      <c r="E85" s="305"/>
      <c r="F85" s="305"/>
      <c r="G85" s="360"/>
      <c r="H85" s="306"/>
      <c r="I85" s="282"/>
      <c r="J85" s="306"/>
      <c r="K85" s="360"/>
      <c r="L85" s="306"/>
      <c r="M85" s="282"/>
      <c r="X85" s="60">
        <f t="shared" si="72"/>
        <v>0</v>
      </c>
      <c r="Y85" s="60">
        <f t="shared" si="73"/>
        <v>0</v>
      </c>
      <c r="Z85" s="60">
        <f t="shared" si="74"/>
        <v>0</v>
      </c>
      <c r="AA85" s="60">
        <f t="shared" si="75"/>
        <v>0</v>
      </c>
      <c r="AB85" s="60">
        <f t="shared" si="76"/>
        <v>0</v>
      </c>
      <c r="AC85" s="60">
        <f t="shared" si="77"/>
        <v>0</v>
      </c>
      <c r="AD85" s="60">
        <f t="shared" si="78"/>
        <v>0</v>
      </c>
      <c r="AE85" s="60">
        <f t="shared" si="79"/>
        <v>0</v>
      </c>
      <c r="AO85" s="60">
        <f t="shared" si="53"/>
        <v>0</v>
      </c>
      <c r="AP85" s="60">
        <f t="shared" si="54"/>
        <v>0</v>
      </c>
      <c r="AQ85" s="60">
        <f t="shared" si="55"/>
        <v>0</v>
      </c>
      <c r="AR85" s="60">
        <f t="shared" si="56"/>
        <v>0</v>
      </c>
      <c r="AS85" s="60">
        <f t="shared" si="57"/>
        <v>0</v>
      </c>
      <c r="AT85" s="60">
        <f t="shared" si="58"/>
        <v>0</v>
      </c>
      <c r="AU85" s="60">
        <f t="shared" si="59"/>
        <v>0</v>
      </c>
      <c r="AV85" s="60">
        <f t="shared" si="60"/>
        <v>0</v>
      </c>
      <c r="AZ85" s="38"/>
      <c r="BA85" s="59"/>
      <c r="BB85" s="38"/>
      <c r="BC85" s="59"/>
      <c r="BD85" s="38"/>
      <c r="BE85" s="59"/>
      <c r="BF85" s="38"/>
      <c r="BI85" s="60">
        <f t="shared" si="26"/>
        <v>0</v>
      </c>
      <c r="BJ85" s="60">
        <f t="shared" si="27"/>
        <v>0</v>
      </c>
      <c r="BK85" s="60">
        <f t="shared" si="28"/>
        <v>0</v>
      </c>
      <c r="BL85" s="60">
        <f t="shared" si="29"/>
        <v>0</v>
      </c>
      <c r="BM85" s="60">
        <f t="shared" si="30"/>
        <v>0</v>
      </c>
      <c r="BN85" s="60">
        <f t="shared" si="31"/>
        <v>0</v>
      </c>
      <c r="BO85" s="60">
        <f t="shared" si="32"/>
        <v>0</v>
      </c>
      <c r="BP85" s="60">
        <f t="shared" si="33"/>
        <v>0</v>
      </c>
    </row>
    <row r="86" spans="1:68" ht="16.5" customHeight="1">
      <c r="A86" s="315" t="s">
        <v>371</v>
      </c>
      <c r="B86" s="307"/>
      <c r="C86" s="304"/>
      <c r="D86" s="304"/>
      <c r="E86" s="305"/>
      <c r="F86" s="305"/>
      <c r="G86" s="364"/>
      <c r="H86" s="312"/>
      <c r="I86" s="311"/>
      <c r="J86" s="312"/>
      <c r="K86" s="364"/>
      <c r="L86" s="312"/>
      <c r="M86" s="311"/>
      <c r="X86" s="60">
        <f t="shared" si="72"/>
        <v>0</v>
      </c>
      <c r="Y86" s="60">
        <f t="shared" si="73"/>
        <v>0</v>
      </c>
      <c r="Z86" s="60">
        <f t="shared" si="74"/>
        <v>0</v>
      </c>
      <c r="AA86" s="60">
        <f t="shared" si="75"/>
        <v>0</v>
      </c>
      <c r="AB86" s="60">
        <f t="shared" si="76"/>
        <v>0</v>
      </c>
      <c r="AC86" s="60">
        <f t="shared" si="77"/>
        <v>0</v>
      </c>
      <c r="AD86" s="60">
        <f t="shared" si="78"/>
        <v>0</v>
      </c>
      <c r="AE86" s="60">
        <f t="shared" si="79"/>
        <v>0</v>
      </c>
      <c r="AO86" s="60">
        <f t="shared" si="53"/>
        <v>0</v>
      </c>
      <c r="AP86" s="60">
        <f t="shared" si="54"/>
        <v>0</v>
      </c>
      <c r="AQ86" s="60">
        <f t="shared" si="55"/>
        <v>0</v>
      </c>
      <c r="AR86" s="60">
        <f t="shared" si="56"/>
        <v>0</v>
      </c>
      <c r="AS86" s="60">
        <f t="shared" si="57"/>
        <v>0</v>
      </c>
      <c r="AT86" s="60">
        <f t="shared" si="58"/>
        <v>0</v>
      </c>
      <c r="AU86" s="60">
        <f t="shared" si="59"/>
        <v>0</v>
      </c>
      <c r="AV86" s="60">
        <f t="shared" si="60"/>
        <v>0</v>
      </c>
      <c r="AZ86" s="54"/>
      <c r="BA86" s="58"/>
      <c r="BB86" s="54"/>
      <c r="BC86" s="58"/>
      <c r="BD86" s="54"/>
      <c r="BE86" s="58"/>
      <c r="BF86" s="54"/>
      <c r="BI86" s="60">
        <f t="shared" si="26"/>
        <v>0</v>
      </c>
      <c r="BJ86" s="60">
        <f t="shared" si="27"/>
        <v>0</v>
      </c>
      <c r="BK86" s="60">
        <f t="shared" si="28"/>
        <v>0</v>
      </c>
      <c r="BL86" s="60">
        <f t="shared" si="29"/>
        <v>0</v>
      </c>
      <c r="BM86" s="60">
        <f t="shared" si="30"/>
        <v>0</v>
      </c>
      <c r="BN86" s="60">
        <f t="shared" si="31"/>
        <v>0</v>
      </c>
      <c r="BO86" s="60">
        <f t="shared" si="32"/>
        <v>0</v>
      </c>
      <c r="BP86" s="60">
        <f t="shared" si="33"/>
        <v>0</v>
      </c>
    </row>
    <row r="87" spans="1:68" ht="16.5" customHeight="1">
      <c r="A87" s="304"/>
      <c r="B87" s="304"/>
      <c r="C87" s="304"/>
      <c r="D87" s="304"/>
      <c r="E87" s="305"/>
      <c r="F87" s="305"/>
      <c r="G87" s="360"/>
      <c r="H87" s="306"/>
      <c r="I87" s="282"/>
      <c r="J87" s="306"/>
      <c r="K87" s="360"/>
      <c r="L87" s="306"/>
      <c r="M87" s="282"/>
      <c r="X87" s="60">
        <f t="shared" si="9"/>
        <v>0</v>
      </c>
      <c r="Y87" s="60">
        <f t="shared" si="10"/>
        <v>0</v>
      </c>
      <c r="Z87" s="60">
        <f t="shared" si="11"/>
        <v>0</v>
      </c>
      <c r="AA87" s="60">
        <f t="shared" si="12"/>
        <v>0</v>
      </c>
      <c r="AB87" s="60">
        <f t="shared" si="13"/>
        <v>0</v>
      </c>
      <c r="AC87" s="60">
        <f t="shared" si="14"/>
        <v>0</v>
      </c>
      <c r="AD87" s="60">
        <f t="shared" si="15"/>
        <v>0</v>
      </c>
      <c r="AE87" s="60">
        <f t="shared" si="16"/>
        <v>0</v>
      </c>
      <c r="AO87" s="60">
        <f t="shared" si="53"/>
        <v>0</v>
      </c>
      <c r="AP87" s="60">
        <f t="shared" si="54"/>
        <v>0</v>
      </c>
      <c r="AQ87" s="60">
        <f t="shared" si="55"/>
        <v>0</v>
      </c>
      <c r="AR87" s="60">
        <f t="shared" si="56"/>
        <v>0</v>
      </c>
      <c r="AS87" s="60">
        <f t="shared" si="57"/>
        <v>0</v>
      </c>
      <c r="AT87" s="60">
        <f t="shared" si="58"/>
        <v>0</v>
      </c>
      <c r="AU87" s="60">
        <f t="shared" si="59"/>
        <v>0</v>
      </c>
      <c r="AV87" s="60">
        <f t="shared" si="60"/>
        <v>0</v>
      </c>
      <c r="AZ87" s="38"/>
      <c r="BA87" s="59"/>
      <c r="BB87" s="38"/>
      <c r="BC87" s="59"/>
      <c r="BD87" s="38"/>
      <c r="BE87" s="59"/>
      <c r="BF87" s="38"/>
      <c r="BI87" s="60">
        <f t="shared" si="26"/>
        <v>0</v>
      </c>
      <c r="BJ87" s="60">
        <f t="shared" si="27"/>
        <v>0</v>
      </c>
      <c r="BK87" s="60">
        <f t="shared" si="28"/>
        <v>0</v>
      </c>
      <c r="BL87" s="60">
        <f t="shared" si="29"/>
        <v>0</v>
      </c>
      <c r="BM87" s="60">
        <f t="shared" si="30"/>
        <v>0</v>
      </c>
      <c r="BN87" s="60">
        <f t="shared" si="31"/>
        <v>0</v>
      </c>
      <c r="BO87" s="60">
        <f t="shared" si="32"/>
        <v>0</v>
      </c>
      <c r="BP87" s="60">
        <f t="shared" si="33"/>
        <v>0</v>
      </c>
    </row>
    <row r="88" spans="1:68" ht="16.5" customHeight="1" thickBot="1">
      <c r="A88" s="304" t="s">
        <v>372</v>
      </c>
      <c r="B88" s="304"/>
      <c r="C88" s="304"/>
      <c r="D88" s="304"/>
      <c r="E88" s="305">
        <v>32</v>
      </c>
      <c r="F88" s="305"/>
      <c r="G88" s="367">
        <v>-8.4000000000000005E-2</v>
      </c>
      <c r="H88" s="317"/>
      <c r="I88" s="316">
        <v>8.2000000000000003E-2</v>
      </c>
      <c r="J88" s="317"/>
      <c r="K88" s="367">
        <v>-5.2999999999999999E-2</v>
      </c>
      <c r="L88" s="317"/>
      <c r="M88" s="316">
        <v>2.9000000000000001E-2</v>
      </c>
      <c r="X88" s="60">
        <f t="shared" si="9"/>
        <v>-8.4000000000000005E-2</v>
      </c>
      <c r="Y88" s="60">
        <f t="shared" si="10"/>
        <v>0</v>
      </c>
      <c r="Z88" s="60">
        <f t="shared" si="11"/>
        <v>8.2000000000000003E-2</v>
      </c>
      <c r="AA88" s="60">
        <f t="shared" si="12"/>
        <v>0</v>
      </c>
      <c r="AB88" s="60">
        <f t="shared" si="13"/>
        <v>-5.2999999999999999E-2</v>
      </c>
      <c r="AC88" s="60">
        <f t="shared" si="14"/>
        <v>0</v>
      </c>
      <c r="AD88" s="60">
        <f t="shared" si="15"/>
        <v>2.9000000000000001E-2</v>
      </c>
      <c r="AE88" s="60">
        <f t="shared" si="16"/>
        <v>0</v>
      </c>
      <c r="AG88" s="53" t="s">
        <v>148</v>
      </c>
      <c r="AI88" s="53" t="s">
        <v>148</v>
      </c>
      <c r="AK88" s="53" t="s">
        <v>148</v>
      </c>
      <c r="AM88" s="53" t="s">
        <v>148</v>
      </c>
      <c r="AO88" s="60"/>
      <c r="AP88" s="60"/>
      <c r="AQ88" s="60"/>
      <c r="AR88" s="60"/>
      <c r="AS88" s="60"/>
      <c r="AT88" s="60"/>
      <c r="AU88" s="60"/>
      <c r="AV88" s="60"/>
      <c r="AZ88" s="51">
        <v>8.7662181733483141E-2</v>
      </c>
      <c r="BA88" s="57"/>
      <c r="BB88" s="51">
        <v>-4.3639868574501962E-3</v>
      </c>
      <c r="BC88" s="57"/>
      <c r="BD88" s="51">
        <v>3.7840166051961791E-2</v>
      </c>
      <c r="BE88" s="51"/>
      <c r="BF88" s="51">
        <v>2.2753505301218935E-2</v>
      </c>
      <c r="BI88" s="60">
        <f t="shared" si="26"/>
        <v>-0.17166218173348313</v>
      </c>
      <c r="BJ88" s="60">
        <f t="shared" si="27"/>
        <v>0</v>
      </c>
      <c r="BK88" s="60">
        <f t="shared" si="28"/>
        <v>8.6363986857450198E-2</v>
      </c>
      <c r="BL88" s="60">
        <f t="shared" si="29"/>
        <v>0</v>
      </c>
      <c r="BM88" s="60">
        <f t="shared" si="30"/>
        <v>-9.0840166051961796E-2</v>
      </c>
      <c r="BN88" s="60">
        <f t="shared" si="31"/>
        <v>0</v>
      </c>
      <c r="BO88" s="60">
        <f t="shared" si="32"/>
        <v>6.246494698781066E-3</v>
      </c>
      <c r="BP88" s="60">
        <f t="shared" si="33"/>
        <v>0</v>
      </c>
    </row>
    <row r="89" spans="1:68" ht="16.5" customHeight="1" thickTop="1">
      <c r="A89" s="304"/>
      <c r="B89" s="304"/>
      <c r="C89" s="304"/>
      <c r="D89" s="304"/>
      <c r="E89" s="305"/>
      <c r="F89" s="305"/>
      <c r="G89" s="318"/>
      <c r="H89" s="317"/>
      <c r="I89" s="318"/>
      <c r="J89" s="317"/>
      <c r="K89" s="318"/>
      <c r="L89" s="317"/>
      <c r="M89" s="318"/>
      <c r="X89" s="60"/>
      <c r="Y89" s="60"/>
      <c r="Z89" s="60"/>
      <c r="AA89" s="60"/>
      <c r="AB89" s="60"/>
      <c r="AC89" s="60"/>
      <c r="AD89" s="60"/>
      <c r="AE89" s="60"/>
      <c r="AO89" s="60"/>
      <c r="AP89" s="60"/>
      <c r="AQ89" s="60"/>
      <c r="AR89" s="60"/>
      <c r="AS89" s="60"/>
      <c r="AT89" s="60"/>
      <c r="AU89" s="60"/>
      <c r="AV89" s="60"/>
      <c r="AZ89" s="56"/>
      <c r="BA89" s="57"/>
      <c r="BB89" s="56"/>
      <c r="BC89" s="57"/>
      <c r="BD89" s="56"/>
      <c r="BE89" s="56"/>
      <c r="BF89" s="56"/>
      <c r="BI89" s="60"/>
      <c r="BJ89" s="60"/>
      <c r="BK89" s="60"/>
      <c r="BL89" s="60"/>
      <c r="BM89" s="60"/>
      <c r="BN89" s="60"/>
      <c r="BO89" s="60"/>
      <c r="BP89" s="60"/>
    </row>
    <row r="90" spans="1:68" ht="16.5" customHeight="1">
      <c r="A90" s="304"/>
      <c r="B90" s="304"/>
      <c r="C90" s="304"/>
      <c r="D90" s="304"/>
      <c r="E90" s="305"/>
      <c r="F90" s="305"/>
      <c r="G90" s="318"/>
      <c r="H90" s="317"/>
      <c r="I90" s="318"/>
      <c r="J90" s="317"/>
      <c r="K90" s="318"/>
      <c r="L90" s="317"/>
      <c r="M90" s="318"/>
      <c r="X90" s="60"/>
      <c r="Y90" s="60"/>
      <c r="Z90" s="60"/>
      <c r="AA90" s="60"/>
      <c r="AB90" s="60"/>
      <c r="AC90" s="60"/>
      <c r="AD90" s="60"/>
      <c r="AE90" s="60"/>
      <c r="AO90" s="60"/>
      <c r="AP90" s="60"/>
      <c r="AQ90" s="60"/>
      <c r="AR90" s="60"/>
      <c r="AS90" s="60"/>
      <c r="AT90" s="60"/>
      <c r="AU90" s="60"/>
      <c r="AV90" s="60"/>
      <c r="AZ90" s="56"/>
      <c r="BA90" s="57"/>
      <c r="BB90" s="56"/>
      <c r="BC90" s="57"/>
      <c r="BD90" s="56"/>
      <c r="BE90" s="56"/>
      <c r="BF90" s="56"/>
      <c r="BI90" s="60"/>
      <c r="BJ90" s="60"/>
      <c r="BK90" s="60"/>
      <c r="BL90" s="60"/>
      <c r="BM90" s="60"/>
      <c r="BN90" s="60"/>
      <c r="BO90" s="60"/>
      <c r="BP90" s="60"/>
    </row>
    <row r="91" spans="1:68" ht="16.5" customHeight="1">
      <c r="A91" s="304"/>
      <c r="B91" s="304"/>
      <c r="C91" s="304"/>
      <c r="D91" s="304"/>
      <c r="E91" s="305"/>
      <c r="F91" s="305"/>
      <c r="G91" s="318"/>
      <c r="H91" s="317"/>
      <c r="I91" s="318"/>
      <c r="J91" s="317"/>
      <c r="K91" s="318"/>
      <c r="L91" s="317"/>
      <c r="M91" s="318"/>
      <c r="X91" s="60"/>
      <c r="Y91" s="60"/>
      <c r="Z91" s="60"/>
      <c r="AA91" s="60"/>
      <c r="AB91" s="60"/>
      <c r="AC91" s="60"/>
      <c r="AD91" s="60"/>
      <c r="AE91" s="60"/>
      <c r="AO91" s="60"/>
      <c r="AP91" s="60"/>
      <c r="AQ91" s="60"/>
      <c r="AR91" s="60"/>
      <c r="AS91" s="60"/>
      <c r="AT91" s="60"/>
      <c r="AU91" s="60"/>
      <c r="AV91" s="60"/>
      <c r="AZ91" s="56"/>
      <c r="BA91" s="57"/>
      <c r="BB91" s="56"/>
      <c r="BC91" s="57"/>
      <c r="BD91" s="56"/>
      <c r="BE91" s="56"/>
      <c r="BF91" s="56"/>
      <c r="BI91" s="60"/>
      <c r="BJ91" s="60"/>
      <c r="BK91" s="60"/>
      <c r="BL91" s="60"/>
      <c r="BM91" s="60"/>
      <c r="BN91" s="60"/>
      <c r="BO91" s="60"/>
      <c r="BP91" s="60"/>
    </row>
    <row r="92" spans="1:68" ht="16.5" customHeight="1">
      <c r="A92" s="304"/>
      <c r="B92" s="304"/>
      <c r="C92" s="304"/>
      <c r="D92" s="304"/>
      <c r="E92" s="305"/>
      <c r="F92" s="305"/>
      <c r="G92" s="318"/>
      <c r="H92" s="317"/>
      <c r="I92" s="318"/>
      <c r="J92" s="317"/>
      <c r="K92" s="318"/>
      <c r="L92" s="317"/>
      <c r="M92" s="318"/>
      <c r="X92" s="60"/>
      <c r="Y92" s="60"/>
      <c r="Z92" s="60"/>
      <c r="AA92" s="60"/>
      <c r="AB92" s="60"/>
      <c r="AC92" s="60"/>
      <c r="AD92" s="60"/>
      <c r="AE92" s="60"/>
      <c r="AO92" s="60"/>
      <c r="AP92" s="60"/>
      <c r="AQ92" s="60"/>
      <c r="AR92" s="60"/>
      <c r="AS92" s="60"/>
      <c r="AT92" s="60"/>
      <c r="AU92" s="60"/>
      <c r="AV92" s="60"/>
      <c r="AZ92" s="56"/>
      <c r="BA92" s="57"/>
      <c r="BB92" s="56"/>
      <c r="BC92" s="57"/>
      <c r="BD92" s="56"/>
      <c r="BE92" s="56"/>
      <c r="BF92" s="56"/>
      <c r="BI92" s="60"/>
      <c r="BJ92" s="60"/>
      <c r="BK92" s="60"/>
      <c r="BL92" s="60"/>
      <c r="BM92" s="60"/>
      <c r="BN92" s="60"/>
      <c r="BO92" s="60"/>
      <c r="BP92" s="60"/>
    </row>
    <row r="93" spans="1:68" ht="16.5" customHeight="1">
      <c r="A93" s="304"/>
      <c r="B93" s="304"/>
      <c r="C93" s="304"/>
      <c r="D93" s="304"/>
      <c r="E93" s="305"/>
      <c r="F93" s="305"/>
      <c r="G93" s="318"/>
      <c r="H93" s="317"/>
      <c r="I93" s="318"/>
      <c r="J93" s="317"/>
      <c r="K93" s="318"/>
      <c r="L93" s="317"/>
      <c r="M93" s="318"/>
      <c r="X93" s="60"/>
      <c r="Y93" s="60"/>
      <c r="Z93" s="60"/>
      <c r="AA93" s="60"/>
      <c r="AB93" s="60"/>
      <c r="AC93" s="60"/>
      <c r="AD93" s="60"/>
      <c r="AE93" s="60"/>
      <c r="AO93" s="60"/>
      <c r="AP93" s="60"/>
      <c r="AQ93" s="60"/>
      <c r="AR93" s="60"/>
      <c r="AS93" s="60"/>
      <c r="AT93" s="60"/>
      <c r="AU93" s="60"/>
      <c r="AV93" s="60"/>
      <c r="AZ93" s="56"/>
      <c r="BA93" s="57"/>
      <c r="BB93" s="56"/>
      <c r="BC93" s="57"/>
      <c r="BD93" s="56"/>
      <c r="BE93" s="56"/>
      <c r="BF93" s="56"/>
      <c r="BI93" s="60"/>
      <c r="BJ93" s="60"/>
      <c r="BK93" s="60"/>
      <c r="BL93" s="60"/>
      <c r="BM93" s="60"/>
      <c r="BN93" s="60"/>
      <c r="BO93" s="60"/>
      <c r="BP93" s="60"/>
    </row>
    <row r="94" spans="1:68" ht="16.5" customHeight="1">
      <c r="A94" s="304"/>
      <c r="B94" s="304"/>
      <c r="C94" s="304"/>
      <c r="D94" s="304"/>
      <c r="E94" s="305"/>
      <c r="F94" s="305"/>
      <c r="G94" s="318"/>
      <c r="H94" s="317"/>
      <c r="I94" s="318"/>
      <c r="J94" s="317"/>
      <c r="K94" s="318"/>
      <c r="L94" s="317"/>
      <c r="M94" s="318"/>
      <c r="X94" s="60"/>
      <c r="Y94" s="60"/>
      <c r="Z94" s="60"/>
      <c r="AA94" s="60"/>
      <c r="AB94" s="60"/>
      <c r="AC94" s="60"/>
      <c r="AD94" s="60"/>
      <c r="AE94" s="60"/>
      <c r="AO94" s="60"/>
      <c r="AP94" s="60"/>
      <c r="AQ94" s="60"/>
      <c r="AR94" s="60"/>
      <c r="AS94" s="60"/>
      <c r="AT94" s="60"/>
      <c r="AU94" s="60"/>
      <c r="AV94" s="60"/>
      <c r="AZ94" s="56"/>
      <c r="BA94" s="57"/>
      <c r="BB94" s="56"/>
      <c r="BC94" s="57"/>
      <c r="BD94" s="56"/>
      <c r="BE94" s="56"/>
      <c r="BF94" s="56"/>
      <c r="BI94" s="60"/>
      <c r="BJ94" s="60"/>
      <c r="BK94" s="60"/>
      <c r="BL94" s="60"/>
      <c r="BM94" s="60"/>
      <c r="BN94" s="60"/>
      <c r="BO94" s="60"/>
      <c r="BP94" s="60"/>
    </row>
    <row r="95" spans="1:68" ht="16.5" customHeight="1">
      <c r="A95" s="304"/>
      <c r="B95" s="304"/>
      <c r="C95" s="304"/>
      <c r="D95" s="304"/>
      <c r="E95" s="305"/>
      <c r="F95" s="305"/>
      <c r="G95" s="318"/>
      <c r="H95" s="317"/>
      <c r="I95" s="318"/>
      <c r="J95" s="317"/>
      <c r="K95" s="318"/>
      <c r="L95" s="317"/>
      <c r="M95" s="318"/>
      <c r="X95" s="60"/>
      <c r="Y95" s="60"/>
      <c r="Z95" s="60"/>
      <c r="AA95" s="60"/>
      <c r="AB95" s="60"/>
      <c r="AC95" s="60"/>
      <c r="AD95" s="60"/>
      <c r="AE95" s="60"/>
      <c r="AO95" s="60"/>
      <c r="AP95" s="60"/>
      <c r="AQ95" s="60"/>
      <c r="AR95" s="60"/>
      <c r="AS95" s="60"/>
      <c r="AT95" s="60"/>
      <c r="AU95" s="60"/>
      <c r="AV95" s="60"/>
      <c r="AZ95" s="56"/>
      <c r="BA95" s="57"/>
      <c r="BB95" s="56"/>
      <c r="BC95" s="57"/>
      <c r="BD95" s="56"/>
      <c r="BE95" s="56"/>
      <c r="BF95" s="56"/>
      <c r="BI95" s="60"/>
      <c r="BJ95" s="60"/>
      <c r="BK95" s="60"/>
      <c r="BL95" s="60"/>
      <c r="BM95" s="60"/>
      <c r="BN95" s="60"/>
      <c r="BO95" s="60"/>
      <c r="BP95" s="60"/>
    </row>
    <row r="96" spans="1:68" ht="16.5" customHeight="1">
      <c r="A96" s="304"/>
      <c r="B96" s="304"/>
      <c r="C96" s="304"/>
      <c r="D96" s="304"/>
      <c r="E96" s="305"/>
      <c r="F96" s="305"/>
      <c r="G96" s="318"/>
      <c r="H96" s="317"/>
      <c r="I96" s="318"/>
      <c r="J96" s="317"/>
      <c r="K96" s="318"/>
      <c r="L96" s="317"/>
      <c r="M96" s="318"/>
      <c r="X96" s="60"/>
      <c r="Y96" s="60"/>
      <c r="Z96" s="60"/>
      <c r="AA96" s="60"/>
      <c r="AB96" s="60"/>
      <c r="AC96" s="60"/>
      <c r="AD96" s="60"/>
      <c r="AE96" s="60"/>
      <c r="AO96" s="60"/>
      <c r="AP96" s="60"/>
      <c r="AQ96" s="60"/>
      <c r="AR96" s="60"/>
      <c r="AS96" s="60"/>
      <c r="AT96" s="60"/>
      <c r="AU96" s="60"/>
      <c r="AV96" s="60"/>
      <c r="AZ96" s="56"/>
      <c r="BA96" s="57"/>
      <c r="BB96" s="56"/>
      <c r="BC96" s="57"/>
      <c r="BD96" s="56"/>
      <c r="BE96" s="56"/>
      <c r="BF96" s="56"/>
      <c r="BI96" s="60"/>
      <c r="BJ96" s="60"/>
      <c r="BK96" s="60"/>
      <c r="BL96" s="60"/>
      <c r="BM96" s="60"/>
      <c r="BN96" s="60"/>
      <c r="BO96" s="60"/>
      <c r="BP96" s="60"/>
    </row>
    <row r="97" spans="1:68" ht="16.5" customHeight="1">
      <c r="A97" s="304"/>
      <c r="B97" s="304"/>
      <c r="C97" s="304"/>
      <c r="D97" s="304"/>
      <c r="E97" s="305"/>
      <c r="F97" s="305"/>
      <c r="G97" s="318"/>
      <c r="H97" s="317"/>
      <c r="I97" s="318"/>
      <c r="J97" s="317"/>
      <c r="K97" s="318"/>
      <c r="L97" s="317"/>
      <c r="M97" s="318"/>
      <c r="X97" s="60"/>
      <c r="Y97" s="60"/>
      <c r="Z97" s="60"/>
      <c r="AA97" s="60"/>
      <c r="AB97" s="60"/>
      <c r="AC97" s="60"/>
      <c r="AD97" s="60"/>
      <c r="AE97" s="60"/>
      <c r="AO97" s="60"/>
      <c r="AP97" s="60"/>
      <c r="AQ97" s="60"/>
      <c r="AR97" s="60"/>
      <c r="AS97" s="60"/>
      <c r="AT97" s="60"/>
      <c r="AU97" s="60"/>
      <c r="AV97" s="60"/>
      <c r="AZ97" s="56"/>
      <c r="BA97" s="57"/>
      <c r="BB97" s="56"/>
      <c r="BC97" s="57"/>
      <c r="BD97" s="56"/>
      <c r="BE97" s="56"/>
      <c r="BF97" s="56"/>
      <c r="BI97" s="60"/>
      <c r="BJ97" s="60"/>
      <c r="BK97" s="60"/>
      <c r="BL97" s="60"/>
      <c r="BM97" s="60"/>
      <c r="BN97" s="60"/>
      <c r="BO97" s="60"/>
      <c r="BP97" s="60"/>
    </row>
    <row r="98" spans="1:68" ht="16.5" customHeight="1">
      <c r="A98" s="304"/>
      <c r="B98" s="304"/>
      <c r="C98" s="304"/>
      <c r="D98" s="304"/>
      <c r="E98" s="305"/>
      <c r="F98" s="305"/>
      <c r="G98" s="318"/>
      <c r="H98" s="317"/>
      <c r="I98" s="318"/>
      <c r="J98" s="317"/>
      <c r="K98" s="318"/>
      <c r="L98" s="317"/>
      <c r="M98" s="318"/>
      <c r="X98" s="60"/>
      <c r="Y98" s="60"/>
      <c r="Z98" s="60"/>
      <c r="AA98" s="60"/>
      <c r="AB98" s="60"/>
      <c r="AC98" s="60"/>
      <c r="AD98" s="60"/>
      <c r="AE98" s="60"/>
      <c r="AO98" s="60"/>
      <c r="AP98" s="60"/>
      <c r="AQ98" s="60"/>
      <c r="AR98" s="60"/>
      <c r="AS98" s="60"/>
      <c r="AT98" s="60"/>
      <c r="AU98" s="60"/>
      <c r="AV98" s="60"/>
      <c r="AZ98" s="56"/>
      <c r="BA98" s="57"/>
      <c r="BB98" s="56"/>
      <c r="BC98" s="57"/>
      <c r="BD98" s="56"/>
      <c r="BE98" s="56"/>
      <c r="BF98" s="56"/>
      <c r="BI98" s="60"/>
      <c r="BJ98" s="60"/>
      <c r="BK98" s="60"/>
      <c r="BL98" s="60"/>
      <c r="BM98" s="60"/>
      <c r="BN98" s="60"/>
      <c r="BO98" s="60"/>
      <c r="BP98" s="60"/>
    </row>
    <row r="99" spans="1:68" ht="16.5" customHeight="1">
      <c r="A99" s="304"/>
      <c r="B99" s="304"/>
      <c r="C99" s="304"/>
      <c r="D99" s="304"/>
      <c r="E99" s="305"/>
      <c r="F99" s="305"/>
      <c r="G99" s="318"/>
      <c r="H99" s="317"/>
      <c r="I99" s="318"/>
      <c r="J99" s="317"/>
      <c r="K99" s="318"/>
      <c r="L99" s="317"/>
      <c r="M99" s="318"/>
      <c r="X99" s="60"/>
      <c r="Y99" s="60"/>
      <c r="Z99" s="60"/>
      <c r="AA99" s="60"/>
      <c r="AB99" s="60"/>
      <c r="AC99" s="60"/>
      <c r="AD99" s="60"/>
      <c r="AE99" s="60"/>
      <c r="AO99" s="60"/>
      <c r="AP99" s="60"/>
      <c r="AQ99" s="60"/>
      <c r="AR99" s="60"/>
      <c r="AS99" s="60"/>
      <c r="AT99" s="60"/>
      <c r="AU99" s="60"/>
      <c r="AV99" s="60"/>
      <c r="AZ99" s="56"/>
      <c r="BA99" s="57"/>
      <c r="BB99" s="56"/>
      <c r="BC99" s="57"/>
      <c r="BD99" s="56"/>
      <c r="BE99" s="56"/>
      <c r="BF99" s="56"/>
      <c r="BI99" s="60"/>
      <c r="BJ99" s="60"/>
      <c r="BK99" s="60"/>
      <c r="BL99" s="60"/>
      <c r="BM99" s="60"/>
      <c r="BN99" s="60"/>
      <c r="BO99" s="60"/>
      <c r="BP99" s="60"/>
    </row>
    <row r="100" spans="1:68" ht="16.5" customHeight="1">
      <c r="A100" s="304"/>
      <c r="B100" s="304"/>
      <c r="C100" s="304"/>
      <c r="D100" s="304"/>
      <c r="E100" s="305"/>
      <c r="F100" s="305"/>
      <c r="G100" s="318"/>
      <c r="H100" s="317"/>
      <c r="I100" s="318"/>
      <c r="J100" s="317"/>
      <c r="K100" s="318"/>
      <c r="L100" s="317"/>
      <c r="M100" s="318"/>
      <c r="X100" s="60"/>
      <c r="Y100" s="60"/>
      <c r="Z100" s="60"/>
      <c r="AA100" s="60"/>
      <c r="AB100" s="60"/>
      <c r="AC100" s="60"/>
      <c r="AD100" s="60"/>
      <c r="AE100" s="60"/>
      <c r="AO100" s="60"/>
      <c r="AP100" s="60"/>
      <c r="AQ100" s="60"/>
      <c r="AR100" s="60"/>
      <c r="AS100" s="60"/>
      <c r="AT100" s="60"/>
      <c r="AU100" s="60"/>
      <c r="AV100" s="60"/>
      <c r="AZ100" s="56"/>
      <c r="BA100" s="57"/>
      <c r="BB100" s="56"/>
      <c r="BC100" s="57"/>
      <c r="BD100" s="56"/>
      <c r="BE100" s="56"/>
      <c r="BF100" s="56"/>
      <c r="BI100" s="60"/>
      <c r="BJ100" s="60"/>
      <c r="BK100" s="60"/>
      <c r="BL100" s="60"/>
      <c r="BM100" s="60"/>
      <c r="BN100" s="60"/>
      <c r="BO100" s="60"/>
      <c r="BP100" s="60"/>
    </row>
    <row r="101" spans="1:68" ht="16.5" customHeight="1">
      <c r="A101" s="304"/>
      <c r="B101" s="304"/>
      <c r="C101" s="304"/>
      <c r="D101" s="304"/>
      <c r="E101" s="305"/>
      <c r="F101" s="305"/>
      <c r="G101" s="318"/>
      <c r="H101" s="317"/>
      <c r="I101" s="318"/>
      <c r="J101" s="317"/>
      <c r="K101" s="318"/>
      <c r="L101" s="317"/>
      <c r="M101" s="318"/>
      <c r="X101" s="60"/>
      <c r="Y101" s="60"/>
      <c r="Z101" s="60"/>
      <c r="AA101" s="60"/>
      <c r="AB101" s="60"/>
      <c r="AC101" s="60"/>
      <c r="AD101" s="60"/>
      <c r="AE101" s="60"/>
      <c r="AO101" s="60"/>
      <c r="AP101" s="60"/>
      <c r="AQ101" s="60"/>
      <c r="AR101" s="60"/>
      <c r="AS101" s="60"/>
      <c r="AT101" s="60"/>
      <c r="AU101" s="60"/>
      <c r="AV101" s="60"/>
      <c r="AZ101" s="56"/>
      <c r="BA101" s="57"/>
      <c r="BB101" s="56"/>
      <c r="BC101" s="57"/>
      <c r="BD101" s="56"/>
      <c r="BE101" s="56"/>
      <c r="BF101" s="56"/>
      <c r="BI101" s="60"/>
      <c r="BJ101" s="60"/>
      <c r="BK101" s="60"/>
      <c r="BL101" s="60"/>
      <c r="BM101" s="60"/>
      <c r="BN101" s="60"/>
      <c r="BO101" s="60"/>
      <c r="BP101" s="60"/>
    </row>
    <row r="102" spans="1:68" ht="16.5" customHeight="1">
      <c r="A102" s="304"/>
      <c r="B102" s="304"/>
      <c r="C102" s="304"/>
      <c r="D102" s="304"/>
      <c r="E102" s="305"/>
      <c r="F102" s="305"/>
      <c r="G102" s="318"/>
      <c r="H102" s="317"/>
      <c r="I102" s="318"/>
      <c r="J102" s="317"/>
      <c r="K102" s="318"/>
      <c r="L102" s="317"/>
      <c r="M102" s="318"/>
      <c r="X102" s="60"/>
      <c r="Y102" s="60"/>
      <c r="Z102" s="60"/>
      <c r="AA102" s="60"/>
      <c r="AB102" s="60"/>
      <c r="AC102" s="60"/>
      <c r="AD102" s="60"/>
      <c r="AE102" s="60"/>
      <c r="AO102" s="60"/>
      <c r="AP102" s="60"/>
      <c r="AQ102" s="60"/>
      <c r="AR102" s="60"/>
      <c r="AS102" s="60"/>
      <c r="AT102" s="60"/>
      <c r="AU102" s="60"/>
      <c r="AV102" s="60"/>
      <c r="AZ102" s="56"/>
      <c r="BA102" s="57"/>
      <c r="BB102" s="56"/>
      <c r="BC102" s="57"/>
      <c r="BD102" s="56"/>
      <c r="BE102" s="56"/>
      <c r="BF102" s="56"/>
      <c r="BI102" s="60"/>
      <c r="BJ102" s="60"/>
      <c r="BK102" s="60"/>
      <c r="BL102" s="60"/>
      <c r="BM102" s="60"/>
      <c r="BN102" s="60"/>
      <c r="BO102" s="60"/>
      <c r="BP102" s="60"/>
    </row>
    <row r="103" spans="1:68" ht="16.5" customHeight="1">
      <c r="A103" s="304"/>
      <c r="B103" s="304"/>
      <c r="C103" s="304"/>
      <c r="D103" s="304"/>
      <c r="E103" s="305"/>
      <c r="F103" s="305"/>
      <c r="G103" s="318"/>
      <c r="H103" s="317"/>
      <c r="I103" s="318"/>
      <c r="J103" s="317"/>
      <c r="K103" s="318"/>
      <c r="L103" s="317"/>
      <c r="M103" s="318"/>
      <c r="X103" s="60"/>
      <c r="Y103" s="60"/>
      <c r="Z103" s="60"/>
      <c r="AA103" s="60"/>
      <c r="AB103" s="60"/>
      <c r="AC103" s="60"/>
      <c r="AD103" s="60"/>
      <c r="AE103" s="60"/>
      <c r="AO103" s="60"/>
      <c r="AP103" s="60"/>
      <c r="AQ103" s="60"/>
      <c r="AR103" s="60"/>
      <c r="AS103" s="60"/>
      <c r="AT103" s="60"/>
      <c r="AU103" s="60"/>
      <c r="AV103" s="60"/>
      <c r="AZ103" s="56"/>
      <c r="BA103" s="57"/>
      <c r="BB103" s="56"/>
      <c r="BC103" s="57"/>
      <c r="BD103" s="56"/>
      <c r="BE103" s="56"/>
      <c r="BF103" s="56"/>
      <c r="BI103" s="60"/>
      <c r="BJ103" s="60"/>
      <c r="BK103" s="60"/>
      <c r="BL103" s="60"/>
      <c r="BM103" s="60"/>
      <c r="BN103" s="60"/>
      <c r="BO103" s="60"/>
      <c r="BP103" s="60"/>
    </row>
    <row r="104" spans="1:68" ht="16.5" customHeight="1">
      <c r="A104" s="304"/>
      <c r="B104" s="304"/>
      <c r="C104" s="304"/>
      <c r="D104" s="304"/>
      <c r="E104" s="305"/>
      <c r="F104" s="305"/>
      <c r="G104" s="318"/>
      <c r="H104" s="317"/>
      <c r="I104" s="318"/>
      <c r="J104" s="317"/>
      <c r="K104" s="318"/>
      <c r="L104" s="317"/>
      <c r="M104" s="318"/>
      <c r="X104" s="60"/>
      <c r="Y104" s="60"/>
      <c r="Z104" s="60"/>
      <c r="AA104" s="60"/>
      <c r="AB104" s="60"/>
      <c r="AC104" s="60"/>
      <c r="AD104" s="60"/>
      <c r="AE104" s="60"/>
      <c r="AO104" s="60"/>
      <c r="AP104" s="60"/>
      <c r="AQ104" s="60"/>
      <c r="AR104" s="60"/>
      <c r="AS104" s="60"/>
      <c r="AT104" s="60"/>
      <c r="AU104" s="60"/>
      <c r="AV104" s="60"/>
      <c r="AZ104" s="56"/>
      <c r="BA104" s="57"/>
      <c r="BB104" s="56"/>
      <c r="BC104" s="57"/>
      <c r="BD104" s="56"/>
      <c r="BE104" s="56"/>
      <c r="BF104" s="56"/>
      <c r="BI104" s="60"/>
      <c r="BJ104" s="60"/>
      <c r="BK104" s="60"/>
      <c r="BL104" s="60"/>
      <c r="BM104" s="60"/>
      <c r="BN104" s="60"/>
      <c r="BO104" s="60"/>
      <c r="BP104" s="60"/>
    </row>
    <row r="105" spans="1:68" ht="16.5" customHeight="1">
      <c r="A105" s="304"/>
      <c r="B105" s="304"/>
      <c r="C105" s="304"/>
      <c r="D105" s="304"/>
      <c r="E105" s="305"/>
      <c r="F105" s="305"/>
      <c r="G105" s="318"/>
      <c r="H105" s="317"/>
      <c r="I105" s="318"/>
      <c r="J105" s="317"/>
      <c r="K105" s="318"/>
      <c r="L105" s="317"/>
      <c r="M105" s="318"/>
      <c r="X105" s="60"/>
      <c r="Y105" s="60"/>
      <c r="Z105" s="60"/>
      <c r="AA105" s="60"/>
      <c r="AB105" s="60"/>
      <c r="AC105" s="60"/>
      <c r="AD105" s="60"/>
      <c r="AE105" s="60"/>
      <c r="AO105" s="60"/>
      <c r="AP105" s="60"/>
      <c r="AQ105" s="60"/>
      <c r="AR105" s="60"/>
      <c r="AS105" s="60"/>
      <c r="AT105" s="60"/>
      <c r="AU105" s="60"/>
      <c r="AV105" s="60"/>
      <c r="AZ105" s="56"/>
      <c r="BA105" s="57"/>
      <c r="BB105" s="56"/>
      <c r="BC105" s="57"/>
      <c r="BD105" s="56"/>
      <c r="BE105" s="56"/>
      <c r="BF105" s="56"/>
      <c r="BI105" s="60"/>
      <c r="BJ105" s="60"/>
      <c r="BK105" s="60"/>
      <c r="BL105" s="60"/>
      <c r="BM105" s="60"/>
      <c r="BN105" s="60"/>
      <c r="BO105" s="60"/>
      <c r="BP105" s="60"/>
    </row>
    <row r="106" spans="1:68" ht="16.5" customHeight="1">
      <c r="A106" s="304"/>
      <c r="B106" s="304"/>
      <c r="C106" s="304"/>
      <c r="D106" s="304"/>
      <c r="E106" s="305"/>
      <c r="F106" s="305"/>
      <c r="G106" s="318"/>
      <c r="H106" s="317"/>
      <c r="I106" s="318"/>
      <c r="J106" s="317"/>
      <c r="K106" s="318"/>
      <c r="L106" s="317"/>
      <c r="M106" s="318"/>
      <c r="X106" s="60"/>
      <c r="Y106" s="60"/>
      <c r="Z106" s="60"/>
      <c r="AA106" s="60"/>
      <c r="AB106" s="60"/>
      <c r="AC106" s="60"/>
      <c r="AD106" s="60"/>
      <c r="AE106" s="60"/>
      <c r="AO106" s="60"/>
      <c r="AP106" s="60"/>
      <c r="AQ106" s="60"/>
      <c r="AR106" s="60"/>
      <c r="AS106" s="60"/>
      <c r="AT106" s="60"/>
      <c r="AU106" s="60"/>
      <c r="AV106" s="60"/>
      <c r="AZ106" s="56"/>
      <c r="BA106" s="57"/>
      <c r="BB106" s="56"/>
      <c r="BC106" s="57"/>
      <c r="BD106" s="56"/>
      <c r="BE106" s="56"/>
      <c r="BF106" s="56"/>
      <c r="BI106" s="60"/>
      <c r="BJ106" s="60"/>
      <c r="BK106" s="60"/>
      <c r="BL106" s="60"/>
      <c r="BM106" s="60"/>
      <c r="BN106" s="60"/>
      <c r="BO106" s="60"/>
      <c r="BP106" s="60"/>
    </row>
    <row r="107" spans="1:68" ht="16.5" customHeight="1">
      <c r="A107" s="304"/>
      <c r="B107" s="304"/>
      <c r="C107" s="304"/>
      <c r="D107" s="304"/>
      <c r="E107" s="305"/>
      <c r="F107" s="305"/>
      <c r="G107" s="318"/>
      <c r="H107" s="317"/>
      <c r="I107" s="318"/>
      <c r="J107" s="317"/>
      <c r="K107" s="318"/>
      <c r="L107" s="317"/>
      <c r="M107" s="318"/>
      <c r="X107" s="60"/>
      <c r="Y107" s="60"/>
      <c r="Z107" s="60"/>
      <c r="AA107" s="60"/>
      <c r="AB107" s="60"/>
      <c r="AC107" s="60"/>
      <c r="AD107" s="60"/>
      <c r="AE107" s="60"/>
      <c r="AO107" s="60"/>
      <c r="AP107" s="60"/>
      <c r="AQ107" s="60"/>
      <c r="AR107" s="60"/>
      <c r="AS107" s="60"/>
      <c r="AT107" s="60"/>
      <c r="AU107" s="60"/>
      <c r="AV107" s="60"/>
      <c r="AZ107" s="56"/>
      <c r="BA107" s="57"/>
      <c r="BB107" s="56"/>
      <c r="BC107" s="57"/>
      <c r="BD107" s="56"/>
      <c r="BE107" s="56"/>
      <c r="BF107" s="56"/>
      <c r="BI107" s="60"/>
      <c r="BJ107" s="60"/>
      <c r="BK107" s="60"/>
      <c r="BL107" s="60"/>
      <c r="BM107" s="60"/>
      <c r="BN107" s="60"/>
      <c r="BO107" s="60"/>
      <c r="BP107" s="60"/>
    </row>
    <row r="108" spans="1:68" ht="16.5" customHeight="1">
      <c r="A108" s="304"/>
      <c r="B108" s="304"/>
      <c r="C108" s="304"/>
      <c r="D108" s="304"/>
      <c r="E108" s="305"/>
      <c r="F108" s="305"/>
      <c r="G108" s="318"/>
      <c r="H108" s="317"/>
      <c r="I108" s="318"/>
      <c r="J108" s="317"/>
      <c r="K108" s="318"/>
      <c r="L108" s="317"/>
      <c r="M108" s="318"/>
      <c r="X108" s="60"/>
      <c r="Y108" s="60"/>
      <c r="Z108" s="60"/>
      <c r="AA108" s="60"/>
      <c r="AB108" s="60"/>
      <c r="AC108" s="60"/>
      <c r="AD108" s="60"/>
      <c r="AE108" s="60"/>
      <c r="AO108" s="60"/>
      <c r="AP108" s="60"/>
      <c r="AQ108" s="60"/>
      <c r="AR108" s="60"/>
      <c r="AS108" s="60"/>
      <c r="AT108" s="60"/>
      <c r="AU108" s="60"/>
      <c r="AV108" s="60"/>
      <c r="AZ108" s="56"/>
      <c r="BA108" s="57"/>
      <c r="BB108" s="56"/>
      <c r="BC108" s="57"/>
      <c r="BD108" s="56"/>
      <c r="BE108" s="56"/>
      <c r="BF108" s="56"/>
      <c r="BI108" s="60"/>
      <c r="BJ108" s="60"/>
      <c r="BK108" s="60"/>
      <c r="BL108" s="60"/>
      <c r="BM108" s="60"/>
      <c r="BN108" s="60"/>
      <c r="BO108" s="60"/>
      <c r="BP108" s="60"/>
    </row>
    <row r="109" spans="1:68" ht="12.6" customHeight="1">
      <c r="A109" s="304"/>
      <c r="B109" s="304"/>
      <c r="C109" s="304"/>
      <c r="D109" s="304"/>
      <c r="E109" s="305"/>
      <c r="F109" s="305"/>
      <c r="G109" s="318"/>
      <c r="H109" s="317"/>
      <c r="I109" s="318"/>
      <c r="J109" s="317"/>
      <c r="K109" s="318"/>
      <c r="L109" s="317"/>
      <c r="M109" s="318"/>
      <c r="X109" s="60"/>
      <c r="Y109" s="60"/>
      <c r="Z109" s="60"/>
      <c r="AA109" s="60"/>
      <c r="AB109" s="60"/>
      <c r="AC109" s="60"/>
      <c r="AD109" s="60"/>
      <c r="AE109" s="60"/>
      <c r="AO109" s="60"/>
      <c r="AP109" s="60"/>
      <c r="AQ109" s="60"/>
      <c r="AR109" s="60"/>
      <c r="AS109" s="60"/>
      <c r="AT109" s="60"/>
      <c r="AU109" s="60"/>
      <c r="AV109" s="60"/>
      <c r="AZ109" s="56"/>
      <c r="BA109" s="57"/>
      <c r="BB109" s="56"/>
      <c r="BC109" s="57"/>
      <c r="BD109" s="56"/>
      <c r="BE109" s="56"/>
      <c r="BF109" s="56"/>
      <c r="BI109" s="60"/>
      <c r="BJ109" s="60"/>
      <c r="BK109" s="60"/>
      <c r="BL109" s="60"/>
      <c r="BM109" s="60"/>
      <c r="BN109" s="60"/>
      <c r="BO109" s="60"/>
      <c r="BP109" s="60"/>
    </row>
    <row r="110" spans="1:68" ht="19.149999999999999" customHeight="1">
      <c r="A110" s="304"/>
      <c r="B110" s="304"/>
      <c r="C110" s="304"/>
      <c r="D110" s="304"/>
      <c r="E110" s="305"/>
      <c r="F110" s="305"/>
      <c r="G110" s="318"/>
      <c r="H110" s="317"/>
      <c r="I110" s="318"/>
      <c r="J110" s="317"/>
      <c r="K110" s="318"/>
      <c r="L110" s="317"/>
      <c r="M110" s="318"/>
      <c r="X110" s="60"/>
      <c r="Y110" s="60"/>
      <c r="Z110" s="60"/>
      <c r="AA110" s="60"/>
      <c r="AB110" s="60"/>
      <c r="AC110" s="60"/>
      <c r="AD110" s="60"/>
      <c r="AE110" s="60"/>
      <c r="AO110" s="60"/>
      <c r="AP110" s="60"/>
      <c r="AQ110" s="60"/>
      <c r="AR110" s="60"/>
      <c r="AS110" s="60"/>
      <c r="AT110" s="60"/>
      <c r="AU110" s="60"/>
      <c r="AV110" s="60"/>
      <c r="AZ110" s="56"/>
      <c r="BA110" s="57"/>
      <c r="BB110" s="56"/>
      <c r="BC110" s="57"/>
      <c r="BD110" s="56"/>
      <c r="BE110" s="56"/>
      <c r="BF110" s="56"/>
      <c r="BI110" s="60"/>
      <c r="BJ110" s="60"/>
      <c r="BK110" s="60"/>
      <c r="BL110" s="60"/>
      <c r="BM110" s="60"/>
      <c r="BN110" s="60"/>
      <c r="BO110" s="60"/>
      <c r="BP110" s="60"/>
    </row>
    <row r="111" spans="1:68" ht="19.149999999999999" customHeight="1">
      <c r="A111" s="304"/>
      <c r="B111" s="304"/>
      <c r="C111" s="304"/>
      <c r="D111" s="304"/>
      <c r="E111" s="305"/>
      <c r="F111" s="305"/>
      <c r="G111" s="318"/>
      <c r="H111" s="317"/>
      <c r="I111" s="318"/>
      <c r="J111" s="317"/>
      <c r="K111" s="318"/>
      <c r="L111" s="317"/>
      <c r="M111" s="318"/>
      <c r="X111" s="60"/>
      <c r="Y111" s="60"/>
      <c r="Z111" s="60"/>
      <c r="AA111" s="60"/>
      <c r="AB111" s="60"/>
      <c r="AC111" s="60"/>
      <c r="AD111" s="60"/>
      <c r="AE111" s="60"/>
      <c r="AO111" s="60"/>
      <c r="AP111" s="60"/>
      <c r="AQ111" s="60"/>
      <c r="AR111" s="60"/>
      <c r="AS111" s="60"/>
      <c r="AT111" s="60"/>
      <c r="AU111" s="60"/>
      <c r="AV111" s="60"/>
      <c r="AZ111" s="56"/>
      <c r="BA111" s="57"/>
      <c r="BB111" s="56"/>
      <c r="BC111" s="57"/>
      <c r="BD111" s="56"/>
      <c r="BE111" s="56"/>
      <c r="BF111" s="56"/>
      <c r="BI111" s="60"/>
      <c r="BJ111" s="60"/>
      <c r="BK111" s="60"/>
      <c r="BL111" s="60"/>
      <c r="BM111" s="60"/>
      <c r="BN111" s="60"/>
      <c r="BO111" s="60"/>
      <c r="BP111" s="60"/>
    </row>
    <row r="112" spans="1:68" ht="7.5" customHeight="1">
      <c r="A112" s="304"/>
      <c r="B112" s="304"/>
      <c r="C112" s="304"/>
      <c r="D112" s="304"/>
      <c r="E112" s="305"/>
      <c r="F112" s="305"/>
      <c r="G112" s="318"/>
      <c r="H112" s="317"/>
      <c r="I112" s="318"/>
      <c r="J112" s="317"/>
      <c r="K112" s="318"/>
      <c r="L112" s="317"/>
      <c r="M112" s="318"/>
      <c r="X112" s="60"/>
      <c r="Y112" s="60"/>
      <c r="Z112" s="60"/>
      <c r="AA112" s="60"/>
      <c r="AB112" s="60"/>
      <c r="AC112" s="60"/>
      <c r="AD112" s="60"/>
      <c r="AE112" s="60"/>
      <c r="AO112" s="60"/>
      <c r="AP112" s="60"/>
      <c r="AQ112" s="60"/>
      <c r="AR112" s="60"/>
      <c r="AS112" s="60"/>
      <c r="AT112" s="60"/>
      <c r="AU112" s="60"/>
      <c r="AV112" s="60"/>
      <c r="AZ112" s="56"/>
      <c r="BA112" s="57"/>
      <c r="BB112" s="56"/>
      <c r="BC112" s="57"/>
      <c r="BD112" s="56"/>
      <c r="BE112" s="56"/>
      <c r="BF112" s="56"/>
      <c r="BI112" s="60"/>
      <c r="BJ112" s="60"/>
      <c r="BK112" s="60"/>
      <c r="BL112" s="60"/>
      <c r="BM112" s="60"/>
      <c r="BN112" s="60"/>
      <c r="BO112" s="60"/>
      <c r="BP112" s="60"/>
    </row>
    <row r="113" spans="1:48" ht="21.6" customHeight="1">
      <c r="A113" s="420" t="str">
        <f>'BS 5-7 EN'!A54:M54</f>
        <v>The accompanying notes are an integral part of these consolidated and separate financial statements.</v>
      </c>
      <c r="B113" s="421"/>
      <c r="C113" s="421"/>
      <c r="D113" s="421"/>
      <c r="E113" s="421"/>
      <c r="F113" s="421"/>
      <c r="G113" s="421"/>
      <c r="H113" s="421"/>
      <c r="I113" s="421"/>
      <c r="J113" s="421"/>
      <c r="K113" s="421"/>
      <c r="L113" s="421"/>
      <c r="M113" s="421"/>
      <c r="AG113" s="53">
        <v>8.7662181733483141E-2</v>
      </c>
      <c r="AI113" s="53">
        <v>-4.3639868574501962E-3</v>
      </c>
      <c r="AM113" s="53">
        <v>0.02</v>
      </c>
      <c r="AO113" s="60">
        <f t="shared" ref="AO113:AV113" si="113">G113-AG113</f>
        <v>-8.7662181733483141E-2</v>
      </c>
      <c r="AP113" s="60">
        <f t="shared" si="113"/>
        <v>0</v>
      </c>
      <c r="AQ113" s="60">
        <f t="shared" si="113"/>
        <v>4.3639868574501962E-3</v>
      </c>
      <c r="AR113" s="60">
        <f t="shared" si="113"/>
        <v>0</v>
      </c>
      <c r="AS113" s="60">
        <f t="shared" si="113"/>
        <v>0</v>
      </c>
      <c r="AT113" s="60">
        <f t="shared" si="113"/>
        <v>0</v>
      </c>
      <c r="AU113" s="60">
        <f t="shared" si="113"/>
        <v>-0.02</v>
      </c>
      <c r="AV113" s="60">
        <f t="shared" si="113"/>
        <v>0</v>
      </c>
    </row>
  </sheetData>
  <mergeCells count="9">
    <mergeCell ref="G7:I7"/>
    <mergeCell ref="K7:M7"/>
    <mergeCell ref="A113:M113"/>
    <mergeCell ref="G6:I6"/>
    <mergeCell ref="K6:M6"/>
    <mergeCell ref="G68:I68"/>
    <mergeCell ref="K68:M68"/>
    <mergeCell ref="G69:I69"/>
    <mergeCell ref="K69:M6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Q41"/>
  <sheetViews>
    <sheetView topLeftCell="A31" zoomScaleNormal="100" zoomScaleSheetLayoutView="85" zoomScalePageLayoutView="90" workbookViewId="0">
      <selection activeCell="BC13" sqref="BC13"/>
    </sheetView>
  </sheetViews>
  <sheetFormatPr defaultColWidth="9.140625" defaultRowHeight="16.5" customHeight="1"/>
  <cols>
    <col min="1" max="1" width="42.42578125" style="87" customWidth="1"/>
    <col min="2" max="2" width="8.7109375" style="87" customWidth="1"/>
    <col min="3" max="3" width="0.85546875" style="240" customWidth="1"/>
    <col min="4" max="4" width="16.7109375" style="240" customWidth="1"/>
    <col min="5" max="5" width="0.85546875" style="240" customWidth="1"/>
    <col min="6" max="6" width="14.7109375" style="240" customWidth="1"/>
    <col min="7" max="7" width="0.85546875" style="240" customWidth="1"/>
    <col min="8" max="8" width="14.7109375" style="240" customWidth="1"/>
    <col min="9" max="9" width="0.85546875" style="240" customWidth="1"/>
    <col min="10" max="10" width="18.7109375" style="240" customWidth="1"/>
    <col min="11" max="11" width="0.85546875" style="240" customWidth="1"/>
    <col min="12" max="12" width="14.7109375" style="240" customWidth="1"/>
    <col min="13" max="13" width="0.85546875" style="240" customWidth="1"/>
    <col min="14" max="14" width="13.7109375" style="240" customWidth="1"/>
    <col min="15" max="15" width="0.85546875" style="240" customWidth="1"/>
    <col min="16" max="16" width="14.7109375" style="240" customWidth="1"/>
    <col min="17" max="254" width="9.140625" style="87"/>
    <col min="255" max="255" width="46.5703125" style="87" customWidth="1"/>
    <col min="256" max="256" width="7.140625" style="87" bestFit="1" customWidth="1"/>
    <col min="257" max="257" width="0.85546875" style="87" customWidth="1"/>
    <col min="258" max="258" width="14.7109375" style="87" customWidth="1"/>
    <col min="259" max="259" width="0.85546875" style="87" customWidth="1"/>
    <col min="260" max="260" width="14.7109375" style="87" customWidth="1"/>
    <col min="261" max="261" width="0.85546875" style="87" customWidth="1"/>
    <col min="262" max="262" width="14.7109375" style="87" customWidth="1"/>
    <col min="263" max="263" width="0.85546875" style="87" customWidth="1"/>
    <col min="264" max="264" width="16.7109375" style="87" bestFit="1" customWidth="1"/>
    <col min="265" max="265" width="0.85546875" style="87" customWidth="1"/>
    <col min="266" max="266" width="14.28515625" style="87" bestFit="1" customWidth="1"/>
    <col min="267" max="267" width="0.85546875" style="87" customWidth="1"/>
    <col min="268" max="268" width="14.28515625" style="87" bestFit="1" customWidth="1"/>
    <col min="269" max="269" width="0.85546875" style="87" customWidth="1"/>
    <col min="270" max="270" width="14.28515625" style="87" bestFit="1" customWidth="1"/>
    <col min="271" max="271" width="0.85546875" style="87" customWidth="1"/>
    <col min="272" max="272" width="15.5703125" style="87" customWidth="1"/>
    <col min="273" max="510" width="9.140625" style="87"/>
    <col min="511" max="511" width="46.5703125" style="87" customWidth="1"/>
    <col min="512" max="512" width="7.140625" style="87" bestFit="1" customWidth="1"/>
    <col min="513" max="513" width="0.85546875" style="87" customWidth="1"/>
    <col min="514" max="514" width="14.7109375" style="87" customWidth="1"/>
    <col min="515" max="515" width="0.85546875" style="87" customWidth="1"/>
    <col min="516" max="516" width="14.7109375" style="87" customWidth="1"/>
    <col min="517" max="517" width="0.85546875" style="87" customWidth="1"/>
    <col min="518" max="518" width="14.7109375" style="87" customWidth="1"/>
    <col min="519" max="519" width="0.85546875" style="87" customWidth="1"/>
    <col min="520" max="520" width="16.7109375" style="87" bestFit="1" customWidth="1"/>
    <col min="521" max="521" width="0.85546875" style="87" customWidth="1"/>
    <col min="522" max="522" width="14.28515625" style="87" bestFit="1" customWidth="1"/>
    <col min="523" max="523" width="0.85546875" style="87" customWidth="1"/>
    <col min="524" max="524" width="14.28515625" style="87" bestFit="1" customWidth="1"/>
    <col min="525" max="525" width="0.85546875" style="87" customWidth="1"/>
    <col min="526" max="526" width="14.28515625" style="87" bestFit="1" customWidth="1"/>
    <col min="527" max="527" width="0.85546875" style="87" customWidth="1"/>
    <col min="528" max="528" width="15.5703125" style="87" customWidth="1"/>
    <col min="529" max="766" width="9.140625" style="87"/>
    <col min="767" max="767" width="46.5703125" style="87" customWidth="1"/>
    <col min="768" max="768" width="7.140625" style="87" bestFit="1" customWidth="1"/>
    <col min="769" max="769" width="0.85546875" style="87" customWidth="1"/>
    <col min="770" max="770" width="14.7109375" style="87" customWidth="1"/>
    <col min="771" max="771" width="0.85546875" style="87" customWidth="1"/>
    <col min="772" max="772" width="14.7109375" style="87" customWidth="1"/>
    <col min="773" max="773" width="0.85546875" style="87" customWidth="1"/>
    <col min="774" max="774" width="14.7109375" style="87" customWidth="1"/>
    <col min="775" max="775" width="0.85546875" style="87" customWidth="1"/>
    <col min="776" max="776" width="16.7109375" style="87" bestFit="1" customWidth="1"/>
    <col min="777" max="777" width="0.85546875" style="87" customWidth="1"/>
    <col min="778" max="778" width="14.28515625" style="87" bestFit="1" customWidth="1"/>
    <col min="779" max="779" width="0.85546875" style="87" customWidth="1"/>
    <col min="780" max="780" width="14.28515625" style="87" bestFit="1" customWidth="1"/>
    <col min="781" max="781" width="0.85546875" style="87" customWidth="1"/>
    <col min="782" max="782" width="14.28515625" style="87" bestFit="1" customWidth="1"/>
    <col min="783" max="783" width="0.85546875" style="87" customWidth="1"/>
    <col min="784" max="784" width="15.5703125" style="87" customWidth="1"/>
    <col min="785" max="1022" width="9.140625" style="87"/>
    <col min="1023" max="1023" width="46.5703125" style="87" customWidth="1"/>
    <col min="1024" max="1024" width="7.140625" style="87" bestFit="1" customWidth="1"/>
    <col min="1025" max="1025" width="0.85546875" style="87" customWidth="1"/>
    <col min="1026" max="1026" width="14.7109375" style="87" customWidth="1"/>
    <col min="1027" max="1027" width="0.85546875" style="87" customWidth="1"/>
    <col min="1028" max="1028" width="14.7109375" style="87" customWidth="1"/>
    <col min="1029" max="1029" width="0.85546875" style="87" customWidth="1"/>
    <col min="1030" max="1030" width="14.7109375" style="87" customWidth="1"/>
    <col min="1031" max="1031" width="0.85546875" style="87" customWidth="1"/>
    <col min="1032" max="1032" width="16.7109375" style="87" bestFit="1" customWidth="1"/>
    <col min="1033" max="1033" width="0.85546875" style="87" customWidth="1"/>
    <col min="1034" max="1034" width="14.28515625" style="87" bestFit="1" customWidth="1"/>
    <col min="1035" max="1035" width="0.85546875" style="87" customWidth="1"/>
    <col min="1036" max="1036" width="14.28515625" style="87" bestFit="1" customWidth="1"/>
    <col min="1037" max="1037" width="0.85546875" style="87" customWidth="1"/>
    <col min="1038" max="1038" width="14.28515625" style="87" bestFit="1" customWidth="1"/>
    <col min="1039" max="1039" width="0.85546875" style="87" customWidth="1"/>
    <col min="1040" max="1040" width="15.5703125" style="87" customWidth="1"/>
    <col min="1041" max="1278" width="9.140625" style="87"/>
    <col min="1279" max="1279" width="46.5703125" style="87" customWidth="1"/>
    <col min="1280" max="1280" width="7.140625" style="87" bestFit="1" customWidth="1"/>
    <col min="1281" max="1281" width="0.85546875" style="87" customWidth="1"/>
    <col min="1282" max="1282" width="14.7109375" style="87" customWidth="1"/>
    <col min="1283" max="1283" width="0.85546875" style="87" customWidth="1"/>
    <col min="1284" max="1284" width="14.7109375" style="87" customWidth="1"/>
    <col min="1285" max="1285" width="0.85546875" style="87" customWidth="1"/>
    <col min="1286" max="1286" width="14.7109375" style="87" customWidth="1"/>
    <col min="1287" max="1287" width="0.85546875" style="87" customWidth="1"/>
    <col min="1288" max="1288" width="16.7109375" style="87" bestFit="1" customWidth="1"/>
    <col min="1289" max="1289" width="0.85546875" style="87" customWidth="1"/>
    <col min="1290" max="1290" width="14.28515625" style="87" bestFit="1" customWidth="1"/>
    <col min="1291" max="1291" width="0.85546875" style="87" customWidth="1"/>
    <col min="1292" max="1292" width="14.28515625" style="87" bestFit="1" customWidth="1"/>
    <col min="1293" max="1293" width="0.85546875" style="87" customWidth="1"/>
    <col min="1294" max="1294" width="14.28515625" style="87" bestFit="1" customWidth="1"/>
    <col min="1295" max="1295" width="0.85546875" style="87" customWidth="1"/>
    <col min="1296" max="1296" width="15.5703125" style="87" customWidth="1"/>
    <col min="1297" max="1534" width="9.140625" style="87"/>
    <col min="1535" max="1535" width="46.5703125" style="87" customWidth="1"/>
    <col min="1536" max="1536" width="7.140625" style="87" bestFit="1" customWidth="1"/>
    <col min="1537" max="1537" width="0.85546875" style="87" customWidth="1"/>
    <col min="1538" max="1538" width="14.7109375" style="87" customWidth="1"/>
    <col min="1539" max="1539" width="0.85546875" style="87" customWidth="1"/>
    <col min="1540" max="1540" width="14.7109375" style="87" customWidth="1"/>
    <col min="1541" max="1541" width="0.85546875" style="87" customWidth="1"/>
    <col min="1542" max="1542" width="14.7109375" style="87" customWidth="1"/>
    <col min="1543" max="1543" width="0.85546875" style="87" customWidth="1"/>
    <col min="1544" max="1544" width="16.7109375" style="87" bestFit="1" customWidth="1"/>
    <col min="1545" max="1545" width="0.85546875" style="87" customWidth="1"/>
    <col min="1546" max="1546" width="14.28515625" style="87" bestFit="1" customWidth="1"/>
    <col min="1547" max="1547" width="0.85546875" style="87" customWidth="1"/>
    <col min="1548" max="1548" width="14.28515625" style="87" bestFit="1" customWidth="1"/>
    <col min="1549" max="1549" width="0.85546875" style="87" customWidth="1"/>
    <col min="1550" max="1550" width="14.28515625" style="87" bestFit="1" customWidth="1"/>
    <col min="1551" max="1551" width="0.85546875" style="87" customWidth="1"/>
    <col min="1552" max="1552" width="15.5703125" style="87" customWidth="1"/>
    <col min="1553" max="1790" width="9.140625" style="87"/>
    <col min="1791" max="1791" width="46.5703125" style="87" customWidth="1"/>
    <col min="1792" max="1792" width="7.140625" style="87" bestFit="1" customWidth="1"/>
    <col min="1793" max="1793" width="0.85546875" style="87" customWidth="1"/>
    <col min="1794" max="1794" width="14.7109375" style="87" customWidth="1"/>
    <col min="1795" max="1795" width="0.85546875" style="87" customWidth="1"/>
    <col min="1796" max="1796" width="14.7109375" style="87" customWidth="1"/>
    <col min="1797" max="1797" width="0.85546875" style="87" customWidth="1"/>
    <col min="1798" max="1798" width="14.7109375" style="87" customWidth="1"/>
    <col min="1799" max="1799" width="0.85546875" style="87" customWidth="1"/>
    <col min="1800" max="1800" width="16.7109375" style="87" bestFit="1" customWidth="1"/>
    <col min="1801" max="1801" width="0.85546875" style="87" customWidth="1"/>
    <col min="1802" max="1802" width="14.28515625" style="87" bestFit="1" customWidth="1"/>
    <col min="1803" max="1803" width="0.85546875" style="87" customWidth="1"/>
    <col min="1804" max="1804" width="14.28515625" style="87" bestFit="1" customWidth="1"/>
    <col min="1805" max="1805" width="0.85546875" style="87" customWidth="1"/>
    <col min="1806" max="1806" width="14.28515625" style="87" bestFit="1" customWidth="1"/>
    <col min="1807" max="1807" width="0.85546875" style="87" customWidth="1"/>
    <col min="1808" max="1808" width="15.5703125" style="87" customWidth="1"/>
    <col min="1809" max="2046" width="9.140625" style="87"/>
    <col min="2047" max="2047" width="46.5703125" style="87" customWidth="1"/>
    <col min="2048" max="2048" width="7.140625" style="87" bestFit="1" customWidth="1"/>
    <col min="2049" max="2049" width="0.85546875" style="87" customWidth="1"/>
    <col min="2050" max="2050" width="14.7109375" style="87" customWidth="1"/>
    <col min="2051" max="2051" width="0.85546875" style="87" customWidth="1"/>
    <col min="2052" max="2052" width="14.7109375" style="87" customWidth="1"/>
    <col min="2053" max="2053" width="0.85546875" style="87" customWidth="1"/>
    <col min="2054" max="2054" width="14.7109375" style="87" customWidth="1"/>
    <col min="2055" max="2055" width="0.85546875" style="87" customWidth="1"/>
    <col min="2056" max="2056" width="16.7109375" style="87" bestFit="1" customWidth="1"/>
    <col min="2057" max="2057" width="0.85546875" style="87" customWidth="1"/>
    <col min="2058" max="2058" width="14.28515625" style="87" bestFit="1" customWidth="1"/>
    <col min="2059" max="2059" width="0.85546875" style="87" customWidth="1"/>
    <col min="2060" max="2060" width="14.28515625" style="87" bestFit="1" customWidth="1"/>
    <col min="2061" max="2061" width="0.85546875" style="87" customWidth="1"/>
    <col min="2062" max="2062" width="14.28515625" style="87" bestFit="1" customWidth="1"/>
    <col min="2063" max="2063" width="0.85546875" style="87" customWidth="1"/>
    <col min="2064" max="2064" width="15.5703125" style="87" customWidth="1"/>
    <col min="2065" max="2302" width="9.140625" style="87"/>
    <col min="2303" max="2303" width="46.5703125" style="87" customWidth="1"/>
    <col min="2304" max="2304" width="7.140625" style="87" bestFit="1" customWidth="1"/>
    <col min="2305" max="2305" width="0.85546875" style="87" customWidth="1"/>
    <col min="2306" max="2306" width="14.7109375" style="87" customWidth="1"/>
    <col min="2307" max="2307" width="0.85546875" style="87" customWidth="1"/>
    <col min="2308" max="2308" width="14.7109375" style="87" customWidth="1"/>
    <col min="2309" max="2309" width="0.85546875" style="87" customWidth="1"/>
    <col min="2310" max="2310" width="14.7109375" style="87" customWidth="1"/>
    <col min="2311" max="2311" width="0.85546875" style="87" customWidth="1"/>
    <col min="2312" max="2312" width="16.7109375" style="87" bestFit="1" customWidth="1"/>
    <col min="2313" max="2313" width="0.85546875" style="87" customWidth="1"/>
    <col min="2314" max="2314" width="14.28515625" style="87" bestFit="1" customWidth="1"/>
    <col min="2315" max="2315" width="0.85546875" style="87" customWidth="1"/>
    <col min="2316" max="2316" width="14.28515625" style="87" bestFit="1" customWidth="1"/>
    <col min="2317" max="2317" width="0.85546875" style="87" customWidth="1"/>
    <col min="2318" max="2318" width="14.28515625" style="87" bestFit="1" customWidth="1"/>
    <col min="2319" max="2319" width="0.85546875" style="87" customWidth="1"/>
    <col min="2320" max="2320" width="15.5703125" style="87" customWidth="1"/>
    <col min="2321" max="2558" width="9.140625" style="87"/>
    <col min="2559" max="2559" width="46.5703125" style="87" customWidth="1"/>
    <col min="2560" max="2560" width="7.140625" style="87" bestFit="1" customWidth="1"/>
    <col min="2561" max="2561" width="0.85546875" style="87" customWidth="1"/>
    <col min="2562" max="2562" width="14.7109375" style="87" customWidth="1"/>
    <col min="2563" max="2563" width="0.85546875" style="87" customWidth="1"/>
    <col min="2564" max="2564" width="14.7109375" style="87" customWidth="1"/>
    <col min="2565" max="2565" width="0.85546875" style="87" customWidth="1"/>
    <col min="2566" max="2566" width="14.7109375" style="87" customWidth="1"/>
    <col min="2567" max="2567" width="0.85546875" style="87" customWidth="1"/>
    <col min="2568" max="2568" width="16.7109375" style="87" bestFit="1" customWidth="1"/>
    <col min="2569" max="2569" width="0.85546875" style="87" customWidth="1"/>
    <col min="2570" max="2570" width="14.28515625" style="87" bestFit="1" customWidth="1"/>
    <col min="2571" max="2571" width="0.85546875" style="87" customWidth="1"/>
    <col min="2572" max="2572" width="14.28515625" style="87" bestFit="1" customWidth="1"/>
    <col min="2573" max="2573" width="0.85546875" style="87" customWidth="1"/>
    <col min="2574" max="2574" width="14.28515625" style="87" bestFit="1" customWidth="1"/>
    <col min="2575" max="2575" width="0.85546875" style="87" customWidth="1"/>
    <col min="2576" max="2576" width="15.5703125" style="87" customWidth="1"/>
    <col min="2577" max="2814" width="9.140625" style="87"/>
    <col min="2815" max="2815" width="46.5703125" style="87" customWidth="1"/>
    <col min="2816" max="2816" width="7.140625" style="87" bestFit="1" customWidth="1"/>
    <col min="2817" max="2817" width="0.85546875" style="87" customWidth="1"/>
    <col min="2818" max="2818" width="14.7109375" style="87" customWidth="1"/>
    <col min="2819" max="2819" width="0.85546875" style="87" customWidth="1"/>
    <col min="2820" max="2820" width="14.7109375" style="87" customWidth="1"/>
    <col min="2821" max="2821" width="0.85546875" style="87" customWidth="1"/>
    <col min="2822" max="2822" width="14.7109375" style="87" customWidth="1"/>
    <col min="2823" max="2823" width="0.85546875" style="87" customWidth="1"/>
    <col min="2824" max="2824" width="16.7109375" style="87" bestFit="1" customWidth="1"/>
    <col min="2825" max="2825" width="0.85546875" style="87" customWidth="1"/>
    <col min="2826" max="2826" width="14.28515625" style="87" bestFit="1" customWidth="1"/>
    <col min="2827" max="2827" width="0.85546875" style="87" customWidth="1"/>
    <col min="2828" max="2828" width="14.28515625" style="87" bestFit="1" customWidth="1"/>
    <col min="2829" max="2829" width="0.85546875" style="87" customWidth="1"/>
    <col min="2830" max="2830" width="14.28515625" style="87" bestFit="1" customWidth="1"/>
    <col min="2831" max="2831" width="0.85546875" style="87" customWidth="1"/>
    <col min="2832" max="2832" width="15.5703125" style="87" customWidth="1"/>
    <col min="2833" max="3070" width="9.140625" style="87"/>
    <col min="3071" max="3071" width="46.5703125" style="87" customWidth="1"/>
    <col min="3072" max="3072" width="7.140625" style="87" bestFit="1" customWidth="1"/>
    <col min="3073" max="3073" width="0.85546875" style="87" customWidth="1"/>
    <col min="3074" max="3074" width="14.7109375" style="87" customWidth="1"/>
    <col min="3075" max="3075" width="0.85546875" style="87" customWidth="1"/>
    <col min="3076" max="3076" width="14.7109375" style="87" customWidth="1"/>
    <col min="3077" max="3077" width="0.85546875" style="87" customWidth="1"/>
    <col min="3078" max="3078" width="14.7109375" style="87" customWidth="1"/>
    <col min="3079" max="3079" width="0.85546875" style="87" customWidth="1"/>
    <col min="3080" max="3080" width="16.7109375" style="87" bestFit="1" customWidth="1"/>
    <col min="3081" max="3081" width="0.85546875" style="87" customWidth="1"/>
    <col min="3082" max="3082" width="14.28515625" style="87" bestFit="1" customWidth="1"/>
    <col min="3083" max="3083" width="0.85546875" style="87" customWidth="1"/>
    <col min="3084" max="3084" width="14.28515625" style="87" bestFit="1" customWidth="1"/>
    <col min="3085" max="3085" width="0.85546875" style="87" customWidth="1"/>
    <col min="3086" max="3086" width="14.28515625" style="87" bestFit="1" customWidth="1"/>
    <col min="3087" max="3087" width="0.85546875" style="87" customWidth="1"/>
    <col min="3088" max="3088" width="15.5703125" style="87" customWidth="1"/>
    <col min="3089" max="3326" width="9.140625" style="87"/>
    <col min="3327" max="3327" width="46.5703125" style="87" customWidth="1"/>
    <col min="3328" max="3328" width="7.140625" style="87" bestFit="1" customWidth="1"/>
    <col min="3329" max="3329" width="0.85546875" style="87" customWidth="1"/>
    <col min="3330" max="3330" width="14.7109375" style="87" customWidth="1"/>
    <col min="3331" max="3331" width="0.85546875" style="87" customWidth="1"/>
    <col min="3332" max="3332" width="14.7109375" style="87" customWidth="1"/>
    <col min="3333" max="3333" width="0.85546875" style="87" customWidth="1"/>
    <col min="3334" max="3334" width="14.7109375" style="87" customWidth="1"/>
    <col min="3335" max="3335" width="0.85546875" style="87" customWidth="1"/>
    <col min="3336" max="3336" width="16.7109375" style="87" bestFit="1" customWidth="1"/>
    <col min="3337" max="3337" width="0.85546875" style="87" customWidth="1"/>
    <col min="3338" max="3338" width="14.28515625" style="87" bestFit="1" customWidth="1"/>
    <col min="3339" max="3339" width="0.85546875" style="87" customWidth="1"/>
    <col min="3340" max="3340" width="14.28515625" style="87" bestFit="1" customWidth="1"/>
    <col min="3341" max="3341" width="0.85546875" style="87" customWidth="1"/>
    <col min="3342" max="3342" width="14.28515625" style="87" bestFit="1" customWidth="1"/>
    <col min="3343" max="3343" width="0.85546875" style="87" customWidth="1"/>
    <col min="3344" max="3344" width="15.5703125" style="87" customWidth="1"/>
    <col min="3345" max="3582" width="9.140625" style="87"/>
    <col min="3583" max="3583" width="46.5703125" style="87" customWidth="1"/>
    <col min="3584" max="3584" width="7.140625" style="87" bestFit="1" customWidth="1"/>
    <col min="3585" max="3585" width="0.85546875" style="87" customWidth="1"/>
    <col min="3586" max="3586" width="14.7109375" style="87" customWidth="1"/>
    <col min="3587" max="3587" width="0.85546875" style="87" customWidth="1"/>
    <col min="3588" max="3588" width="14.7109375" style="87" customWidth="1"/>
    <col min="3589" max="3589" width="0.85546875" style="87" customWidth="1"/>
    <col min="3590" max="3590" width="14.7109375" style="87" customWidth="1"/>
    <col min="3591" max="3591" width="0.85546875" style="87" customWidth="1"/>
    <col min="3592" max="3592" width="16.7109375" style="87" bestFit="1" customWidth="1"/>
    <col min="3593" max="3593" width="0.85546875" style="87" customWidth="1"/>
    <col min="3594" max="3594" width="14.28515625" style="87" bestFit="1" customWidth="1"/>
    <col min="3595" max="3595" width="0.85546875" style="87" customWidth="1"/>
    <col min="3596" max="3596" width="14.28515625" style="87" bestFit="1" customWidth="1"/>
    <col min="3597" max="3597" width="0.85546875" style="87" customWidth="1"/>
    <col min="3598" max="3598" width="14.28515625" style="87" bestFit="1" customWidth="1"/>
    <col min="3599" max="3599" width="0.85546875" style="87" customWidth="1"/>
    <col min="3600" max="3600" width="15.5703125" style="87" customWidth="1"/>
    <col min="3601" max="3838" width="9.140625" style="87"/>
    <col min="3839" max="3839" width="46.5703125" style="87" customWidth="1"/>
    <col min="3840" max="3840" width="7.140625" style="87" bestFit="1" customWidth="1"/>
    <col min="3841" max="3841" width="0.85546875" style="87" customWidth="1"/>
    <col min="3842" max="3842" width="14.7109375" style="87" customWidth="1"/>
    <col min="3843" max="3843" width="0.85546875" style="87" customWidth="1"/>
    <col min="3844" max="3844" width="14.7109375" style="87" customWidth="1"/>
    <col min="3845" max="3845" width="0.85546875" style="87" customWidth="1"/>
    <col min="3846" max="3846" width="14.7109375" style="87" customWidth="1"/>
    <col min="3847" max="3847" width="0.85546875" style="87" customWidth="1"/>
    <col min="3848" max="3848" width="16.7109375" style="87" bestFit="1" customWidth="1"/>
    <col min="3849" max="3849" width="0.85546875" style="87" customWidth="1"/>
    <col min="3850" max="3850" width="14.28515625" style="87" bestFit="1" customWidth="1"/>
    <col min="3851" max="3851" width="0.85546875" style="87" customWidth="1"/>
    <col min="3852" max="3852" width="14.28515625" style="87" bestFit="1" customWidth="1"/>
    <col min="3853" max="3853" width="0.85546875" style="87" customWidth="1"/>
    <col min="3854" max="3854" width="14.28515625" style="87" bestFit="1" customWidth="1"/>
    <col min="3855" max="3855" width="0.85546875" style="87" customWidth="1"/>
    <col min="3856" max="3856" width="15.5703125" style="87" customWidth="1"/>
    <col min="3857" max="4094" width="9.140625" style="87"/>
    <col min="4095" max="4095" width="46.5703125" style="87" customWidth="1"/>
    <col min="4096" max="4096" width="7.140625" style="87" bestFit="1" customWidth="1"/>
    <col min="4097" max="4097" width="0.85546875" style="87" customWidth="1"/>
    <col min="4098" max="4098" width="14.7109375" style="87" customWidth="1"/>
    <col min="4099" max="4099" width="0.85546875" style="87" customWidth="1"/>
    <col min="4100" max="4100" width="14.7109375" style="87" customWidth="1"/>
    <col min="4101" max="4101" width="0.85546875" style="87" customWidth="1"/>
    <col min="4102" max="4102" width="14.7109375" style="87" customWidth="1"/>
    <col min="4103" max="4103" width="0.85546875" style="87" customWidth="1"/>
    <col min="4104" max="4104" width="16.7109375" style="87" bestFit="1" customWidth="1"/>
    <col min="4105" max="4105" width="0.85546875" style="87" customWidth="1"/>
    <col min="4106" max="4106" width="14.28515625" style="87" bestFit="1" customWidth="1"/>
    <col min="4107" max="4107" width="0.85546875" style="87" customWidth="1"/>
    <col min="4108" max="4108" width="14.28515625" style="87" bestFit="1" customWidth="1"/>
    <col min="4109" max="4109" width="0.85546875" style="87" customWidth="1"/>
    <col min="4110" max="4110" width="14.28515625" style="87" bestFit="1" customWidth="1"/>
    <col min="4111" max="4111" width="0.85546875" style="87" customWidth="1"/>
    <col min="4112" max="4112" width="15.5703125" style="87" customWidth="1"/>
    <col min="4113" max="4350" width="9.140625" style="87"/>
    <col min="4351" max="4351" width="46.5703125" style="87" customWidth="1"/>
    <col min="4352" max="4352" width="7.140625" style="87" bestFit="1" customWidth="1"/>
    <col min="4353" max="4353" width="0.85546875" style="87" customWidth="1"/>
    <col min="4354" max="4354" width="14.7109375" style="87" customWidth="1"/>
    <col min="4355" max="4355" width="0.85546875" style="87" customWidth="1"/>
    <col min="4356" max="4356" width="14.7109375" style="87" customWidth="1"/>
    <col min="4357" max="4357" width="0.85546875" style="87" customWidth="1"/>
    <col min="4358" max="4358" width="14.7109375" style="87" customWidth="1"/>
    <col min="4359" max="4359" width="0.85546875" style="87" customWidth="1"/>
    <col min="4360" max="4360" width="16.7109375" style="87" bestFit="1" customWidth="1"/>
    <col min="4361" max="4361" width="0.85546875" style="87" customWidth="1"/>
    <col min="4362" max="4362" width="14.28515625" style="87" bestFit="1" customWidth="1"/>
    <col min="4363" max="4363" width="0.85546875" style="87" customWidth="1"/>
    <col min="4364" max="4364" width="14.28515625" style="87" bestFit="1" customWidth="1"/>
    <col min="4365" max="4365" width="0.85546875" style="87" customWidth="1"/>
    <col min="4366" max="4366" width="14.28515625" style="87" bestFit="1" customWidth="1"/>
    <col min="4367" max="4367" width="0.85546875" style="87" customWidth="1"/>
    <col min="4368" max="4368" width="15.5703125" style="87" customWidth="1"/>
    <col min="4369" max="4606" width="9.140625" style="87"/>
    <col min="4607" max="4607" width="46.5703125" style="87" customWidth="1"/>
    <col min="4608" max="4608" width="7.140625" style="87" bestFit="1" customWidth="1"/>
    <col min="4609" max="4609" width="0.85546875" style="87" customWidth="1"/>
    <col min="4610" max="4610" width="14.7109375" style="87" customWidth="1"/>
    <col min="4611" max="4611" width="0.85546875" style="87" customWidth="1"/>
    <col min="4612" max="4612" width="14.7109375" style="87" customWidth="1"/>
    <col min="4613" max="4613" width="0.85546875" style="87" customWidth="1"/>
    <col min="4614" max="4614" width="14.7109375" style="87" customWidth="1"/>
    <col min="4615" max="4615" width="0.85546875" style="87" customWidth="1"/>
    <col min="4616" max="4616" width="16.7109375" style="87" bestFit="1" customWidth="1"/>
    <col min="4617" max="4617" width="0.85546875" style="87" customWidth="1"/>
    <col min="4618" max="4618" width="14.28515625" style="87" bestFit="1" customWidth="1"/>
    <col min="4619" max="4619" width="0.85546875" style="87" customWidth="1"/>
    <col min="4620" max="4620" width="14.28515625" style="87" bestFit="1" customWidth="1"/>
    <col min="4621" max="4621" width="0.85546875" style="87" customWidth="1"/>
    <col min="4622" max="4622" width="14.28515625" style="87" bestFit="1" customWidth="1"/>
    <col min="4623" max="4623" width="0.85546875" style="87" customWidth="1"/>
    <col min="4624" max="4624" width="15.5703125" style="87" customWidth="1"/>
    <col min="4625" max="4862" width="9.140625" style="87"/>
    <col min="4863" max="4863" width="46.5703125" style="87" customWidth="1"/>
    <col min="4864" max="4864" width="7.140625" style="87" bestFit="1" customWidth="1"/>
    <col min="4865" max="4865" width="0.85546875" style="87" customWidth="1"/>
    <col min="4866" max="4866" width="14.7109375" style="87" customWidth="1"/>
    <col min="4867" max="4867" width="0.85546875" style="87" customWidth="1"/>
    <col min="4868" max="4868" width="14.7109375" style="87" customWidth="1"/>
    <col min="4869" max="4869" width="0.85546875" style="87" customWidth="1"/>
    <col min="4870" max="4870" width="14.7109375" style="87" customWidth="1"/>
    <col min="4871" max="4871" width="0.85546875" style="87" customWidth="1"/>
    <col min="4872" max="4872" width="16.7109375" style="87" bestFit="1" customWidth="1"/>
    <col min="4873" max="4873" width="0.85546875" style="87" customWidth="1"/>
    <col min="4874" max="4874" width="14.28515625" style="87" bestFit="1" customWidth="1"/>
    <col min="4875" max="4875" width="0.85546875" style="87" customWidth="1"/>
    <col min="4876" max="4876" width="14.28515625" style="87" bestFit="1" customWidth="1"/>
    <col min="4877" max="4877" width="0.85546875" style="87" customWidth="1"/>
    <col min="4878" max="4878" width="14.28515625" style="87" bestFit="1" customWidth="1"/>
    <col min="4879" max="4879" width="0.85546875" style="87" customWidth="1"/>
    <col min="4880" max="4880" width="15.5703125" style="87" customWidth="1"/>
    <col min="4881" max="5118" width="9.140625" style="87"/>
    <col min="5119" max="5119" width="46.5703125" style="87" customWidth="1"/>
    <col min="5120" max="5120" width="7.140625" style="87" bestFit="1" customWidth="1"/>
    <col min="5121" max="5121" width="0.85546875" style="87" customWidth="1"/>
    <col min="5122" max="5122" width="14.7109375" style="87" customWidth="1"/>
    <col min="5123" max="5123" width="0.85546875" style="87" customWidth="1"/>
    <col min="5124" max="5124" width="14.7109375" style="87" customWidth="1"/>
    <col min="5125" max="5125" width="0.85546875" style="87" customWidth="1"/>
    <col min="5126" max="5126" width="14.7109375" style="87" customWidth="1"/>
    <col min="5127" max="5127" width="0.85546875" style="87" customWidth="1"/>
    <col min="5128" max="5128" width="16.7109375" style="87" bestFit="1" customWidth="1"/>
    <col min="5129" max="5129" width="0.85546875" style="87" customWidth="1"/>
    <col min="5130" max="5130" width="14.28515625" style="87" bestFit="1" customWidth="1"/>
    <col min="5131" max="5131" width="0.85546875" style="87" customWidth="1"/>
    <col min="5132" max="5132" width="14.28515625" style="87" bestFit="1" customWidth="1"/>
    <col min="5133" max="5133" width="0.85546875" style="87" customWidth="1"/>
    <col min="5134" max="5134" width="14.28515625" style="87" bestFit="1" customWidth="1"/>
    <col min="5135" max="5135" width="0.85546875" style="87" customWidth="1"/>
    <col min="5136" max="5136" width="15.5703125" style="87" customWidth="1"/>
    <col min="5137" max="5374" width="9.140625" style="87"/>
    <col min="5375" max="5375" width="46.5703125" style="87" customWidth="1"/>
    <col min="5376" max="5376" width="7.140625" style="87" bestFit="1" customWidth="1"/>
    <col min="5377" max="5377" width="0.85546875" style="87" customWidth="1"/>
    <col min="5378" max="5378" width="14.7109375" style="87" customWidth="1"/>
    <col min="5379" max="5379" width="0.85546875" style="87" customWidth="1"/>
    <col min="5380" max="5380" width="14.7109375" style="87" customWidth="1"/>
    <col min="5381" max="5381" width="0.85546875" style="87" customWidth="1"/>
    <col min="5382" max="5382" width="14.7109375" style="87" customWidth="1"/>
    <col min="5383" max="5383" width="0.85546875" style="87" customWidth="1"/>
    <col min="5384" max="5384" width="16.7109375" style="87" bestFit="1" customWidth="1"/>
    <col min="5385" max="5385" width="0.85546875" style="87" customWidth="1"/>
    <col min="5386" max="5386" width="14.28515625" style="87" bestFit="1" customWidth="1"/>
    <col min="5387" max="5387" width="0.85546875" style="87" customWidth="1"/>
    <col min="5388" max="5388" width="14.28515625" style="87" bestFit="1" customWidth="1"/>
    <col min="5389" max="5389" width="0.85546875" style="87" customWidth="1"/>
    <col min="5390" max="5390" width="14.28515625" style="87" bestFit="1" customWidth="1"/>
    <col min="5391" max="5391" width="0.85546875" style="87" customWidth="1"/>
    <col min="5392" max="5392" width="15.5703125" style="87" customWidth="1"/>
    <col min="5393" max="5630" width="9.140625" style="87"/>
    <col min="5631" max="5631" width="46.5703125" style="87" customWidth="1"/>
    <col min="5632" max="5632" width="7.140625" style="87" bestFit="1" customWidth="1"/>
    <col min="5633" max="5633" width="0.85546875" style="87" customWidth="1"/>
    <col min="5634" max="5634" width="14.7109375" style="87" customWidth="1"/>
    <col min="5635" max="5635" width="0.85546875" style="87" customWidth="1"/>
    <col min="5636" max="5636" width="14.7109375" style="87" customWidth="1"/>
    <col min="5637" max="5637" width="0.85546875" style="87" customWidth="1"/>
    <col min="5638" max="5638" width="14.7109375" style="87" customWidth="1"/>
    <col min="5639" max="5639" width="0.85546875" style="87" customWidth="1"/>
    <col min="5640" max="5640" width="16.7109375" style="87" bestFit="1" customWidth="1"/>
    <col min="5641" max="5641" width="0.85546875" style="87" customWidth="1"/>
    <col min="5642" max="5642" width="14.28515625" style="87" bestFit="1" customWidth="1"/>
    <col min="5643" max="5643" width="0.85546875" style="87" customWidth="1"/>
    <col min="5644" max="5644" width="14.28515625" style="87" bestFit="1" customWidth="1"/>
    <col min="5645" max="5645" width="0.85546875" style="87" customWidth="1"/>
    <col min="5646" max="5646" width="14.28515625" style="87" bestFit="1" customWidth="1"/>
    <col min="5647" max="5647" width="0.85546875" style="87" customWidth="1"/>
    <col min="5648" max="5648" width="15.5703125" style="87" customWidth="1"/>
    <col min="5649" max="5886" width="9.140625" style="87"/>
    <col min="5887" max="5887" width="46.5703125" style="87" customWidth="1"/>
    <col min="5888" max="5888" width="7.140625" style="87" bestFit="1" customWidth="1"/>
    <col min="5889" max="5889" width="0.85546875" style="87" customWidth="1"/>
    <col min="5890" max="5890" width="14.7109375" style="87" customWidth="1"/>
    <col min="5891" max="5891" width="0.85546875" style="87" customWidth="1"/>
    <col min="5892" max="5892" width="14.7109375" style="87" customWidth="1"/>
    <col min="5893" max="5893" width="0.85546875" style="87" customWidth="1"/>
    <col min="5894" max="5894" width="14.7109375" style="87" customWidth="1"/>
    <col min="5895" max="5895" width="0.85546875" style="87" customWidth="1"/>
    <col min="5896" max="5896" width="16.7109375" style="87" bestFit="1" customWidth="1"/>
    <col min="5897" max="5897" width="0.85546875" style="87" customWidth="1"/>
    <col min="5898" max="5898" width="14.28515625" style="87" bestFit="1" customWidth="1"/>
    <col min="5899" max="5899" width="0.85546875" style="87" customWidth="1"/>
    <col min="5900" max="5900" width="14.28515625" style="87" bestFit="1" customWidth="1"/>
    <col min="5901" max="5901" width="0.85546875" style="87" customWidth="1"/>
    <col min="5902" max="5902" width="14.28515625" style="87" bestFit="1" customWidth="1"/>
    <col min="5903" max="5903" width="0.85546875" style="87" customWidth="1"/>
    <col min="5904" max="5904" width="15.5703125" style="87" customWidth="1"/>
    <col min="5905" max="6142" width="9.140625" style="87"/>
    <col min="6143" max="6143" width="46.5703125" style="87" customWidth="1"/>
    <col min="6144" max="6144" width="7.140625" style="87" bestFit="1" customWidth="1"/>
    <col min="6145" max="6145" width="0.85546875" style="87" customWidth="1"/>
    <col min="6146" max="6146" width="14.7109375" style="87" customWidth="1"/>
    <col min="6147" max="6147" width="0.85546875" style="87" customWidth="1"/>
    <col min="6148" max="6148" width="14.7109375" style="87" customWidth="1"/>
    <col min="6149" max="6149" width="0.85546875" style="87" customWidth="1"/>
    <col min="6150" max="6150" width="14.7109375" style="87" customWidth="1"/>
    <col min="6151" max="6151" width="0.85546875" style="87" customWidth="1"/>
    <col min="6152" max="6152" width="16.7109375" style="87" bestFit="1" customWidth="1"/>
    <col min="6153" max="6153" width="0.85546875" style="87" customWidth="1"/>
    <col min="6154" max="6154" width="14.28515625" style="87" bestFit="1" customWidth="1"/>
    <col min="6155" max="6155" width="0.85546875" style="87" customWidth="1"/>
    <col min="6156" max="6156" width="14.28515625" style="87" bestFit="1" customWidth="1"/>
    <col min="6157" max="6157" width="0.85546875" style="87" customWidth="1"/>
    <col min="6158" max="6158" width="14.28515625" style="87" bestFit="1" customWidth="1"/>
    <col min="6159" max="6159" width="0.85546875" style="87" customWidth="1"/>
    <col min="6160" max="6160" width="15.5703125" style="87" customWidth="1"/>
    <col min="6161" max="6398" width="9.140625" style="87"/>
    <col min="6399" max="6399" width="46.5703125" style="87" customWidth="1"/>
    <col min="6400" max="6400" width="7.140625" style="87" bestFit="1" customWidth="1"/>
    <col min="6401" max="6401" width="0.85546875" style="87" customWidth="1"/>
    <col min="6402" max="6402" width="14.7109375" style="87" customWidth="1"/>
    <col min="6403" max="6403" width="0.85546875" style="87" customWidth="1"/>
    <col min="6404" max="6404" width="14.7109375" style="87" customWidth="1"/>
    <col min="6405" max="6405" width="0.85546875" style="87" customWidth="1"/>
    <col min="6406" max="6406" width="14.7109375" style="87" customWidth="1"/>
    <col min="6407" max="6407" width="0.85546875" style="87" customWidth="1"/>
    <col min="6408" max="6408" width="16.7109375" style="87" bestFit="1" customWidth="1"/>
    <col min="6409" max="6409" width="0.85546875" style="87" customWidth="1"/>
    <col min="6410" max="6410" width="14.28515625" style="87" bestFit="1" customWidth="1"/>
    <col min="6411" max="6411" width="0.85546875" style="87" customWidth="1"/>
    <col min="6412" max="6412" width="14.28515625" style="87" bestFit="1" customWidth="1"/>
    <col min="6413" max="6413" width="0.85546875" style="87" customWidth="1"/>
    <col min="6414" max="6414" width="14.28515625" style="87" bestFit="1" customWidth="1"/>
    <col min="6415" max="6415" width="0.85546875" style="87" customWidth="1"/>
    <col min="6416" max="6416" width="15.5703125" style="87" customWidth="1"/>
    <col min="6417" max="6654" width="9.140625" style="87"/>
    <col min="6655" max="6655" width="46.5703125" style="87" customWidth="1"/>
    <col min="6656" max="6656" width="7.140625" style="87" bestFit="1" customWidth="1"/>
    <col min="6657" max="6657" width="0.85546875" style="87" customWidth="1"/>
    <col min="6658" max="6658" width="14.7109375" style="87" customWidth="1"/>
    <col min="6659" max="6659" width="0.85546875" style="87" customWidth="1"/>
    <col min="6660" max="6660" width="14.7109375" style="87" customWidth="1"/>
    <col min="6661" max="6661" width="0.85546875" style="87" customWidth="1"/>
    <col min="6662" max="6662" width="14.7109375" style="87" customWidth="1"/>
    <col min="6663" max="6663" width="0.85546875" style="87" customWidth="1"/>
    <col min="6664" max="6664" width="16.7109375" style="87" bestFit="1" customWidth="1"/>
    <col min="6665" max="6665" width="0.85546875" style="87" customWidth="1"/>
    <col min="6666" max="6666" width="14.28515625" style="87" bestFit="1" customWidth="1"/>
    <col min="6667" max="6667" width="0.85546875" style="87" customWidth="1"/>
    <col min="6668" max="6668" width="14.28515625" style="87" bestFit="1" customWidth="1"/>
    <col min="6669" max="6669" width="0.85546875" style="87" customWidth="1"/>
    <col min="6670" max="6670" width="14.28515625" style="87" bestFit="1" customWidth="1"/>
    <col min="6671" max="6671" width="0.85546875" style="87" customWidth="1"/>
    <col min="6672" max="6672" width="15.5703125" style="87" customWidth="1"/>
    <col min="6673" max="6910" width="9.140625" style="87"/>
    <col min="6911" max="6911" width="46.5703125" style="87" customWidth="1"/>
    <col min="6912" max="6912" width="7.140625" style="87" bestFit="1" customWidth="1"/>
    <col min="6913" max="6913" width="0.85546875" style="87" customWidth="1"/>
    <col min="6914" max="6914" width="14.7109375" style="87" customWidth="1"/>
    <col min="6915" max="6915" width="0.85546875" style="87" customWidth="1"/>
    <col min="6916" max="6916" width="14.7109375" style="87" customWidth="1"/>
    <col min="6917" max="6917" width="0.85546875" style="87" customWidth="1"/>
    <col min="6918" max="6918" width="14.7109375" style="87" customWidth="1"/>
    <col min="6919" max="6919" width="0.85546875" style="87" customWidth="1"/>
    <col min="6920" max="6920" width="16.7109375" style="87" bestFit="1" customWidth="1"/>
    <col min="6921" max="6921" width="0.85546875" style="87" customWidth="1"/>
    <col min="6922" max="6922" width="14.28515625" style="87" bestFit="1" customWidth="1"/>
    <col min="6923" max="6923" width="0.85546875" style="87" customWidth="1"/>
    <col min="6924" max="6924" width="14.28515625" style="87" bestFit="1" customWidth="1"/>
    <col min="6925" max="6925" width="0.85546875" style="87" customWidth="1"/>
    <col min="6926" max="6926" width="14.28515625" style="87" bestFit="1" customWidth="1"/>
    <col min="6927" max="6927" width="0.85546875" style="87" customWidth="1"/>
    <col min="6928" max="6928" width="15.5703125" style="87" customWidth="1"/>
    <col min="6929" max="7166" width="9.140625" style="87"/>
    <col min="7167" max="7167" width="46.5703125" style="87" customWidth="1"/>
    <col min="7168" max="7168" width="7.140625" style="87" bestFit="1" customWidth="1"/>
    <col min="7169" max="7169" width="0.85546875" style="87" customWidth="1"/>
    <col min="7170" max="7170" width="14.7109375" style="87" customWidth="1"/>
    <col min="7171" max="7171" width="0.85546875" style="87" customWidth="1"/>
    <col min="7172" max="7172" width="14.7109375" style="87" customWidth="1"/>
    <col min="7173" max="7173" width="0.85546875" style="87" customWidth="1"/>
    <col min="7174" max="7174" width="14.7109375" style="87" customWidth="1"/>
    <col min="7175" max="7175" width="0.85546875" style="87" customWidth="1"/>
    <col min="7176" max="7176" width="16.7109375" style="87" bestFit="1" customWidth="1"/>
    <col min="7177" max="7177" width="0.85546875" style="87" customWidth="1"/>
    <col min="7178" max="7178" width="14.28515625" style="87" bestFit="1" customWidth="1"/>
    <col min="7179" max="7179" width="0.85546875" style="87" customWidth="1"/>
    <col min="7180" max="7180" width="14.28515625" style="87" bestFit="1" customWidth="1"/>
    <col min="7181" max="7181" width="0.85546875" style="87" customWidth="1"/>
    <col min="7182" max="7182" width="14.28515625" style="87" bestFit="1" customWidth="1"/>
    <col min="7183" max="7183" width="0.85546875" style="87" customWidth="1"/>
    <col min="7184" max="7184" width="15.5703125" style="87" customWidth="1"/>
    <col min="7185" max="7422" width="9.140625" style="87"/>
    <col min="7423" max="7423" width="46.5703125" style="87" customWidth="1"/>
    <col min="7424" max="7424" width="7.140625" style="87" bestFit="1" customWidth="1"/>
    <col min="7425" max="7425" width="0.85546875" style="87" customWidth="1"/>
    <col min="7426" max="7426" width="14.7109375" style="87" customWidth="1"/>
    <col min="7427" max="7427" width="0.85546875" style="87" customWidth="1"/>
    <col min="7428" max="7428" width="14.7109375" style="87" customWidth="1"/>
    <col min="7429" max="7429" width="0.85546875" style="87" customWidth="1"/>
    <col min="7430" max="7430" width="14.7109375" style="87" customWidth="1"/>
    <col min="7431" max="7431" width="0.85546875" style="87" customWidth="1"/>
    <col min="7432" max="7432" width="16.7109375" style="87" bestFit="1" customWidth="1"/>
    <col min="7433" max="7433" width="0.85546875" style="87" customWidth="1"/>
    <col min="7434" max="7434" width="14.28515625" style="87" bestFit="1" customWidth="1"/>
    <col min="7435" max="7435" width="0.85546875" style="87" customWidth="1"/>
    <col min="7436" max="7436" width="14.28515625" style="87" bestFit="1" customWidth="1"/>
    <col min="7437" max="7437" width="0.85546875" style="87" customWidth="1"/>
    <col min="7438" max="7438" width="14.28515625" style="87" bestFit="1" customWidth="1"/>
    <col min="7439" max="7439" width="0.85546875" style="87" customWidth="1"/>
    <col min="7440" max="7440" width="15.5703125" style="87" customWidth="1"/>
    <col min="7441" max="7678" width="9.140625" style="87"/>
    <col min="7679" max="7679" width="46.5703125" style="87" customWidth="1"/>
    <col min="7680" max="7680" width="7.140625" style="87" bestFit="1" customWidth="1"/>
    <col min="7681" max="7681" width="0.85546875" style="87" customWidth="1"/>
    <col min="7682" max="7682" width="14.7109375" style="87" customWidth="1"/>
    <col min="7683" max="7683" width="0.85546875" style="87" customWidth="1"/>
    <col min="7684" max="7684" width="14.7109375" style="87" customWidth="1"/>
    <col min="7685" max="7685" width="0.85546875" style="87" customWidth="1"/>
    <col min="7686" max="7686" width="14.7109375" style="87" customWidth="1"/>
    <col min="7687" max="7687" width="0.85546875" style="87" customWidth="1"/>
    <col min="7688" max="7688" width="16.7109375" style="87" bestFit="1" customWidth="1"/>
    <col min="7689" max="7689" width="0.85546875" style="87" customWidth="1"/>
    <col min="7690" max="7690" width="14.28515625" style="87" bestFit="1" customWidth="1"/>
    <col min="7691" max="7691" width="0.85546875" style="87" customWidth="1"/>
    <col min="7692" max="7692" width="14.28515625" style="87" bestFit="1" customWidth="1"/>
    <col min="7693" max="7693" width="0.85546875" style="87" customWidth="1"/>
    <col min="7694" max="7694" width="14.28515625" style="87" bestFit="1" customWidth="1"/>
    <col min="7695" max="7695" width="0.85546875" style="87" customWidth="1"/>
    <col min="7696" max="7696" width="15.5703125" style="87" customWidth="1"/>
    <col min="7697" max="7934" width="9.140625" style="87"/>
    <col min="7935" max="7935" width="46.5703125" style="87" customWidth="1"/>
    <col min="7936" max="7936" width="7.140625" style="87" bestFit="1" customWidth="1"/>
    <col min="7937" max="7937" width="0.85546875" style="87" customWidth="1"/>
    <col min="7938" max="7938" width="14.7109375" style="87" customWidth="1"/>
    <col min="7939" max="7939" width="0.85546875" style="87" customWidth="1"/>
    <col min="7940" max="7940" width="14.7109375" style="87" customWidth="1"/>
    <col min="7941" max="7941" width="0.85546875" style="87" customWidth="1"/>
    <col min="7942" max="7942" width="14.7109375" style="87" customWidth="1"/>
    <col min="7943" max="7943" width="0.85546875" style="87" customWidth="1"/>
    <col min="7944" max="7944" width="16.7109375" style="87" bestFit="1" customWidth="1"/>
    <col min="7945" max="7945" width="0.85546875" style="87" customWidth="1"/>
    <col min="7946" max="7946" width="14.28515625" style="87" bestFit="1" customWidth="1"/>
    <col min="7947" max="7947" width="0.85546875" style="87" customWidth="1"/>
    <col min="7948" max="7948" width="14.28515625" style="87" bestFit="1" customWidth="1"/>
    <col min="7949" max="7949" width="0.85546875" style="87" customWidth="1"/>
    <col min="7950" max="7950" width="14.28515625" style="87" bestFit="1" customWidth="1"/>
    <col min="7951" max="7951" width="0.85546875" style="87" customWidth="1"/>
    <col min="7952" max="7952" width="15.5703125" style="87" customWidth="1"/>
    <col min="7953" max="8190" width="9.140625" style="87"/>
    <col min="8191" max="8191" width="46.5703125" style="87" customWidth="1"/>
    <col min="8192" max="8192" width="7.140625" style="87" bestFit="1" customWidth="1"/>
    <col min="8193" max="8193" width="0.85546875" style="87" customWidth="1"/>
    <col min="8194" max="8194" width="14.7109375" style="87" customWidth="1"/>
    <col min="8195" max="8195" width="0.85546875" style="87" customWidth="1"/>
    <col min="8196" max="8196" width="14.7109375" style="87" customWidth="1"/>
    <col min="8197" max="8197" width="0.85546875" style="87" customWidth="1"/>
    <col min="8198" max="8198" width="14.7109375" style="87" customWidth="1"/>
    <col min="8199" max="8199" width="0.85546875" style="87" customWidth="1"/>
    <col min="8200" max="8200" width="16.7109375" style="87" bestFit="1" customWidth="1"/>
    <col min="8201" max="8201" width="0.85546875" style="87" customWidth="1"/>
    <col min="8202" max="8202" width="14.28515625" style="87" bestFit="1" customWidth="1"/>
    <col min="8203" max="8203" width="0.85546875" style="87" customWidth="1"/>
    <col min="8204" max="8204" width="14.28515625" style="87" bestFit="1" customWidth="1"/>
    <col min="8205" max="8205" width="0.85546875" style="87" customWidth="1"/>
    <col min="8206" max="8206" width="14.28515625" style="87" bestFit="1" customWidth="1"/>
    <col min="8207" max="8207" width="0.85546875" style="87" customWidth="1"/>
    <col min="8208" max="8208" width="15.5703125" style="87" customWidth="1"/>
    <col min="8209" max="8446" width="9.140625" style="87"/>
    <col min="8447" max="8447" width="46.5703125" style="87" customWidth="1"/>
    <col min="8448" max="8448" width="7.140625" style="87" bestFit="1" customWidth="1"/>
    <col min="8449" max="8449" width="0.85546875" style="87" customWidth="1"/>
    <col min="8450" max="8450" width="14.7109375" style="87" customWidth="1"/>
    <col min="8451" max="8451" width="0.85546875" style="87" customWidth="1"/>
    <col min="8452" max="8452" width="14.7109375" style="87" customWidth="1"/>
    <col min="8453" max="8453" width="0.85546875" style="87" customWidth="1"/>
    <col min="8454" max="8454" width="14.7109375" style="87" customWidth="1"/>
    <col min="8455" max="8455" width="0.85546875" style="87" customWidth="1"/>
    <col min="8456" max="8456" width="16.7109375" style="87" bestFit="1" customWidth="1"/>
    <col min="8457" max="8457" width="0.85546875" style="87" customWidth="1"/>
    <col min="8458" max="8458" width="14.28515625" style="87" bestFit="1" customWidth="1"/>
    <col min="8459" max="8459" width="0.85546875" style="87" customWidth="1"/>
    <col min="8460" max="8460" width="14.28515625" style="87" bestFit="1" customWidth="1"/>
    <col min="8461" max="8461" width="0.85546875" style="87" customWidth="1"/>
    <col min="8462" max="8462" width="14.28515625" style="87" bestFit="1" customWidth="1"/>
    <col min="8463" max="8463" width="0.85546875" style="87" customWidth="1"/>
    <col min="8464" max="8464" width="15.5703125" style="87" customWidth="1"/>
    <col min="8465" max="8702" width="9.140625" style="87"/>
    <col min="8703" max="8703" width="46.5703125" style="87" customWidth="1"/>
    <col min="8704" max="8704" width="7.140625" style="87" bestFit="1" customWidth="1"/>
    <col min="8705" max="8705" width="0.85546875" style="87" customWidth="1"/>
    <col min="8706" max="8706" width="14.7109375" style="87" customWidth="1"/>
    <col min="8707" max="8707" width="0.85546875" style="87" customWidth="1"/>
    <col min="8708" max="8708" width="14.7109375" style="87" customWidth="1"/>
    <col min="8709" max="8709" width="0.85546875" style="87" customWidth="1"/>
    <col min="8710" max="8710" width="14.7109375" style="87" customWidth="1"/>
    <col min="8711" max="8711" width="0.85546875" style="87" customWidth="1"/>
    <col min="8712" max="8712" width="16.7109375" style="87" bestFit="1" customWidth="1"/>
    <col min="8713" max="8713" width="0.85546875" style="87" customWidth="1"/>
    <col min="8714" max="8714" width="14.28515625" style="87" bestFit="1" customWidth="1"/>
    <col min="8715" max="8715" width="0.85546875" style="87" customWidth="1"/>
    <col min="8716" max="8716" width="14.28515625" style="87" bestFit="1" customWidth="1"/>
    <col min="8717" max="8717" width="0.85546875" style="87" customWidth="1"/>
    <col min="8718" max="8718" width="14.28515625" style="87" bestFit="1" customWidth="1"/>
    <col min="8719" max="8719" width="0.85546875" style="87" customWidth="1"/>
    <col min="8720" max="8720" width="15.5703125" style="87" customWidth="1"/>
    <col min="8721" max="8958" width="9.140625" style="87"/>
    <col min="8959" max="8959" width="46.5703125" style="87" customWidth="1"/>
    <col min="8960" max="8960" width="7.140625" style="87" bestFit="1" customWidth="1"/>
    <col min="8961" max="8961" width="0.85546875" style="87" customWidth="1"/>
    <col min="8962" max="8962" width="14.7109375" style="87" customWidth="1"/>
    <col min="8963" max="8963" width="0.85546875" style="87" customWidth="1"/>
    <col min="8964" max="8964" width="14.7109375" style="87" customWidth="1"/>
    <col min="8965" max="8965" width="0.85546875" style="87" customWidth="1"/>
    <col min="8966" max="8966" width="14.7109375" style="87" customWidth="1"/>
    <col min="8967" max="8967" width="0.85546875" style="87" customWidth="1"/>
    <col min="8968" max="8968" width="16.7109375" style="87" bestFit="1" customWidth="1"/>
    <col min="8969" max="8969" width="0.85546875" style="87" customWidth="1"/>
    <col min="8970" max="8970" width="14.28515625" style="87" bestFit="1" customWidth="1"/>
    <col min="8971" max="8971" width="0.85546875" style="87" customWidth="1"/>
    <col min="8972" max="8972" width="14.28515625" style="87" bestFit="1" customWidth="1"/>
    <col min="8973" max="8973" width="0.85546875" style="87" customWidth="1"/>
    <col min="8974" max="8974" width="14.28515625" style="87" bestFit="1" customWidth="1"/>
    <col min="8975" max="8975" width="0.85546875" style="87" customWidth="1"/>
    <col min="8976" max="8976" width="15.5703125" style="87" customWidth="1"/>
    <col min="8977" max="9214" width="9.140625" style="87"/>
    <col min="9215" max="9215" width="46.5703125" style="87" customWidth="1"/>
    <col min="9216" max="9216" width="7.140625" style="87" bestFit="1" customWidth="1"/>
    <col min="9217" max="9217" width="0.85546875" style="87" customWidth="1"/>
    <col min="9218" max="9218" width="14.7109375" style="87" customWidth="1"/>
    <col min="9219" max="9219" width="0.85546875" style="87" customWidth="1"/>
    <col min="9220" max="9220" width="14.7109375" style="87" customWidth="1"/>
    <col min="9221" max="9221" width="0.85546875" style="87" customWidth="1"/>
    <col min="9222" max="9222" width="14.7109375" style="87" customWidth="1"/>
    <col min="9223" max="9223" width="0.85546875" style="87" customWidth="1"/>
    <col min="9224" max="9224" width="16.7109375" style="87" bestFit="1" customWidth="1"/>
    <col min="9225" max="9225" width="0.85546875" style="87" customWidth="1"/>
    <col min="9226" max="9226" width="14.28515625" style="87" bestFit="1" customWidth="1"/>
    <col min="9227" max="9227" width="0.85546875" style="87" customWidth="1"/>
    <col min="9228" max="9228" width="14.28515625" style="87" bestFit="1" customWidth="1"/>
    <col min="9229" max="9229" width="0.85546875" style="87" customWidth="1"/>
    <col min="9230" max="9230" width="14.28515625" style="87" bestFit="1" customWidth="1"/>
    <col min="9231" max="9231" width="0.85546875" style="87" customWidth="1"/>
    <col min="9232" max="9232" width="15.5703125" style="87" customWidth="1"/>
    <col min="9233" max="9470" width="9.140625" style="87"/>
    <col min="9471" max="9471" width="46.5703125" style="87" customWidth="1"/>
    <col min="9472" max="9472" width="7.140625" style="87" bestFit="1" customWidth="1"/>
    <col min="9473" max="9473" width="0.85546875" style="87" customWidth="1"/>
    <col min="9474" max="9474" width="14.7109375" style="87" customWidth="1"/>
    <col min="9475" max="9475" width="0.85546875" style="87" customWidth="1"/>
    <col min="9476" max="9476" width="14.7109375" style="87" customWidth="1"/>
    <col min="9477" max="9477" width="0.85546875" style="87" customWidth="1"/>
    <col min="9478" max="9478" width="14.7109375" style="87" customWidth="1"/>
    <col min="9479" max="9479" width="0.85546875" style="87" customWidth="1"/>
    <col min="9480" max="9480" width="16.7109375" style="87" bestFit="1" customWidth="1"/>
    <col min="9481" max="9481" width="0.85546875" style="87" customWidth="1"/>
    <col min="9482" max="9482" width="14.28515625" style="87" bestFit="1" customWidth="1"/>
    <col min="9483" max="9483" width="0.85546875" style="87" customWidth="1"/>
    <col min="9484" max="9484" width="14.28515625" style="87" bestFit="1" customWidth="1"/>
    <col min="9485" max="9485" width="0.85546875" style="87" customWidth="1"/>
    <col min="9486" max="9486" width="14.28515625" style="87" bestFit="1" customWidth="1"/>
    <col min="9487" max="9487" width="0.85546875" style="87" customWidth="1"/>
    <col min="9488" max="9488" width="15.5703125" style="87" customWidth="1"/>
    <col min="9489" max="9726" width="9.140625" style="87"/>
    <col min="9727" max="9727" width="46.5703125" style="87" customWidth="1"/>
    <col min="9728" max="9728" width="7.140625" style="87" bestFit="1" customWidth="1"/>
    <col min="9729" max="9729" width="0.85546875" style="87" customWidth="1"/>
    <col min="9730" max="9730" width="14.7109375" style="87" customWidth="1"/>
    <col min="9731" max="9731" width="0.85546875" style="87" customWidth="1"/>
    <col min="9732" max="9732" width="14.7109375" style="87" customWidth="1"/>
    <col min="9733" max="9733" width="0.85546875" style="87" customWidth="1"/>
    <col min="9734" max="9734" width="14.7109375" style="87" customWidth="1"/>
    <col min="9735" max="9735" width="0.85546875" style="87" customWidth="1"/>
    <col min="9736" max="9736" width="16.7109375" style="87" bestFit="1" customWidth="1"/>
    <col min="9737" max="9737" width="0.85546875" style="87" customWidth="1"/>
    <col min="9738" max="9738" width="14.28515625" style="87" bestFit="1" customWidth="1"/>
    <col min="9739" max="9739" width="0.85546875" style="87" customWidth="1"/>
    <col min="9740" max="9740" width="14.28515625" style="87" bestFit="1" customWidth="1"/>
    <col min="9741" max="9741" width="0.85546875" style="87" customWidth="1"/>
    <col min="9742" max="9742" width="14.28515625" style="87" bestFit="1" customWidth="1"/>
    <col min="9743" max="9743" width="0.85546875" style="87" customWidth="1"/>
    <col min="9744" max="9744" width="15.5703125" style="87" customWidth="1"/>
    <col min="9745" max="9982" width="9.140625" style="87"/>
    <col min="9983" max="9983" width="46.5703125" style="87" customWidth="1"/>
    <col min="9984" max="9984" width="7.140625" style="87" bestFit="1" customWidth="1"/>
    <col min="9985" max="9985" width="0.85546875" style="87" customWidth="1"/>
    <col min="9986" max="9986" width="14.7109375" style="87" customWidth="1"/>
    <col min="9987" max="9987" width="0.85546875" style="87" customWidth="1"/>
    <col min="9988" max="9988" width="14.7109375" style="87" customWidth="1"/>
    <col min="9989" max="9989" width="0.85546875" style="87" customWidth="1"/>
    <col min="9990" max="9990" width="14.7109375" style="87" customWidth="1"/>
    <col min="9991" max="9991" width="0.85546875" style="87" customWidth="1"/>
    <col min="9992" max="9992" width="16.7109375" style="87" bestFit="1" customWidth="1"/>
    <col min="9993" max="9993" width="0.85546875" style="87" customWidth="1"/>
    <col min="9994" max="9994" width="14.28515625" style="87" bestFit="1" customWidth="1"/>
    <col min="9995" max="9995" width="0.85546875" style="87" customWidth="1"/>
    <col min="9996" max="9996" width="14.28515625" style="87" bestFit="1" customWidth="1"/>
    <col min="9997" max="9997" width="0.85546875" style="87" customWidth="1"/>
    <col min="9998" max="9998" width="14.28515625" style="87" bestFit="1" customWidth="1"/>
    <col min="9999" max="9999" width="0.85546875" style="87" customWidth="1"/>
    <col min="10000" max="10000" width="15.5703125" style="87" customWidth="1"/>
    <col min="10001" max="10238" width="9.140625" style="87"/>
    <col min="10239" max="10239" width="46.5703125" style="87" customWidth="1"/>
    <col min="10240" max="10240" width="7.140625" style="87" bestFit="1" customWidth="1"/>
    <col min="10241" max="10241" width="0.85546875" style="87" customWidth="1"/>
    <col min="10242" max="10242" width="14.7109375" style="87" customWidth="1"/>
    <col min="10243" max="10243" width="0.85546875" style="87" customWidth="1"/>
    <col min="10244" max="10244" width="14.7109375" style="87" customWidth="1"/>
    <col min="10245" max="10245" width="0.85546875" style="87" customWidth="1"/>
    <col min="10246" max="10246" width="14.7109375" style="87" customWidth="1"/>
    <col min="10247" max="10247" width="0.85546875" style="87" customWidth="1"/>
    <col min="10248" max="10248" width="16.7109375" style="87" bestFit="1" customWidth="1"/>
    <col min="10249" max="10249" width="0.85546875" style="87" customWidth="1"/>
    <col min="10250" max="10250" width="14.28515625" style="87" bestFit="1" customWidth="1"/>
    <col min="10251" max="10251" width="0.85546875" style="87" customWidth="1"/>
    <col min="10252" max="10252" width="14.28515625" style="87" bestFit="1" customWidth="1"/>
    <col min="10253" max="10253" width="0.85546875" style="87" customWidth="1"/>
    <col min="10254" max="10254" width="14.28515625" style="87" bestFit="1" customWidth="1"/>
    <col min="10255" max="10255" width="0.85546875" style="87" customWidth="1"/>
    <col min="10256" max="10256" width="15.5703125" style="87" customWidth="1"/>
    <col min="10257" max="10494" width="9.140625" style="87"/>
    <col min="10495" max="10495" width="46.5703125" style="87" customWidth="1"/>
    <col min="10496" max="10496" width="7.140625" style="87" bestFit="1" customWidth="1"/>
    <col min="10497" max="10497" width="0.85546875" style="87" customWidth="1"/>
    <col min="10498" max="10498" width="14.7109375" style="87" customWidth="1"/>
    <col min="10499" max="10499" width="0.85546875" style="87" customWidth="1"/>
    <col min="10500" max="10500" width="14.7109375" style="87" customWidth="1"/>
    <col min="10501" max="10501" width="0.85546875" style="87" customWidth="1"/>
    <col min="10502" max="10502" width="14.7109375" style="87" customWidth="1"/>
    <col min="10503" max="10503" width="0.85546875" style="87" customWidth="1"/>
    <col min="10504" max="10504" width="16.7109375" style="87" bestFit="1" customWidth="1"/>
    <col min="10505" max="10505" width="0.85546875" style="87" customWidth="1"/>
    <col min="10506" max="10506" width="14.28515625" style="87" bestFit="1" customWidth="1"/>
    <col min="10507" max="10507" width="0.85546875" style="87" customWidth="1"/>
    <col min="10508" max="10508" width="14.28515625" style="87" bestFit="1" customWidth="1"/>
    <col min="10509" max="10509" width="0.85546875" style="87" customWidth="1"/>
    <col min="10510" max="10510" width="14.28515625" style="87" bestFit="1" customWidth="1"/>
    <col min="10511" max="10511" width="0.85546875" style="87" customWidth="1"/>
    <col min="10512" max="10512" width="15.5703125" style="87" customWidth="1"/>
    <col min="10513" max="10750" width="9.140625" style="87"/>
    <col min="10751" max="10751" width="46.5703125" style="87" customWidth="1"/>
    <col min="10752" max="10752" width="7.140625" style="87" bestFit="1" customWidth="1"/>
    <col min="10753" max="10753" width="0.85546875" style="87" customWidth="1"/>
    <col min="10754" max="10754" width="14.7109375" style="87" customWidth="1"/>
    <col min="10755" max="10755" width="0.85546875" style="87" customWidth="1"/>
    <col min="10756" max="10756" width="14.7109375" style="87" customWidth="1"/>
    <col min="10757" max="10757" width="0.85546875" style="87" customWidth="1"/>
    <col min="10758" max="10758" width="14.7109375" style="87" customWidth="1"/>
    <col min="10759" max="10759" width="0.85546875" style="87" customWidth="1"/>
    <col min="10760" max="10760" width="16.7109375" style="87" bestFit="1" customWidth="1"/>
    <col min="10761" max="10761" width="0.85546875" style="87" customWidth="1"/>
    <col min="10762" max="10762" width="14.28515625" style="87" bestFit="1" customWidth="1"/>
    <col min="10763" max="10763" width="0.85546875" style="87" customWidth="1"/>
    <col min="10764" max="10764" width="14.28515625" style="87" bestFit="1" customWidth="1"/>
    <col min="10765" max="10765" width="0.85546875" style="87" customWidth="1"/>
    <col min="10766" max="10766" width="14.28515625" style="87" bestFit="1" customWidth="1"/>
    <col min="10767" max="10767" width="0.85546875" style="87" customWidth="1"/>
    <col min="10768" max="10768" width="15.5703125" style="87" customWidth="1"/>
    <col min="10769" max="11006" width="9.140625" style="87"/>
    <col min="11007" max="11007" width="46.5703125" style="87" customWidth="1"/>
    <col min="11008" max="11008" width="7.140625" style="87" bestFit="1" customWidth="1"/>
    <col min="11009" max="11009" width="0.85546875" style="87" customWidth="1"/>
    <col min="11010" max="11010" width="14.7109375" style="87" customWidth="1"/>
    <col min="11011" max="11011" width="0.85546875" style="87" customWidth="1"/>
    <col min="11012" max="11012" width="14.7109375" style="87" customWidth="1"/>
    <col min="11013" max="11013" width="0.85546875" style="87" customWidth="1"/>
    <col min="11014" max="11014" width="14.7109375" style="87" customWidth="1"/>
    <col min="11015" max="11015" width="0.85546875" style="87" customWidth="1"/>
    <col min="11016" max="11016" width="16.7109375" style="87" bestFit="1" customWidth="1"/>
    <col min="11017" max="11017" width="0.85546875" style="87" customWidth="1"/>
    <col min="11018" max="11018" width="14.28515625" style="87" bestFit="1" customWidth="1"/>
    <col min="11019" max="11019" width="0.85546875" style="87" customWidth="1"/>
    <col min="11020" max="11020" width="14.28515625" style="87" bestFit="1" customWidth="1"/>
    <col min="11021" max="11021" width="0.85546875" style="87" customWidth="1"/>
    <col min="11022" max="11022" width="14.28515625" style="87" bestFit="1" customWidth="1"/>
    <col min="11023" max="11023" width="0.85546875" style="87" customWidth="1"/>
    <col min="11024" max="11024" width="15.5703125" style="87" customWidth="1"/>
    <col min="11025" max="11262" width="9.140625" style="87"/>
    <col min="11263" max="11263" width="46.5703125" style="87" customWidth="1"/>
    <col min="11264" max="11264" width="7.140625" style="87" bestFit="1" customWidth="1"/>
    <col min="11265" max="11265" width="0.85546875" style="87" customWidth="1"/>
    <col min="11266" max="11266" width="14.7109375" style="87" customWidth="1"/>
    <col min="11267" max="11267" width="0.85546875" style="87" customWidth="1"/>
    <col min="11268" max="11268" width="14.7109375" style="87" customWidth="1"/>
    <col min="11269" max="11269" width="0.85546875" style="87" customWidth="1"/>
    <col min="11270" max="11270" width="14.7109375" style="87" customWidth="1"/>
    <col min="11271" max="11271" width="0.85546875" style="87" customWidth="1"/>
    <col min="11272" max="11272" width="16.7109375" style="87" bestFit="1" customWidth="1"/>
    <col min="11273" max="11273" width="0.85546875" style="87" customWidth="1"/>
    <col min="11274" max="11274" width="14.28515625" style="87" bestFit="1" customWidth="1"/>
    <col min="11275" max="11275" width="0.85546875" style="87" customWidth="1"/>
    <col min="11276" max="11276" width="14.28515625" style="87" bestFit="1" customWidth="1"/>
    <col min="11277" max="11277" width="0.85546875" style="87" customWidth="1"/>
    <col min="11278" max="11278" width="14.28515625" style="87" bestFit="1" customWidth="1"/>
    <col min="11279" max="11279" width="0.85546875" style="87" customWidth="1"/>
    <col min="11280" max="11280" width="15.5703125" style="87" customWidth="1"/>
    <col min="11281" max="11518" width="9.140625" style="87"/>
    <col min="11519" max="11519" width="46.5703125" style="87" customWidth="1"/>
    <col min="11520" max="11520" width="7.140625" style="87" bestFit="1" customWidth="1"/>
    <col min="11521" max="11521" width="0.85546875" style="87" customWidth="1"/>
    <col min="11522" max="11522" width="14.7109375" style="87" customWidth="1"/>
    <col min="11523" max="11523" width="0.85546875" style="87" customWidth="1"/>
    <col min="11524" max="11524" width="14.7109375" style="87" customWidth="1"/>
    <col min="11525" max="11525" width="0.85546875" style="87" customWidth="1"/>
    <col min="11526" max="11526" width="14.7109375" style="87" customWidth="1"/>
    <col min="11527" max="11527" width="0.85546875" style="87" customWidth="1"/>
    <col min="11528" max="11528" width="16.7109375" style="87" bestFit="1" customWidth="1"/>
    <col min="11529" max="11529" width="0.85546875" style="87" customWidth="1"/>
    <col min="11530" max="11530" width="14.28515625" style="87" bestFit="1" customWidth="1"/>
    <col min="11531" max="11531" width="0.85546875" style="87" customWidth="1"/>
    <col min="11532" max="11532" width="14.28515625" style="87" bestFit="1" customWidth="1"/>
    <col min="11533" max="11533" width="0.85546875" style="87" customWidth="1"/>
    <col min="11534" max="11534" width="14.28515625" style="87" bestFit="1" customWidth="1"/>
    <col min="11535" max="11535" width="0.85546875" style="87" customWidth="1"/>
    <col min="11536" max="11536" width="15.5703125" style="87" customWidth="1"/>
    <col min="11537" max="11774" width="9.140625" style="87"/>
    <col min="11775" max="11775" width="46.5703125" style="87" customWidth="1"/>
    <col min="11776" max="11776" width="7.140625" style="87" bestFit="1" customWidth="1"/>
    <col min="11777" max="11777" width="0.85546875" style="87" customWidth="1"/>
    <col min="11778" max="11778" width="14.7109375" style="87" customWidth="1"/>
    <col min="11779" max="11779" width="0.85546875" style="87" customWidth="1"/>
    <col min="11780" max="11780" width="14.7109375" style="87" customWidth="1"/>
    <col min="11781" max="11781" width="0.85546875" style="87" customWidth="1"/>
    <col min="11782" max="11782" width="14.7109375" style="87" customWidth="1"/>
    <col min="11783" max="11783" width="0.85546875" style="87" customWidth="1"/>
    <col min="11784" max="11784" width="16.7109375" style="87" bestFit="1" customWidth="1"/>
    <col min="11785" max="11785" width="0.85546875" style="87" customWidth="1"/>
    <col min="11786" max="11786" width="14.28515625" style="87" bestFit="1" customWidth="1"/>
    <col min="11787" max="11787" width="0.85546875" style="87" customWidth="1"/>
    <col min="11788" max="11788" width="14.28515625" style="87" bestFit="1" customWidth="1"/>
    <col min="11789" max="11789" width="0.85546875" style="87" customWidth="1"/>
    <col min="11790" max="11790" width="14.28515625" style="87" bestFit="1" customWidth="1"/>
    <col min="11791" max="11791" width="0.85546875" style="87" customWidth="1"/>
    <col min="11792" max="11792" width="15.5703125" style="87" customWidth="1"/>
    <col min="11793" max="12030" width="9.140625" style="87"/>
    <col min="12031" max="12031" width="46.5703125" style="87" customWidth="1"/>
    <col min="12032" max="12032" width="7.140625" style="87" bestFit="1" customWidth="1"/>
    <col min="12033" max="12033" width="0.85546875" style="87" customWidth="1"/>
    <col min="12034" max="12034" width="14.7109375" style="87" customWidth="1"/>
    <col min="12035" max="12035" width="0.85546875" style="87" customWidth="1"/>
    <col min="12036" max="12036" width="14.7109375" style="87" customWidth="1"/>
    <col min="12037" max="12037" width="0.85546875" style="87" customWidth="1"/>
    <col min="12038" max="12038" width="14.7109375" style="87" customWidth="1"/>
    <col min="12039" max="12039" width="0.85546875" style="87" customWidth="1"/>
    <col min="12040" max="12040" width="16.7109375" style="87" bestFit="1" customWidth="1"/>
    <col min="12041" max="12041" width="0.85546875" style="87" customWidth="1"/>
    <col min="12042" max="12042" width="14.28515625" style="87" bestFit="1" customWidth="1"/>
    <col min="12043" max="12043" width="0.85546875" style="87" customWidth="1"/>
    <col min="12044" max="12044" width="14.28515625" style="87" bestFit="1" customWidth="1"/>
    <col min="12045" max="12045" width="0.85546875" style="87" customWidth="1"/>
    <col min="12046" max="12046" width="14.28515625" style="87" bestFit="1" customWidth="1"/>
    <col min="12047" max="12047" width="0.85546875" style="87" customWidth="1"/>
    <col min="12048" max="12048" width="15.5703125" style="87" customWidth="1"/>
    <col min="12049" max="12286" width="9.140625" style="87"/>
    <col min="12287" max="12287" width="46.5703125" style="87" customWidth="1"/>
    <col min="12288" max="12288" width="7.140625" style="87" bestFit="1" customWidth="1"/>
    <col min="12289" max="12289" width="0.85546875" style="87" customWidth="1"/>
    <col min="12290" max="12290" width="14.7109375" style="87" customWidth="1"/>
    <col min="12291" max="12291" width="0.85546875" style="87" customWidth="1"/>
    <col min="12292" max="12292" width="14.7109375" style="87" customWidth="1"/>
    <col min="12293" max="12293" width="0.85546875" style="87" customWidth="1"/>
    <col min="12294" max="12294" width="14.7109375" style="87" customWidth="1"/>
    <col min="12295" max="12295" width="0.85546875" style="87" customWidth="1"/>
    <col min="12296" max="12296" width="16.7109375" style="87" bestFit="1" customWidth="1"/>
    <col min="12297" max="12297" width="0.85546875" style="87" customWidth="1"/>
    <col min="12298" max="12298" width="14.28515625" style="87" bestFit="1" customWidth="1"/>
    <col min="12299" max="12299" width="0.85546875" style="87" customWidth="1"/>
    <col min="12300" max="12300" width="14.28515625" style="87" bestFit="1" customWidth="1"/>
    <col min="12301" max="12301" width="0.85546875" style="87" customWidth="1"/>
    <col min="12302" max="12302" width="14.28515625" style="87" bestFit="1" customWidth="1"/>
    <col min="12303" max="12303" width="0.85546875" style="87" customWidth="1"/>
    <col min="12304" max="12304" width="15.5703125" style="87" customWidth="1"/>
    <col min="12305" max="12542" width="9.140625" style="87"/>
    <col min="12543" max="12543" width="46.5703125" style="87" customWidth="1"/>
    <col min="12544" max="12544" width="7.140625" style="87" bestFit="1" customWidth="1"/>
    <col min="12545" max="12545" width="0.85546875" style="87" customWidth="1"/>
    <col min="12546" max="12546" width="14.7109375" style="87" customWidth="1"/>
    <col min="12547" max="12547" width="0.85546875" style="87" customWidth="1"/>
    <col min="12548" max="12548" width="14.7109375" style="87" customWidth="1"/>
    <col min="12549" max="12549" width="0.85546875" style="87" customWidth="1"/>
    <col min="12550" max="12550" width="14.7109375" style="87" customWidth="1"/>
    <col min="12551" max="12551" width="0.85546875" style="87" customWidth="1"/>
    <col min="12552" max="12552" width="16.7109375" style="87" bestFit="1" customWidth="1"/>
    <col min="12553" max="12553" width="0.85546875" style="87" customWidth="1"/>
    <col min="12554" max="12554" width="14.28515625" style="87" bestFit="1" customWidth="1"/>
    <col min="12555" max="12555" width="0.85546875" style="87" customWidth="1"/>
    <col min="12556" max="12556" width="14.28515625" style="87" bestFit="1" customWidth="1"/>
    <col min="12557" max="12557" width="0.85546875" style="87" customWidth="1"/>
    <col min="12558" max="12558" width="14.28515625" style="87" bestFit="1" customWidth="1"/>
    <col min="12559" max="12559" width="0.85546875" style="87" customWidth="1"/>
    <col min="12560" max="12560" width="15.5703125" style="87" customWidth="1"/>
    <col min="12561" max="12798" width="9.140625" style="87"/>
    <col min="12799" max="12799" width="46.5703125" style="87" customWidth="1"/>
    <col min="12800" max="12800" width="7.140625" style="87" bestFit="1" customWidth="1"/>
    <col min="12801" max="12801" width="0.85546875" style="87" customWidth="1"/>
    <col min="12802" max="12802" width="14.7109375" style="87" customWidth="1"/>
    <col min="12803" max="12803" width="0.85546875" style="87" customWidth="1"/>
    <col min="12804" max="12804" width="14.7109375" style="87" customWidth="1"/>
    <col min="12805" max="12805" width="0.85546875" style="87" customWidth="1"/>
    <col min="12806" max="12806" width="14.7109375" style="87" customWidth="1"/>
    <col min="12807" max="12807" width="0.85546875" style="87" customWidth="1"/>
    <col min="12808" max="12808" width="16.7109375" style="87" bestFit="1" customWidth="1"/>
    <col min="12809" max="12809" width="0.85546875" style="87" customWidth="1"/>
    <col min="12810" max="12810" width="14.28515625" style="87" bestFit="1" customWidth="1"/>
    <col min="12811" max="12811" width="0.85546875" style="87" customWidth="1"/>
    <col min="12812" max="12812" width="14.28515625" style="87" bestFit="1" customWidth="1"/>
    <col min="12813" max="12813" width="0.85546875" style="87" customWidth="1"/>
    <col min="12814" max="12814" width="14.28515625" style="87" bestFit="1" customWidth="1"/>
    <col min="12815" max="12815" width="0.85546875" style="87" customWidth="1"/>
    <col min="12816" max="12816" width="15.5703125" style="87" customWidth="1"/>
    <col min="12817" max="13054" width="9.140625" style="87"/>
    <col min="13055" max="13055" width="46.5703125" style="87" customWidth="1"/>
    <col min="13056" max="13056" width="7.140625" style="87" bestFit="1" customWidth="1"/>
    <col min="13057" max="13057" width="0.85546875" style="87" customWidth="1"/>
    <col min="13058" max="13058" width="14.7109375" style="87" customWidth="1"/>
    <col min="13059" max="13059" width="0.85546875" style="87" customWidth="1"/>
    <col min="13060" max="13060" width="14.7109375" style="87" customWidth="1"/>
    <col min="13061" max="13061" width="0.85546875" style="87" customWidth="1"/>
    <col min="13062" max="13062" width="14.7109375" style="87" customWidth="1"/>
    <col min="13063" max="13063" width="0.85546875" style="87" customWidth="1"/>
    <col min="13064" max="13064" width="16.7109375" style="87" bestFit="1" customWidth="1"/>
    <col min="13065" max="13065" width="0.85546875" style="87" customWidth="1"/>
    <col min="13066" max="13066" width="14.28515625" style="87" bestFit="1" customWidth="1"/>
    <col min="13067" max="13067" width="0.85546875" style="87" customWidth="1"/>
    <col min="13068" max="13068" width="14.28515625" style="87" bestFit="1" customWidth="1"/>
    <col min="13069" max="13069" width="0.85546875" style="87" customWidth="1"/>
    <col min="13070" max="13070" width="14.28515625" style="87" bestFit="1" customWidth="1"/>
    <col min="13071" max="13071" width="0.85546875" style="87" customWidth="1"/>
    <col min="13072" max="13072" width="15.5703125" style="87" customWidth="1"/>
    <col min="13073" max="13310" width="9.140625" style="87"/>
    <col min="13311" max="13311" width="46.5703125" style="87" customWidth="1"/>
    <col min="13312" max="13312" width="7.140625" style="87" bestFit="1" customWidth="1"/>
    <col min="13313" max="13313" width="0.85546875" style="87" customWidth="1"/>
    <col min="13314" max="13314" width="14.7109375" style="87" customWidth="1"/>
    <col min="13315" max="13315" width="0.85546875" style="87" customWidth="1"/>
    <col min="13316" max="13316" width="14.7109375" style="87" customWidth="1"/>
    <col min="13317" max="13317" width="0.85546875" style="87" customWidth="1"/>
    <col min="13318" max="13318" width="14.7109375" style="87" customWidth="1"/>
    <col min="13319" max="13319" width="0.85546875" style="87" customWidth="1"/>
    <col min="13320" max="13320" width="16.7109375" style="87" bestFit="1" customWidth="1"/>
    <col min="13321" max="13321" width="0.85546875" style="87" customWidth="1"/>
    <col min="13322" max="13322" width="14.28515625" style="87" bestFit="1" customWidth="1"/>
    <col min="13323" max="13323" width="0.85546875" style="87" customWidth="1"/>
    <col min="13324" max="13324" width="14.28515625" style="87" bestFit="1" customWidth="1"/>
    <col min="13325" max="13325" width="0.85546875" style="87" customWidth="1"/>
    <col min="13326" max="13326" width="14.28515625" style="87" bestFit="1" customWidth="1"/>
    <col min="13327" max="13327" width="0.85546875" style="87" customWidth="1"/>
    <col min="13328" max="13328" width="15.5703125" style="87" customWidth="1"/>
    <col min="13329" max="13566" width="9.140625" style="87"/>
    <col min="13567" max="13567" width="46.5703125" style="87" customWidth="1"/>
    <col min="13568" max="13568" width="7.140625" style="87" bestFit="1" customWidth="1"/>
    <col min="13569" max="13569" width="0.85546875" style="87" customWidth="1"/>
    <col min="13570" max="13570" width="14.7109375" style="87" customWidth="1"/>
    <col min="13571" max="13571" width="0.85546875" style="87" customWidth="1"/>
    <col min="13572" max="13572" width="14.7109375" style="87" customWidth="1"/>
    <col min="13573" max="13573" width="0.85546875" style="87" customWidth="1"/>
    <col min="13574" max="13574" width="14.7109375" style="87" customWidth="1"/>
    <col min="13575" max="13575" width="0.85546875" style="87" customWidth="1"/>
    <col min="13576" max="13576" width="16.7109375" style="87" bestFit="1" customWidth="1"/>
    <col min="13577" max="13577" width="0.85546875" style="87" customWidth="1"/>
    <col min="13578" max="13578" width="14.28515625" style="87" bestFit="1" customWidth="1"/>
    <col min="13579" max="13579" width="0.85546875" style="87" customWidth="1"/>
    <col min="13580" max="13580" width="14.28515625" style="87" bestFit="1" customWidth="1"/>
    <col min="13581" max="13581" width="0.85546875" style="87" customWidth="1"/>
    <col min="13582" max="13582" width="14.28515625" style="87" bestFit="1" customWidth="1"/>
    <col min="13583" max="13583" width="0.85546875" style="87" customWidth="1"/>
    <col min="13584" max="13584" width="15.5703125" style="87" customWidth="1"/>
    <col min="13585" max="13822" width="9.140625" style="87"/>
    <col min="13823" max="13823" width="46.5703125" style="87" customWidth="1"/>
    <col min="13824" max="13824" width="7.140625" style="87" bestFit="1" customWidth="1"/>
    <col min="13825" max="13825" width="0.85546875" style="87" customWidth="1"/>
    <col min="13826" max="13826" width="14.7109375" style="87" customWidth="1"/>
    <col min="13827" max="13827" width="0.85546875" style="87" customWidth="1"/>
    <col min="13828" max="13828" width="14.7109375" style="87" customWidth="1"/>
    <col min="13829" max="13829" width="0.85546875" style="87" customWidth="1"/>
    <col min="13830" max="13830" width="14.7109375" style="87" customWidth="1"/>
    <col min="13831" max="13831" width="0.85546875" style="87" customWidth="1"/>
    <col min="13832" max="13832" width="16.7109375" style="87" bestFit="1" customWidth="1"/>
    <col min="13833" max="13833" width="0.85546875" style="87" customWidth="1"/>
    <col min="13834" max="13834" width="14.28515625" style="87" bestFit="1" customWidth="1"/>
    <col min="13835" max="13835" width="0.85546875" style="87" customWidth="1"/>
    <col min="13836" max="13836" width="14.28515625" style="87" bestFit="1" customWidth="1"/>
    <col min="13837" max="13837" width="0.85546875" style="87" customWidth="1"/>
    <col min="13838" max="13838" width="14.28515625" style="87" bestFit="1" customWidth="1"/>
    <col min="13839" max="13839" width="0.85546875" style="87" customWidth="1"/>
    <col min="13840" max="13840" width="15.5703125" style="87" customWidth="1"/>
    <col min="13841" max="14078" width="9.140625" style="87"/>
    <col min="14079" max="14079" width="46.5703125" style="87" customWidth="1"/>
    <col min="14080" max="14080" width="7.140625" style="87" bestFit="1" customWidth="1"/>
    <col min="14081" max="14081" width="0.85546875" style="87" customWidth="1"/>
    <col min="14082" max="14082" width="14.7109375" style="87" customWidth="1"/>
    <col min="14083" max="14083" width="0.85546875" style="87" customWidth="1"/>
    <col min="14084" max="14084" width="14.7109375" style="87" customWidth="1"/>
    <col min="14085" max="14085" width="0.85546875" style="87" customWidth="1"/>
    <col min="14086" max="14086" width="14.7109375" style="87" customWidth="1"/>
    <col min="14087" max="14087" width="0.85546875" style="87" customWidth="1"/>
    <col min="14088" max="14088" width="16.7109375" style="87" bestFit="1" customWidth="1"/>
    <col min="14089" max="14089" width="0.85546875" style="87" customWidth="1"/>
    <col min="14090" max="14090" width="14.28515625" style="87" bestFit="1" customWidth="1"/>
    <col min="14091" max="14091" width="0.85546875" style="87" customWidth="1"/>
    <col min="14092" max="14092" width="14.28515625" style="87" bestFit="1" customWidth="1"/>
    <col min="14093" max="14093" width="0.85546875" style="87" customWidth="1"/>
    <col min="14094" max="14094" width="14.28515625" style="87" bestFit="1" customWidth="1"/>
    <col min="14095" max="14095" width="0.85546875" style="87" customWidth="1"/>
    <col min="14096" max="14096" width="15.5703125" style="87" customWidth="1"/>
    <col min="14097" max="14334" width="9.140625" style="87"/>
    <col min="14335" max="14335" width="46.5703125" style="87" customWidth="1"/>
    <col min="14336" max="14336" width="7.140625" style="87" bestFit="1" customWidth="1"/>
    <col min="14337" max="14337" width="0.85546875" style="87" customWidth="1"/>
    <col min="14338" max="14338" width="14.7109375" style="87" customWidth="1"/>
    <col min="14339" max="14339" width="0.85546875" style="87" customWidth="1"/>
    <col min="14340" max="14340" width="14.7109375" style="87" customWidth="1"/>
    <col min="14341" max="14341" width="0.85546875" style="87" customWidth="1"/>
    <col min="14342" max="14342" width="14.7109375" style="87" customWidth="1"/>
    <col min="14343" max="14343" width="0.85546875" style="87" customWidth="1"/>
    <col min="14344" max="14344" width="16.7109375" style="87" bestFit="1" customWidth="1"/>
    <col min="14345" max="14345" width="0.85546875" style="87" customWidth="1"/>
    <col min="14346" max="14346" width="14.28515625" style="87" bestFit="1" customWidth="1"/>
    <col min="14347" max="14347" width="0.85546875" style="87" customWidth="1"/>
    <col min="14348" max="14348" width="14.28515625" style="87" bestFit="1" customWidth="1"/>
    <col min="14349" max="14349" width="0.85546875" style="87" customWidth="1"/>
    <col min="14350" max="14350" width="14.28515625" style="87" bestFit="1" customWidth="1"/>
    <col min="14351" max="14351" width="0.85546875" style="87" customWidth="1"/>
    <col min="14352" max="14352" width="15.5703125" style="87" customWidth="1"/>
    <col min="14353" max="14590" width="9.140625" style="87"/>
    <col min="14591" max="14591" width="46.5703125" style="87" customWidth="1"/>
    <col min="14592" max="14592" width="7.140625" style="87" bestFit="1" customWidth="1"/>
    <col min="14593" max="14593" width="0.85546875" style="87" customWidth="1"/>
    <col min="14594" max="14594" width="14.7109375" style="87" customWidth="1"/>
    <col min="14595" max="14595" width="0.85546875" style="87" customWidth="1"/>
    <col min="14596" max="14596" width="14.7109375" style="87" customWidth="1"/>
    <col min="14597" max="14597" width="0.85546875" style="87" customWidth="1"/>
    <col min="14598" max="14598" width="14.7109375" style="87" customWidth="1"/>
    <col min="14599" max="14599" width="0.85546875" style="87" customWidth="1"/>
    <col min="14600" max="14600" width="16.7109375" style="87" bestFit="1" customWidth="1"/>
    <col min="14601" max="14601" width="0.85546875" style="87" customWidth="1"/>
    <col min="14602" max="14602" width="14.28515625" style="87" bestFit="1" customWidth="1"/>
    <col min="14603" max="14603" width="0.85546875" style="87" customWidth="1"/>
    <col min="14604" max="14604" width="14.28515625" style="87" bestFit="1" customWidth="1"/>
    <col min="14605" max="14605" width="0.85546875" style="87" customWidth="1"/>
    <col min="14606" max="14606" width="14.28515625" style="87" bestFit="1" customWidth="1"/>
    <col min="14607" max="14607" width="0.85546875" style="87" customWidth="1"/>
    <col min="14608" max="14608" width="15.5703125" style="87" customWidth="1"/>
    <col min="14609" max="14846" width="9.140625" style="87"/>
    <col min="14847" max="14847" width="46.5703125" style="87" customWidth="1"/>
    <col min="14848" max="14848" width="7.140625" style="87" bestFit="1" customWidth="1"/>
    <col min="14849" max="14849" width="0.85546875" style="87" customWidth="1"/>
    <col min="14850" max="14850" width="14.7109375" style="87" customWidth="1"/>
    <col min="14851" max="14851" width="0.85546875" style="87" customWidth="1"/>
    <col min="14852" max="14852" width="14.7109375" style="87" customWidth="1"/>
    <col min="14853" max="14853" width="0.85546875" style="87" customWidth="1"/>
    <col min="14854" max="14854" width="14.7109375" style="87" customWidth="1"/>
    <col min="14855" max="14855" width="0.85546875" style="87" customWidth="1"/>
    <col min="14856" max="14856" width="16.7109375" style="87" bestFit="1" customWidth="1"/>
    <col min="14857" max="14857" width="0.85546875" style="87" customWidth="1"/>
    <col min="14858" max="14858" width="14.28515625" style="87" bestFit="1" customWidth="1"/>
    <col min="14859" max="14859" width="0.85546875" style="87" customWidth="1"/>
    <col min="14860" max="14860" width="14.28515625" style="87" bestFit="1" customWidth="1"/>
    <col min="14861" max="14861" width="0.85546875" style="87" customWidth="1"/>
    <col min="14862" max="14862" width="14.28515625" style="87" bestFit="1" customWidth="1"/>
    <col min="14863" max="14863" width="0.85546875" style="87" customWidth="1"/>
    <col min="14864" max="14864" width="15.5703125" style="87" customWidth="1"/>
    <col min="14865" max="15102" width="9.140625" style="87"/>
    <col min="15103" max="15103" width="46.5703125" style="87" customWidth="1"/>
    <col min="15104" max="15104" width="7.140625" style="87" bestFit="1" customWidth="1"/>
    <col min="15105" max="15105" width="0.85546875" style="87" customWidth="1"/>
    <col min="15106" max="15106" width="14.7109375" style="87" customWidth="1"/>
    <col min="15107" max="15107" width="0.85546875" style="87" customWidth="1"/>
    <col min="15108" max="15108" width="14.7109375" style="87" customWidth="1"/>
    <col min="15109" max="15109" width="0.85546875" style="87" customWidth="1"/>
    <col min="15110" max="15110" width="14.7109375" style="87" customWidth="1"/>
    <col min="15111" max="15111" width="0.85546875" style="87" customWidth="1"/>
    <col min="15112" max="15112" width="16.7109375" style="87" bestFit="1" customWidth="1"/>
    <col min="15113" max="15113" width="0.85546875" style="87" customWidth="1"/>
    <col min="15114" max="15114" width="14.28515625" style="87" bestFit="1" customWidth="1"/>
    <col min="15115" max="15115" width="0.85546875" style="87" customWidth="1"/>
    <col min="15116" max="15116" width="14.28515625" style="87" bestFit="1" customWidth="1"/>
    <col min="15117" max="15117" width="0.85546875" style="87" customWidth="1"/>
    <col min="15118" max="15118" width="14.28515625" style="87" bestFit="1" customWidth="1"/>
    <col min="15119" max="15119" width="0.85546875" style="87" customWidth="1"/>
    <col min="15120" max="15120" width="15.5703125" style="87" customWidth="1"/>
    <col min="15121" max="15358" width="9.140625" style="87"/>
    <col min="15359" max="15359" width="46.5703125" style="87" customWidth="1"/>
    <col min="15360" max="15360" width="7.140625" style="87" bestFit="1" customWidth="1"/>
    <col min="15361" max="15361" width="0.85546875" style="87" customWidth="1"/>
    <col min="15362" max="15362" width="14.7109375" style="87" customWidth="1"/>
    <col min="15363" max="15363" width="0.85546875" style="87" customWidth="1"/>
    <col min="15364" max="15364" width="14.7109375" style="87" customWidth="1"/>
    <col min="15365" max="15365" width="0.85546875" style="87" customWidth="1"/>
    <col min="15366" max="15366" width="14.7109375" style="87" customWidth="1"/>
    <col min="15367" max="15367" width="0.85546875" style="87" customWidth="1"/>
    <col min="15368" max="15368" width="16.7109375" style="87" bestFit="1" customWidth="1"/>
    <col min="15369" max="15369" width="0.85546875" style="87" customWidth="1"/>
    <col min="15370" max="15370" width="14.28515625" style="87" bestFit="1" customWidth="1"/>
    <col min="15371" max="15371" width="0.85546875" style="87" customWidth="1"/>
    <col min="15372" max="15372" width="14.28515625" style="87" bestFit="1" customWidth="1"/>
    <col min="15373" max="15373" width="0.85546875" style="87" customWidth="1"/>
    <col min="15374" max="15374" width="14.28515625" style="87" bestFit="1" customWidth="1"/>
    <col min="15375" max="15375" width="0.85546875" style="87" customWidth="1"/>
    <col min="15376" max="15376" width="15.5703125" style="87" customWidth="1"/>
    <col min="15377" max="15614" width="9.140625" style="87"/>
    <col min="15615" max="15615" width="46.5703125" style="87" customWidth="1"/>
    <col min="15616" max="15616" width="7.140625" style="87" bestFit="1" customWidth="1"/>
    <col min="15617" max="15617" width="0.85546875" style="87" customWidth="1"/>
    <col min="15618" max="15618" width="14.7109375" style="87" customWidth="1"/>
    <col min="15619" max="15619" width="0.85546875" style="87" customWidth="1"/>
    <col min="15620" max="15620" width="14.7109375" style="87" customWidth="1"/>
    <col min="15621" max="15621" width="0.85546875" style="87" customWidth="1"/>
    <col min="15622" max="15622" width="14.7109375" style="87" customWidth="1"/>
    <col min="15623" max="15623" width="0.85546875" style="87" customWidth="1"/>
    <col min="15624" max="15624" width="16.7109375" style="87" bestFit="1" customWidth="1"/>
    <col min="15625" max="15625" width="0.85546875" style="87" customWidth="1"/>
    <col min="15626" max="15626" width="14.28515625" style="87" bestFit="1" customWidth="1"/>
    <col min="15627" max="15627" width="0.85546875" style="87" customWidth="1"/>
    <col min="15628" max="15628" width="14.28515625" style="87" bestFit="1" customWidth="1"/>
    <col min="15629" max="15629" width="0.85546875" style="87" customWidth="1"/>
    <col min="15630" max="15630" width="14.28515625" style="87" bestFit="1" customWidth="1"/>
    <col min="15631" max="15631" width="0.85546875" style="87" customWidth="1"/>
    <col min="15632" max="15632" width="15.5703125" style="87" customWidth="1"/>
    <col min="15633" max="15870" width="9.140625" style="87"/>
    <col min="15871" max="15871" width="46.5703125" style="87" customWidth="1"/>
    <col min="15872" max="15872" width="7.140625" style="87" bestFit="1" customWidth="1"/>
    <col min="15873" max="15873" width="0.85546875" style="87" customWidth="1"/>
    <col min="15874" max="15874" width="14.7109375" style="87" customWidth="1"/>
    <col min="15875" max="15875" width="0.85546875" style="87" customWidth="1"/>
    <col min="15876" max="15876" width="14.7109375" style="87" customWidth="1"/>
    <col min="15877" max="15877" width="0.85546875" style="87" customWidth="1"/>
    <col min="15878" max="15878" width="14.7109375" style="87" customWidth="1"/>
    <col min="15879" max="15879" width="0.85546875" style="87" customWidth="1"/>
    <col min="15880" max="15880" width="16.7109375" style="87" bestFit="1" customWidth="1"/>
    <col min="15881" max="15881" width="0.85546875" style="87" customWidth="1"/>
    <col min="15882" max="15882" width="14.28515625" style="87" bestFit="1" customWidth="1"/>
    <col min="15883" max="15883" width="0.85546875" style="87" customWidth="1"/>
    <col min="15884" max="15884" width="14.28515625" style="87" bestFit="1" customWidth="1"/>
    <col min="15885" max="15885" width="0.85546875" style="87" customWidth="1"/>
    <col min="15886" max="15886" width="14.28515625" style="87" bestFit="1" customWidth="1"/>
    <col min="15887" max="15887" width="0.85546875" style="87" customWidth="1"/>
    <col min="15888" max="15888" width="15.5703125" style="87" customWidth="1"/>
    <col min="15889" max="16126" width="9.140625" style="87"/>
    <col min="16127" max="16127" width="46.5703125" style="87" customWidth="1"/>
    <col min="16128" max="16128" width="7.140625" style="87" bestFit="1" customWidth="1"/>
    <col min="16129" max="16129" width="0.85546875" style="87" customWidth="1"/>
    <col min="16130" max="16130" width="14.7109375" style="87" customWidth="1"/>
    <col min="16131" max="16131" width="0.85546875" style="87" customWidth="1"/>
    <col min="16132" max="16132" width="14.7109375" style="87" customWidth="1"/>
    <col min="16133" max="16133" width="0.85546875" style="87" customWidth="1"/>
    <col min="16134" max="16134" width="14.7109375" style="87" customWidth="1"/>
    <col min="16135" max="16135" width="0.85546875" style="87" customWidth="1"/>
    <col min="16136" max="16136" width="16.7109375" style="87" bestFit="1" customWidth="1"/>
    <col min="16137" max="16137" width="0.85546875" style="87" customWidth="1"/>
    <col min="16138" max="16138" width="14.28515625" style="87" bestFit="1" customWidth="1"/>
    <col min="16139" max="16139" width="0.85546875" style="87" customWidth="1"/>
    <col min="16140" max="16140" width="14.28515625" style="87" bestFit="1" customWidth="1"/>
    <col min="16141" max="16141" width="0.85546875" style="87" customWidth="1"/>
    <col min="16142" max="16142" width="14.28515625" style="87" bestFit="1" customWidth="1"/>
    <col min="16143" max="16143" width="0.85546875" style="87" customWidth="1"/>
    <col min="16144" max="16144" width="15.5703125" style="87" customWidth="1"/>
    <col min="16145" max="16384" width="9.140625" style="87"/>
  </cols>
  <sheetData>
    <row r="1" spans="1:17" ht="16.5" customHeight="1">
      <c r="A1" s="84" t="str">
        <f>'PL 8-9 EN'!A1</f>
        <v>Grande Asset Hotels and Property Public Company Limited</v>
      </c>
      <c r="B1" s="84"/>
      <c r="C1" s="73"/>
      <c r="D1" s="84"/>
      <c r="E1" s="84"/>
      <c r="F1" s="84"/>
      <c r="G1" s="84"/>
      <c r="H1" s="84"/>
      <c r="I1" s="84"/>
      <c r="J1" s="73"/>
      <c r="K1" s="73"/>
      <c r="L1" s="73"/>
      <c r="M1" s="73"/>
      <c r="N1" s="73"/>
      <c r="O1" s="73"/>
      <c r="P1" s="84"/>
      <c r="Q1" s="74"/>
    </row>
    <row r="2" spans="1:17" ht="16.5" customHeight="1">
      <c r="A2" s="1" t="s">
        <v>234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</row>
    <row r="3" spans="1:17" ht="16.5" customHeight="1">
      <c r="A3" s="296" t="str">
        <f>'PL 8-9 EN'!A3</f>
        <v>For the year ended 31 December 2019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</row>
    <row r="4" spans="1:17" ht="16.5" customHeight="1">
      <c r="A4" s="428"/>
      <c r="B4" s="428"/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28"/>
    </row>
    <row r="5" spans="1:17" ht="16.5" customHeight="1">
      <c r="A5" s="410"/>
      <c r="B5" s="410"/>
      <c r="C5" s="410"/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410"/>
    </row>
    <row r="6" spans="1:17" ht="16.5" customHeight="1">
      <c r="A6" s="239"/>
      <c r="B6" s="239"/>
      <c r="C6" s="239"/>
      <c r="D6" s="429" t="s">
        <v>168</v>
      </c>
      <c r="E6" s="429"/>
      <c r="F6" s="429"/>
      <c r="G6" s="429"/>
      <c r="H6" s="429"/>
      <c r="I6" s="429"/>
      <c r="J6" s="429"/>
      <c r="K6" s="429"/>
      <c r="L6" s="429"/>
      <c r="M6" s="429"/>
      <c r="N6" s="429"/>
      <c r="O6" s="429"/>
      <c r="P6" s="429"/>
    </row>
    <row r="7" spans="1:17" ht="16.5" customHeight="1">
      <c r="A7" s="239"/>
      <c r="B7" s="239"/>
      <c r="C7" s="239"/>
      <c r="D7" s="430" t="s">
        <v>102</v>
      </c>
      <c r="E7" s="430"/>
      <c r="F7" s="430"/>
      <c r="G7" s="430"/>
      <c r="H7" s="430"/>
      <c r="I7" s="430"/>
      <c r="J7" s="430"/>
      <c r="K7" s="430"/>
      <c r="L7" s="430"/>
      <c r="M7" s="326"/>
    </row>
    <row r="8" spans="1:17" s="239" customFormat="1" ht="16.5" customHeight="1">
      <c r="C8" s="241"/>
      <c r="E8" s="241"/>
      <c r="I8" s="242"/>
      <c r="J8" s="407" t="s">
        <v>414</v>
      </c>
      <c r="O8" s="241"/>
      <c r="P8" s="413"/>
    </row>
    <row r="9" spans="1:17" s="239" customFormat="1" ht="16.5" customHeight="1">
      <c r="C9" s="241"/>
      <c r="E9" s="241"/>
      <c r="F9" s="429" t="s">
        <v>41</v>
      </c>
      <c r="G9" s="429"/>
      <c r="H9" s="429"/>
      <c r="I9" s="242"/>
      <c r="J9" s="411" t="s">
        <v>413</v>
      </c>
      <c r="K9" s="241"/>
      <c r="O9" s="241"/>
      <c r="P9" s="413"/>
    </row>
    <row r="10" spans="1:17" s="239" customFormat="1" ht="16.5" customHeight="1">
      <c r="C10" s="241"/>
      <c r="E10" s="241"/>
      <c r="F10" s="326"/>
      <c r="G10" s="326"/>
      <c r="H10" s="326"/>
      <c r="I10" s="242"/>
      <c r="J10" s="407" t="s">
        <v>416</v>
      </c>
      <c r="K10" s="241"/>
      <c r="O10" s="241"/>
      <c r="P10" s="413"/>
    </row>
    <row r="11" spans="1:17" s="239" customFormat="1" ht="16.5" customHeight="1">
      <c r="C11" s="241"/>
      <c r="D11" s="241"/>
      <c r="G11" s="241"/>
      <c r="I11" s="242"/>
      <c r="J11" s="409" t="s">
        <v>415</v>
      </c>
      <c r="K11" s="241"/>
      <c r="N11" s="85"/>
      <c r="O11" s="326"/>
    </row>
    <row r="12" spans="1:17" s="239" customFormat="1" ht="16.5" customHeight="1">
      <c r="C12" s="241"/>
      <c r="D12" s="241" t="s">
        <v>417</v>
      </c>
      <c r="E12" s="241"/>
      <c r="F12" s="241" t="s">
        <v>104</v>
      </c>
      <c r="G12" s="241"/>
      <c r="H12" s="241"/>
      <c r="I12" s="242"/>
      <c r="J12" s="85" t="s">
        <v>103</v>
      </c>
      <c r="K12" s="241"/>
      <c r="L12" s="85" t="s">
        <v>243</v>
      </c>
      <c r="M12" s="241"/>
      <c r="N12" s="243" t="s">
        <v>418</v>
      </c>
      <c r="O12" s="241"/>
      <c r="P12" s="413"/>
    </row>
    <row r="13" spans="1:17" s="239" customFormat="1" ht="16.5" customHeight="1">
      <c r="C13" s="241"/>
      <c r="D13" s="241" t="s">
        <v>52</v>
      </c>
      <c r="E13" s="241"/>
      <c r="F13" s="244" t="s">
        <v>412</v>
      </c>
      <c r="G13" s="241"/>
      <c r="H13" s="241" t="s">
        <v>42</v>
      </c>
      <c r="I13" s="242"/>
      <c r="J13" s="243" t="s">
        <v>373</v>
      </c>
      <c r="K13" s="241"/>
      <c r="L13" s="241" t="s">
        <v>244</v>
      </c>
      <c r="M13" s="241"/>
      <c r="N13" s="241" t="s">
        <v>105</v>
      </c>
      <c r="O13" s="241"/>
      <c r="P13" s="241" t="s">
        <v>43</v>
      </c>
    </row>
    <row r="14" spans="1:17" s="239" customFormat="1" ht="16.5" customHeight="1">
      <c r="B14" s="75" t="s">
        <v>5</v>
      </c>
      <c r="C14" s="241"/>
      <c r="D14" s="245" t="s">
        <v>313</v>
      </c>
      <c r="E14" s="241"/>
      <c r="F14" s="245" t="s">
        <v>313</v>
      </c>
      <c r="G14" s="241"/>
      <c r="H14" s="245" t="s">
        <v>313</v>
      </c>
      <c r="I14" s="241"/>
      <c r="J14" s="245" t="s">
        <v>313</v>
      </c>
      <c r="K14" s="241"/>
      <c r="L14" s="245" t="s">
        <v>313</v>
      </c>
      <c r="M14" s="241"/>
      <c r="N14" s="245" t="s">
        <v>313</v>
      </c>
      <c r="O14" s="241"/>
      <c r="P14" s="245" t="s">
        <v>313</v>
      </c>
    </row>
    <row r="15" spans="1:17" s="239" customFormat="1" ht="6" customHeight="1">
      <c r="B15" s="237"/>
      <c r="C15" s="414"/>
      <c r="D15" s="241"/>
      <c r="E15" s="241"/>
      <c r="F15" s="241"/>
      <c r="G15" s="241"/>
      <c r="H15" s="241"/>
      <c r="I15" s="241"/>
      <c r="J15" s="414"/>
      <c r="K15" s="414"/>
      <c r="L15" s="414"/>
      <c r="M15" s="414"/>
      <c r="N15" s="414"/>
      <c r="O15" s="414"/>
      <c r="P15" s="241"/>
    </row>
    <row r="16" spans="1:17" ht="16.5" customHeight="1">
      <c r="A16" s="1" t="s">
        <v>232</v>
      </c>
      <c r="B16" s="38"/>
      <c r="C16" s="38"/>
      <c r="D16" s="38">
        <v>2889039237</v>
      </c>
      <c r="E16" s="38"/>
      <c r="F16" s="336">
        <v>44927117</v>
      </c>
      <c r="G16" s="336"/>
      <c r="H16" s="336">
        <v>689239254</v>
      </c>
      <c r="I16" s="335"/>
      <c r="J16" s="335">
        <v>0</v>
      </c>
      <c r="K16" s="335"/>
      <c r="L16" s="335">
        <f>SUM(D16:H16)+J16</f>
        <v>3623205608</v>
      </c>
      <c r="M16" s="335"/>
      <c r="N16" s="415">
        <v>0</v>
      </c>
      <c r="O16" s="335"/>
      <c r="P16" s="416">
        <f>SUM(L16:N16)</f>
        <v>3623205608</v>
      </c>
    </row>
    <row r="17" spans="1:16" s="239" customFormat="1" ht="6" customHeight="1">
      <c r="C17" s="241"/>
      <c r="D17" s="241"/>
      <c r="E17" s="241"/>
      <c r="F17" s="337"/>
      <c r="G17" s="337"/>
      <c r="H17" s="337"/>
      <c r="I17" s="337"/>
      <c r="J17" s="337"/>
      <c r="K17" s="337"/>
      <c r="L17" s="337"/>
      <c r="M17" s="337"/>
      <c r="N17" s="337"/>
      <c r="O17" s="337"/>
      <c r="P17" s="416"/>
    </row>
    <row r="18" spans="1:16" ht="16.5" customHeight="1">
      <c r="A18" s="1" t="s">
        <v>322</v>
      </c>
      <c r="B18" s="38"/>
      <c r="C18" s="38"/>
      <c r="D18" s="38"/>
      <c r="E18" s="38"/>
      <c r="F18" s="336"/>
      <c r="G18" s="336"/>
      <c r="H18" s="336"/>
      <c r="I18" s="335"/>
      <c r="J18" s="335"/>
      <c r="K18" s="335"/>
      <c r="L18" s="335"/>
      <c r="M18" s="335"/>
      <c r="N18" s="335"/>
      <c r="O18" s="335"/>
      <c r="P18" s="416"/>
    </row>
    <row r="19" spans="1:16" ht="16.5" customHeight="1">
      <c r="A19" s="5" t="s">
        <v>252</v>
      </c>
      <c r="B19" s="76"/>
      <c r="C19" s="38"/>
      <c r="D19" s="38">
        <v>611337993</v>
      </c>
      <c r="E19" s="38"/>
      <c r="F19" s="336">
        <v>0</v>
      </c>
      <c r="G19" s="336"/>
      <c r="H19" s="336">
        <v>0</v>
      </c>
      <c r="I19" s="335"/>
      <c r="J19" s="335">
        <v>0</v>
      </c>
      <c r="K19" s="335"/>
      <c r="L19" s="335">
        <f t="shared" ref="L19:L22" si="0">SUM(D19:H19)+J19</f>
        <v>611337993</v>
      </c>
      <c r="M19" s="335"/>
      <c r="N19" s="335">
        <v>0</v>
      </c>
      <c r="O19" s="335"/>
      <c r="P19" s="416">
        <f t="shared" ref="P19:P23" si="1">SUM(L19:N19)</f>
        <v>611337993</v>
      </c>
    </row>
    <row r="20" spans="1:16" ht="16.5" customHeight="1">
      <c r="A20" s="5" t="s">
        <v>319</v>
      </c>
      <c r="B20" s="76">
        <v>26</v>
      </c>
      <c r="C20" s="38"/>
      <c r="D20" s="38">
        <v>0</v>
      </c>
      <c r="E20" s="38"/>
      <c r="F20" s="336">
        <v>4965365</v>
      </c>
      <c r="G20" s="336"/>
      <c r="H20" s="336">
        <v>-4965365</v>
      </c>
      <c r="I20" s="335"/>
      <c r="J20" s="335">
        <v>0</v>
      </c>
      <c r="K20" s="335"/>
      <c r="L20" s="335">
        <f>SUM(D20:H20)+J20</f>
        <v>0</v>
      </c>
      <c r="M20" s="335"/>
      <c r="N20" s="335">
        <v>0</v>
      </c>
      <c r="O20" s="335"/>
      <c r="P20" s="416">
        <f t="shared" si="1"/>
        <v>0</v>
      </c>
    </row>
    <row r="21" spans="1:16" ht="16.5" customHeight="1">
      <c r="A21" s="5" t="s">
        <v>106</v>
      </c>
      <c r="B21" s="76">
        <v>27</v>
      </c>
      <c r="C21" s="38"/>
      <c r="D21" s="38">
        <v>115552735</v>
      </c>
      <c r="E21" s="38"/>
      <c r="F21" s="336">
        <v>0</v>
      </c>
      <c r="G21" s="336"/>
      <c r="H21" s="336">
        <v>-128394011</v>
      </c>
      <c r="I21" s="335"/>
      <c r="J21" s="335">
        <v>0</v>
      </c>
      <c r="K21" s="335"/>
      <c r="L21" s="335">
        <f t="shared" si="0"/>
        <v>-12841276</v>
      </c>
      <c r="M21" s="335"/>
      <c r="N21" s="335">
        <v>0</v>
      </c>
      <c r="O21" s="335"/>
      <c r="P21" s="416">
        <f t="shared" si="1"/>
        <v>-12841276</v>
      </c>
    </row>
    <row r="22" spans="1:16" ht="16.5" customHeight="1">
      <c r="A22" s="5" t="s">
        <v>374</v>
      </c>
      <c r="B22" s="76"/>
      <c r="C22" s="38"/>
      <c r="D22" s="38">
        <v>0</v>
      </c>
      <c r="E22" s="38"/>
      <c r="F22" s="38">
        <v>0</v>
      </c>
      <c r="G22" s="336"/>
      <c r="H22" s="38">
        <v>0</v>
      </c>
      <c r="I22" s="335"/>
      <c r="J22" s="38">
        <v>0</v>
      </c>
      <c r="K22" s="335"/>
      <c r="L22" s="335">
        <f t="shared" si="0"/>
        <v>0</v>
      </c>
      <c r="M22" s="335"/>
      <c r="N22" s="335">
        <v>-192</v>
      </c>
      <c r="O22" s="335"/>
      <c r="P22" s="416">
        <f t="shared" si="1"/>
        <v>-192</v>
      </c>
    </row>
    <row r="23" spans="1:16" ht="16.5" customHeight="1">
      <c r="A23" s="5" t="s">
        <v>405</v>
      </c>
      <c r="B23" s="38"/>
      <c r="C23" s="38"/>
      <c r="D23" s="38">
        <v>0</v>
      </c>
      <c r="E23" s="38"/>
      <c r="F23" s="336">
        <v>0</v>
      </c>
      <c r="G23" s="336"/>
      <c r="H23" s="336">
        <v>282973363</v>
      </c>
      <c r="I23" s="335"/>
      <c r="J23" s="335">
        <v>-7722000</v>
      </c>
      <c r="K23" s="335"/>
      <c r="L23" s="335">
        <f>SUM(D23:H23)+J23</f>
        <v>275251363</v>
      </c>
      <c r="M23" s="335"/>
      <c r="N23" s="335">
        <v>651928</v>
      </c>
      <c r="O23" s="335"/>
      <c r="P23" s="416">
        <f t="shared" si="1"/>
        <v>275903291</v>
      </c>
    </row>
    <row r="24" spans="1:16" ht="16.5" customHeight="1">
      <c r="A24" s="5" t="s">
        <v>341</v>
      </c>
      <c r="B24" s="38"/>
      <c r="C24" s="38"/>
      <c r="E24" s="38"/>
      <c r="F24" s="336"/>
      <c r="G24" s="336"/>
      <c r="H24" s="336"/>
      <c r="I24" s="335"/>
      <c r="J24" s="335"/>
      <c r="K24" s="335"/>
      <c r="L24" s="335"/>
      <c r="M24" s="335"/>
      <c r="N24" s="415"/>
      <c r="O24" s="335"/>
      <c r="P24" s="416"/>
    </row>
    <row r="25" spans="1:16" ht="16.5" customHeight="1">
      <c r="A25" s="87" t="s">
        <v>114</v>
      </c>
      <c r="B25" s="76"/>
      <c r="C25" s="38"/>
      <c r="D25" s="49">
        <v>0</v>
      </c>
      <c r="E25" s="38"/>
      <c r="F25" s="339">
        <v>0</v>
      </c>
      <c r="G25" s="336"/>
      <c r="H25" s="339">
        <v>0</v>
      </c>
      <c r="I25" s="335"/>
      <c r="J25" s="338">
        <v>0</v>
      </c>
      <c r="K25" s="335"/>
      <c r="L25" s="338">
        <f>SUM(D25:H25)+J25</f>
        <v>0</v>
      </c>
      <c r="M25" s="335"/>
      <c r="N25" s="338">
        <v>63995755</v>
      </c>
      <c r="O25" s="335"/>
      <c r="P25" s="338">
        <f>SUM(L25:N25)</f>
        <v>63995755</v>
      </c>
    </row>
    <row r="26" spans="1:16" ht="6" customHeight="1">
      <c r="C26" s="248"/>
      <c r="D26" s="248"/>
      <c r="E26" s="248"/>
      <c r="F26" s="340"/>
      <c r="G26" s="340"/>
      <c r="H26" s="340"/>
      <c r="I26" s="340"/>
      <c r="J26" s="340"/>
      <c r="K26" s="340"/>
      <c r="L26" s="340"/>
      <c r="M26" s="340"/>
      <c r="N26" s="340"/>
      <c r="O26" s="340"/>
      <c r="P26" s="416"/>
    </row>
    <row r="27" spans="1:16" ht="16.5" customHeight="1" thickBot="1">
      <c r="A27" s="1" t="s">
        <v>321</v>
      </c>
      <c r="B27" s="38"/>
      <c r="C27" s="38"/>
      <c r="D27" s="50">
        <f>SUM(D16:D26)</f>
        <v>3615929965</v>
      </c>
      <c r="E27" s="38"/>
      <c r="F27" s="342">
        <f>SUM(F16:F26)</f>
        <v>49892482</v>
      </c>
      <c r="G27" s="336"/>
      <c r="H27" s="342">
        <f>SUM(H16:H26)</f>
        <v>838853241</v>
      </c>
      <c r="I27" s="335"/>
      <c r="J27" s="341">
        <f>SUM(J15:J26)</f>
        <v>-7722000</v>
      </c>
      <c r="K27" s="335"/>
      <c r="L27" s="341">
        <f>SUM(L16:L26)</f>
        <v>4496953688</v>
      </c>
      <c r="M27" s="335"/>
      <c r="N27" s="341">
        <f>SUM(N16:N26)</f>
        <v>64647491</v>
      </c>
      <c r="O27" s="335"/>
      <c r="P27" s="341">
        <f>SUM(P16:P26)</f>
        <v>4561601179</v>
      </c>
    </row>
    <row r="28" spans="1:16" ht="16.5" customHeight="1" thickTop="1">
      <c r="A28" s="1"/>
      <c r="B28" s="38"/>
      <c r="C28" s="38"/>
      <c r="D28" s="38"/>
      <c r="E28" s="38"/>
      <c r="F28" s="336"/>
      <c r="G28" s="336"/>
      <c r="H28" s="336"/>
      <c r="I28" s="335"/>
      <c r="J28" s="335"/>
      <c r="K28" s="335"/>
      <c r="L28" s="335"/>
      <c r="M28" s="335"/>
      <c r="N28" s="335"/>
      <c r="O28" s="335"/>
      <c r="P28" s="416"/>
    </row>
    <row r="29" spans="1:16" ht="16.5" customHeight="1">
      <c r="A29" s="1" t="s">
        <v>363</v>
      </c>
      <c r="B29" s="38"/>
      <c r="C29" s="38"/>
      <c r="D29" s="352">
        <f>D27</f>
        <v>3615929965</v>
      </c>
      <c r="E29" s="38"/>
      <c r="F29" s="376">
        <f>F27</f>
        <v>49892482</v>
      </c>
      <c r="G29" s="336"/>
      <c r="H29" s="376">
        <f>H27</f>
        <v>838853241</v>
      </c>
      <c r="I29" s="335"/>
      <c r="J29" s="376">
        <f>J27</f>
        <v>-7722000</v>
      </c>
      <c r="K29" s="335"/>
      <c r="L29" s="376">
        <f>L27</f>
        <v>4496953688</v>
      </c>
      <c r="M29" s="335"/>
      <c r="N29" s="376">
        <f>N27</f>
        <v>64647491</v>
      </c>
      <c r="O29" s="335"/>
      <c r="P29" s="376">
        <f>P27</f>
        <v>4561601179</v>
      </c>
    </row>
    <row r="30" spans="1:16" s="239" customFormat="1" ht="6" customHeight="1">
      <c r="C30" s="241"/>
      <c r="D30" s="370"/>
      <c r="E30" s="241"/>
      <c r="F30" s="370"/>
      <c r="G30" s="241"/>
      <c r="H30" s="370"/>
      <c r="I30" s="241"/>
      <c r="J30" s="370"/>
      <c r="K30" s="241"/>
      <c r="L30" s="375"/>
      <c r="M30" s="241"/>
      <c r="N30" s="375"/>
      <c r="O30" s="241"/>
      <c r="P30" s="417"/>
    </row>
    <row r="31" spans="1:16" s="239" customFormat="1" ht="16.5" customHeight="1">
      <c r="A31" s="1" t="s">
        <v>406</v>
      </c>
      <c r="C31" s="241"/>
      <c r="D31" s="372"/>
      <c r="E31" s="248"/>
      <c r="F31" s="372"/>
      <c r="G31" s="248"/>
      <c r="H31" s="372"/>
      <c r="I31" s="248"/>
      <c r="J31" s="372"/>
      <c r="K31" s="248"/>
      <c r="L31" s="375"/>
      <c r="M31" s="248"/>
      <c r="N31" s="375"/>
      <c r="O31" s="248"/>
      <c r="P31" s="417"/>
    </row>
    <row r="32" spans="1:16" s="239" customFormat="1" ht="16.5" customHeight="1">
      <c r="A32" s="1" t="s">
        <v>407</v>
      </c>
      <c r="B32" s="239" t="s">
        <v>408</v>
      </c>
      <c r="C32" s="241"/>
      <c r="D32" s="372">
        <v>0</v>
      </c>
      <c r="E32" s="248"/>
      <c r="F32" s="372">
        <v>0</v>
      </c>
      <c r="G32" s="248"/>
      <c r="H32" s="372">
        <v>1701315</v>
      </c>
      <c r="I32" s="248"/>
      <c r="J32" s="372">
        <v>0</v>
      </c>
      <c r="K32" s="248"/>
      <c r="L32" s="375">
        <f t="shared" ref="L32" si="2">SUM(D32:H32)+J32</f>
        <v>1701315</v>
      </c>
      <c r="M32" s="248"/>
      <c r="N32" s="375">
        <v>0</v>
      </c>
      <c r="O32" s="248"/>
      <c r="P32" s="417">
        <f t="shared" ref="P32" si="3">SUM(L32:N32)</f>
        <v>1701315</v>
      </c>
    </row>
    <row r="33" spans="1:16" ht="16.5" customHeight="1">
      <c r="A33" s="1" t="s">
        <v>322</v>
      </c>
      <c r="B33" s="38"/>
      <c r="C33" s="38"/>
      <c r="D33" s="352"/>
      <c r="E33" s="38"/>
      <c r="F33" s="352"/>
      <c r="G33" s="38"/>
      <c r="H33" s="352"/>
      <c r="I33" s="87"/>
      <c r="J33" s="375"/>
      <c r="K33" s="87"/>
      <c r="L33" s="375"/>
      <c r="M33" s="87"/>
      <c r="N33" s="375"/>
      <c r="O33" s="87"/>
      <c r="P33" s="417"/>
    </row>
    <row r="34" spans="1:16" ht="16.5" customHeight="1">
      <c r="A34" s="5" t="s">
        <v>106</v>
      </c>
      <c r="B34" s="76">
        <v>27</v>
      </c>
      <c r="C34" s="38"/>
      <c r="D34" s="352">
        <v>0</v>
      </c>
      <c r="E34" s="38"/>
      <c r="F34" s="352">
        <v>0</v>
      </c>
      <c r="G34" s="38"/>
      <c r="H34" s="352">
        <v>-90392736</v>
      </c>
      <c r="I34" s="87"/>
      <c r="J34" s="375">
        <v>0</v>
      </c>
      <c r="K34" s="87"/>
      <c r="L34" s="375">
        <f>SUM(D34:H34)+J34</f>
        <v>-90392736</v>
      </c>
      <c r="M34" s="87"/>
      <c r="N34" s="375">
        <v>0</v>
      </c>
      <c r="O34" s="87"/>
      <c r="P34" s="417">
        <f t="shared" ref="P34:P37" si="4">SUM(L34:N34)</f>
        <v>-90392736</v>
      </c>
    </row>
    <row r="35" spans="1:16" ht="16.5" customHeight="1">
      <c r="A35" s="5" t="s">
        <v>374</v>
      </c>
      <c r="B35" s="76"/>
      <c r="C35" s="38"/>
      <c r="D35" s="352">
        <v>0</v>
      </c>
      <c r="E35" s="38"/>
      <c r="F35" s="352">
        <v>0</v>
      </c>
      <c r="G35" s="38"/>
      <c r="H35" s="352">
        <v>0</v>
      </c>
      <c r="I35" s="87"/>
      <c r="J35" s="352">
        <v>0</v>
      </c>
      <c r="K35" s="87"/>
      <c r="L35" s="375">
        <f t="shared" ref="L35:L36" si="5">SUM(D35:H35)+J35</f>
        <v>0</v>
      </c>
      <c r="M35" s="87"/>
      <c r="N35" s="375">
        <v>-1953769</v>
      </c>
      <c r="O35" s="87"/>
      <c r="P35" s="417">
        <f t="shared" si="4"/>
        <v>-1953769</v>
      </c>
    </row>
    <row r="36" spans="1:16" ht="16.5" customHeight="1">
      <c r="A36" s="5" t="s">
        <v>375</v>
      </c>
      <c r="B36" s="76">
        <v>13</v>
      </c>
      <c r="C36" s="38"/>
      <c r="D36" s="352">
        <v>0</v>
      </c>
      <c r="E36" s="38"/>
      <c r="F36" s="352">
        <v>0</v>
      </c>
      <c r="G36" s="38"/>
      <c r="H36" s="352">
        <v>0</v>
      </c>
      <c r="I36" s="87"/>
      <c r="J36" s="352">
        <v>0</v>
      </c>
      <c r="K36" s="87"/>
      <c r="L36" s="375">
        <f t="shared" si="5"/>
        <v>0</v>
      </c>
      <c r="M36" s="87"/>
      <c r="N36" s="375">
        <v>-5384687</v>
      </c>
      <c r="O36" s="87"/>
      <c r="P36" s="417">
        <f t="shared" si="4"/>
        <v>-5384687</v>
      </c>
    </row>
    <row r="37" spans="1:16" ht="16.5" customHeight="1">
      <c r="A37" s="5" t="s">
        <v>405</v>
      </c>
      <c r="B37" s="38"/>
      <c r="C37" s="38"/>
      <c r="D37" s="371">
        <v>0</v>
      </c>
      <c r="E37" s="38"/>
      <c r="F37" s="371">
        <v>0</v>
      </c>
      <c r="G37" s="38"/>
      <c r="H37" s="371">
        <v>-301741622</v>
      </c>
      <c r="I37" s="249"/>
      <c r="J37" s="418">
        <v>-4914000</v>
      </c>
      <c r="K37" s="249"/>
      <c r="L37" s="418">
        <f>SUM(D37:H37)+J37</f>
        <v>-306655622</v>
      </c>
      <c r="M37" s="249"/>
      <c r="N37" s="418">
        <v>1539663</v>
      </c>
      <c r="O37" s="249"/>
      <c r="P37" s="418">
        <f t="shared" si="4"/>
        <v>-305115959</v>
      </c>
    </row>
    <row r="38" spans="1:16" ht="6" customHeight="1">
      <c r="C38" s="248"/>
      <c r="D38" s="372"/>
      <c r="E38" s="248"/>
      <c r="F38" s="372"/>
      <c r="G38" s="248"/>
      <c r="H38" s="372"/>
      <c r="I38" s="248"/>
      <c r="J38" s="372"/>
      <c r="K38" s="248"/>
      <c r="L38" s="372"/>
      <c r="M38" s="248"/>
      <c r="N38" s="372"/>
      <c r="O38" s="248"/>
      <c r="P38" s="372"/>
    </row>
    <row r="39" spans="1:16" ht="16.5" customHeight="1" thickBot="1">
      <c r="A39" s="237" t="s">
        <v>364</v>
      </c>
      <c r="B39" s="237"/>
      <c r="C39" s="248"/>
      <c r="D39" s="419">
        <f>SUM(D29:D38)</f>
        <v>3615929965</v>
      </c>
      <c r="E39" s="248"/>
      <c r="F39" s="419">
        <f>SUM(F29:F38)</f>
        <v>49892482</v>
      </c>
      <c r="G39" s="248"/>
      <c r="H39" s="419">
        <f>SUM(H29:H38)</f>
        <v>448420198</v>
      </c>
      <c r="I39" s="414"/>
      <c r="J39" s="419">
        <f>SUM(J29:J38)</f>
        <v>-12636000</v>
      </c>
      <c r="K39" s="414"/>
      <c r="L39" s="419">
        <f>SUM(L29:L38)</f>
        <v>4101606645</v>
      </c>
      <c r="M39" s="414"/>
      <c r="N39" s="419">
        <f>SUM(N29:N38)</f>
        <v>58848698</v>
      </c>
      <c r="O39" s="414"/>
      <c r="P39" s="419">
        <f>SUM(P29:P38)</f>
        <v>4160455343</v>
      </c>
    </row>
    <row r="40" spans="1:16" ht="15" customHeight="1" thickTop="1">
      <c r="A40" s="237"/>
      <c r="B40" s="237"/>
      <c r="C40" s="248"/>
      <c r="D40" s="248"/>
      <c r="E40" s="248"/>
      <c r="F40" s="248"/>
      <c r="G40" s="248"/>
      <c r="H40" s="248"/>
      <c r="I40" s="414"/>
      <c r="J40" s="248"/>
      <c r="K40" s="414"/>
      <c r="L40" s="248"/>
      <c r="M40" s="414"/>
      <c r="N40" s="248"/>
      <c r="O40" s="414"/>
      <c r="P40" s="248"/>
    </row>
    <row r="41" spans="1:16" ht="21.95" customHeight="1">
      <c r="A41" s="420" t="str">
        <f>'PL 8-9 EN'!A113:M113</f>
        <v>The accompanying notes are an integral part of these consolidated and separate financial statements.</v>
      </c>
      <c r="B41" s="421"/>
      <c r="C41" s="421"/>
      <c r="D41" s="421"/>
      <c r="E41" s="421"/>
      <c r="F41" s="421"/>
      <c r="G41" s="421"/>
      <c r="H41" s="421"/>
      <c r="I41" s="421"/>
      <c r="J41" s="421"/>
      <c r="K41" s="421"/>
      <c r="L41" s="247"/>
      <c r="M41" s="247"/>
      <c r="N41" s="247"/>
      <c r="O41" s="247"/>
      <c r="P41" s="247"/>
    </row>
  </sheetData>
  <mergeCells count="5">
    <mergeCell ref="A41:K41"/>
    <mergeCell ref="A4:P4"/>
    <mergeCell ref="D6:P6"/>
    <mergeCell ref="D7:L7"/>
    <mergeCell ref="F9:H9"/>
  </mergeCells>
  <pageMargins left="0.4" right="0.4" top="0.5" bottom="0.6" header="0.49" footer="0.4"/>
  <pageSetup paperSize="9" scale="85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</sheetPr>
  <dimension ref="A1:P35"/>
  <sheetViews>
    <sheetView topLeftCell="A25" zoomScaleNormal="100" zoomScaleSheetLayoutView="85" workbookViewId="0">
      <selection activeCell="BC13" sqref="BC13"/>
    </sheetView>
  </sheetViews>
  <sheetFormatPr defaultColWidth="9.140625" defaultRowHeight="21.95" customHeight="1"/>
  <cols>
    <col min="1" max="1" width="39.140625" style="87" customWidth="1"/>
    <col min="2" max="2" width="7.28515625" style="87" bestFit="1" customWidth="1"/>
    <col min="3" max="3" width="1.140625" style="240" customWidth="1"/>
    <col min="4" max="4" width="16.7109375" style="240" customWidth="1"/>
    <col min="5" max="5" width="1.140625" style="240" customWidth="1"/>
    <col min="6" max="6" width="16.7109375" style="240" customWidth="1"/>
    <col min="7" max="7" width="1.140625" style="240" customWidth="1"/>
    <col min="8" max="8" width="16.7109375" style="240" customWidth="1"/>
    <col min="9" max="9" width="1.140625" style="240" customWidth="1"/>
    <col min="10" max="10" width="18.7109375" style="240" customWidth="1"/>
    <col min="11" max="11" width="1.140625" style="240" customWidth="1"/>
    <col min="12" max="12" width="16.7109375" style="240" customWidth="1"/>
    <col min="13" max="16384" width="9.140625" style="87"/>
  </cols>
  <sheetData>
    <row r="1" spans="1:16" ht="16.5" customHeight="1">
      <c r="A1" s="84" t="str">
        <f>'CE 10'!A1</f>
        <v>Grande Asset Hotels and Property Public Company Limited</v>
      </c>
      <c r="B1" s="84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6" ht="16.5" customHeight="1">
      <c r="A2" s="1" t="s">
        <v>233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</row>
    <row r="3" spans="1:16" ht="16.5" customHeight="1">
      <c r="A3" s="296" t="str">
        <f>'CE 10'!A3</f>
        <v>For the year ended 31 December 2019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</row>
    <row r="4" spans="1:16" ht="12" customHeight="1">
      <c r="A4" s="88"/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</row>
    <row r="5" spans="1:16" ht="12" customHeight="1">
      <c r="A5" s="428"/>
      <c r="B5" s="428"/>
      <c r="C5" s="428"/>
      <c r="D5" s="428"/>
      <c r="E5" s="428"/>
      <c r="F5" s="428"/>
      <c r="G5" s="428"/>
      <c r="H5" s="428"/>
      <c r="I5" s="428"/>
      <c r="J5" s="428"/>
      <c r="K5" s="428"/>
      <c r="L5" s="428"/>
    </row>
    <row r="6" spans="1:16" ht="16.5" customHeight="1">
      <c r="A6" s="239"/>
      <c r="B6" s="239"/>
      <c r="C6" s="239"/>
      <c r="D6" s="429" t="s">
        <v>342</v>
      </c>
      <c r="E6" s="429"/>
      <c r="F6" s="429"/>
      <c r="G6" s="429"/>
      <c r="H6" s="429"/>
      <c r="I6" s="429"/>
      <c r="J6" s="429"/>
      <c r="K6" s="429"/>
      <c r="L6" s="429"/>
    </row>
    <row r="7" spans="1:16" s="239" customFormat="1" ht="16.5" customHeight="1">
      <c r="C7" s="241"/>
      <c r="E7" s="241"/>
      <c r="I7" s="242"/>
      <c r="J7" s="407" t="s">
        <v>421</v>
      </c>
      <c r="K7" s="408"/>
    </row>
    <row r="8" spans="1:16" s="239" customFormat="1" ht="16.5" customHeight="1">
      <c r="C8" s="241"/>
      <c r="E8" s="241"/>
      <c r="F8" s="429" t="s">
        <v>41</v>
      </c>
      <c r="G8" s="429"/>
      <c r="H8" s="429"/>
      <c r="I8" s="242"/>
      <c r="J8" s="406" t="s">
        <v>422</v>
      </c>
      <c r="K8" s="326"/>
    </row>
    <row r="9" spans="1:16" s="239" customFormat="1" ht="16.5" customHeight="1">
      <c r="C9" s="241"/>
      <c r="E9" s="241"/>
      <c r="F9" s="326"/>
      <c r="G9" s="326"/>
      <c r="H9" s="326"/>
      <c r="I9" s="242"/>
      <c r="J9" s="407" t="s">
        <v>416</v>
      </c>
      <c r="K9" s="326"/>
    </row>
    <row r="10" spans="1:16" s="239" customFormat="1" ht="16.5" customHeight="1">
      <c r="C10" s="241"/>
      <c r="D10" s="85"/>
      <c r="G10" s="241"/>
      <c r="I10" s="241"/>
      <c r="J10" s="409" t="s">
        <v>420</v>
      </c>
      <c r="K10" s="241"/>
    </row>
    <row r="11" spans="1:16" s="239" customFormat="1" ht="16.5" customHeight="1">
      <c r="C11" s="241"/>
      <c r="D11" s="241" t="s">
        <v>417</v>
      </c>
      <c r="E11" s="241"/>
      <c r="F11" s="241" t="s">
        <v>104</v>
      </c>
      <c r="G11" s="241"/>
      <c r="H11" s="241"/>
      <c r="I11" s="241"/>
      <c r="J11" s="85" t="s">
        <v>103</v>
      </c>
      <c r="K11" s="241"/>
      <c r="L11" s="85"/>
    </row>
    <row r="12" spans="1:16" s="239" customFormat="1" ht="16.5" customHeight="1">
      <c r="C12" s="241"/>
      <c r="D12" s="241" t="s">
        <v>52</v>
      </c>
      <c r="E12" s="241"/>
      <c r="F12" s="244" t="s">
        <v>412</v>
      </c>
      <c r="G12" s="241"/>
      <c r="H12" s="241" t="s">
        <v>42</v>
      </c>
      <c r="I12" s="241"/>
      <c r="J12" s="243" t="s">
        <v>373</v>
      </c>
      <c r="K12" s="241"/>
      <c r="L12" s="241" t="s">
        <v>43</v>
      </c>
    </row>
    <row r="13" spans="1:16" s="239" customFormat="1" ht="16.5" customHeight="1">
      <c r="B13" s="75" t="s">
        <v>5</v>
      </c>
      <c r="C13" s="241"/>
      <c r="D13" s="245" t="s">
        <v>313</v>
      </c>
      <c r="E13" s="241"/>
      <c r="F13" s="245" t="s">
        <v>313</v>
      </c>
      <c r="G13" s="241"/>
      <c r="H13" s="245" t="s">
        <v>313</v>
      </c>
      <c r="I13" s="241"/>
      <c r="J13" s="245" t="s">
        <v>313</v>
      </c>
      <c r="K13" s="241"/>
      <c r="L13" s="245" t="s">
        <v>313</v>
      </c>
    </row>
    <row r="14" spans="1:16" s="239" customFormat="1" ht="6" customHeight="1">
      <c r="C14" s="241"/>
      <c r="D14" s="241"/>
      <c r="E14" s="241"/>
      <c r="F14" s="241"/>
      <c r="G14" s="241"/>
      <c r="H14" s="241"/>
      <c r="I14" s="241"/>
      <c r="J14" s="241"/>
      <c r="K14" s="241"/>
      <c r="L14" s="241"/>
    </row>
    <row r="15" spans="1:16" ht="16.5" customHeight="1">
      <c r="A15" s="1" t="s">
        <v>232</v>
      </c>
      <c r="B15" s="38"/>
      <c r="C15" s="38"/>
      <c r="D15" s="38">
        <v>2889039237</v>
      </c>
      <c r="E15" s="38"/>
      <c r="F15" s="38">
        <v>44927117</v>
      </c>
      <c r="G15" s="38"/>
      <c r="H15" s="38">
        <v>694554688</v>
      </c>
      <c r="I15" s="87"/>
      <c r="J15" s="335">
        <v>0</v>
      </c>
      <c r="K15" s="335"/>
      <c r="L15" s="336">
        <f>D15+F15+H15+J15</f>
        <v>3628521042</v>
      </c>
      <c r="M15" s="240"/>
      <c r="N15" s="240"/>
      <c r="P15" s="240"/>
    </row>
    <row r="16" spans="1:16" s="239" customFormat="1" ht="6" customHeight="1">
      <c r="C16" s="241"/>
      <c r="D16" s="241"/>
      <c r="E16" s="241"/>
      <c r="F16" s="241"/>
      <c r="G16" s="241"/>
      <c r="H16" s="241"/>
      <c r="I16" s="241"/>
      <c r="J16" s="337"/>
      <c r="K16" s="337"/>
      <c r="L16" s="337"/>
    </row>
    <row r="17" spans="1:16" ht="16.5" customHeight="1">
      <c r="A17" s="1" t="s">
        <v>322</v>
      </c>
      <c r="B17" s="38"/>
      <c r="C17" s="38"/>
      <c r="D17" s="38"/>
      <c r="E17" s="38"/>
      <c r="F17" s="38"/>
      <c r="G17" s="38"/>
      <c r="H17" s="38"/>
      <c r="I17" s="87"/>
      <c r="J17" s="335"/>
      <c r="K17" s="335"/>
      <c r="L17" s="335"/>
    </row>
    <row r="18" spans="1:16" ht="16.5" customHeight="1">
      <c r="A18" s="5" t="s">
        <v>252</v>
      </c>
      <c r="B18" s="283"/>
      <c r="C18" s="38"/>
      <c r="D18" s="38">
        <v>611337993</v>
      </c>
      <c r="E18" s="38"/>
      <c r="F18" s="38">
        <v>0</v>
      </c>
      <c r="G18" s="38"/>
      <c r="H18" s="38">
        <v>0</v>
      </c>
      <c r="I18" s="87"/>
      <c r="J18" s="335">
        <v>0</v>
      </c>
      <c r="K18" s="335"/>
      <c r="L18" s="336">
        <f t="shared" ref="L18:L22" si="0">D18+F18+H18+J18</f>
        <v>611337993</v>
      </c>
    </row>
    <row r="19" spans="1:16" ht="16.5" customHeight="1">
      <c r="A19" s="5" t="s">
        <v>319</v>
      </c>
      <c r="B19" s="283">
        <v>26</v>
      </c>
      <c r="C19" s="38"/>
      <c r="D19" s="38">
        <v>0</v>
      </c>
      <c r="E19" s="38"/>
      <c r="F19" s="38">
        <v>4965365</v>
      </c>
      <c r="G19" s="38"/>
      <c r="H19" s="38">
        <v>-4965365</v>
      </c>
      <c r="I19" s="87"/>
      <c r="J19" s="335">
        <v>0</v>
      </c>
      <c r="K19" s="335"/>
      <c r="L19" s="336">
        <f>D19+F19+H19+J19</f>
        <v>0</v>
      </c>
    </row>
    <row r="20" spans="1:16" ht="16.5" customHeight="1">
      <c r="A20" s="5" t="s">
        <v>106</v>
      </c>
      <c r="B20" s="283">
        <v>27</v>
      </c>
      <c r="C20" s="38"/>
      <c r="D20" s="38">
        <v>115552735</v>
      </c>
      <c r="E20" s="38"/>
      <c r="F20" s="38">
        <v>0</v>
      </c>
      <c r="G20" s="38"/>
      <c r="H20" s="38">
        <v>-128394011</v>
      </c>
      <c r="I20" s="87"/>
      <c r="J20" s="335">
        <v>0</v>
      </c>
      <c r="K20" s="335"/>
      <c r="L20" s="336">
        <f t="shared" si="0"/>
        <v>-12841276</v>
      </c>
    </row>
    <row r="21" spans="1:16" ht="16.5" customHeight="1">
      <c r="A21" s="5" t="s">
        <v>245</v>
      </c>
      <c r="B21" s="76"/>
      <c r="C21" s="38"/>
      <c r="D21" s="38"/>
      <c r="E21" s="38"/>
      <c r="F21" s="38"/>
      <c r="G21" s="38"/>
      <c r="H21" s="38"/>
      <c r="I21" s="87"/>
      <c r="J21" s="336"/>
      <c r="K21" s="335"/>
      <c r="L21" s="335"/>
    </row>
    <row r="22" spans="1:16" ht="16.5" customHeight="1">
      <c r="A22" s="87" t="s">
        <v>320</v>
      </c>
      <c r="B22" s="38"/>
      <c r="C22" s="38"/>
      <c r="D22" s="49">
        <v>0</v>
      </c>
      <c r="E22" s="38"/>
      <c r="F22" s="49">
        <v>0</v>
      </c>
      <c r="G22" s="38"/>
      <c r="H22" s="49">
        <v>99307301</v>
      </c>
      <c r="I22" s="87"/>
      <c r="J22" s="338">
        <v>-7722000</v>
      </c>
      <c r="K22" s="335"/>
      <c r="L22" s="339">
        <f t="shared" si="0"/>
        <v>91585301</v>
      </c>
      <c r="M22" s="240"/>
      <c r="N22" s="240"/>
    </row>
    <row r="23" spans="1:16" ht="9.9499999999999993" customHeight="1">
      <c r="C23" s="248"/>
      <c r="D23" s="248"/>
      <c r="E23" s="248"/>
      <c r="F23" s="248"/>
      <c r="G23" s="248"/>
      <c r="H23" s="248"/>
      <c r="I23" s="248"/>
      <c r="J23" s="340"/>
      <c r="K23" s="340"/>
      <c r="L23" s="340"/>
    </row>
    <row r="24" spans="1:16" ht="16.5" customHeight="1" thickBot="1">
      <c r="A24" s="1" t="s">
        <v>321</v>
      </c>
      <c r="B24" s="38"/>
      <c r="C24" s="38"/>
      <c r="D24" s="50">
        <f>SUM(D15:D23)</f>
        <v>3615929965</v>
      </c>
      <c r="E24" s="38"/>
      <c r="F24" s="50">
        <f>SUM(F15:F23)</f>
        <v>49892482</v>
      </c>
      <c r="G24" s="38"/>
      <c r="H24" s="50">
        <f>SUM(H15:H23)</f>
        <v>660502613</v>
      </c>
      <c r="I24" s="87"/>
      <c r="J24" s="341">
        <f>SUM(J15:J23)</f>
        <v>-7722000</v>
      </c>
      <c r="K24" s="335"/>
      <c r="L24" s="342">
        <f>SUM(L15:L23)</f>
        <v>4318603060</v>
      </c>
    </row>
    <row r="25" spans="1:16" ht="16.5" customHeight="1" thickTop="1">
      <c r="A25" s="5"/>
      <c r="B25" s="38"/>
      <c r="C25" s="38"/>
      <c r="D25" s="38"/>
      <c r="E25" s="38"/>
      <c r="F25" s="38"/>
      <c r="G25" s="38"/>
      <c r="H25" s="38"/>
      <c r="I25" s="87"/>
      <c r="J25" s="335"/>
      <c r="K25" s="335"/>
      <c r="L25" s="335"/>
      <c r="M25" s="240"/>
      <c r="N25" s="240"/>
    </row>
    <row r="26" spans="1:16" ht="16.149999999999999" customHeight="1">
      <c r="A26" s="1" t="s">
        <v>363</v>
      </c>
      <c r="B26" s="38"/>
      <c r="C26" s="38"/>
      <c r="D26" s="352">
        <f>D24</f>
        <v>3615929965</v>
      </c>
      <c r="E26" s="38"/>
      <c r="F26" s="352">
        <f>F24</f>
        <v>49892482</v>
      </c>
      <c r="G26" s="38"/>
      <c r="H26" s="352">
        <f>H24</f>
        <v>660502613</v>
      </c>
      <c r="I26" s="87"/>
      <c r="J26" s="374">
        <f>J24</f>
        <v>-7722000</v>
      </c>
      <c r="K26" s="335"/>
      <c r="L26" s="376">
        <f t="shared" ref="L26" si="1">D26+F26+H26+J26</f>
        <v>4318603060</v>
      </c>
      <c r="M26" s="240"/>
      <c r="N26" s="240"/>
      <c r="P26" s="240"/>
    </row>
    <row r="27" spans="1:16" ht="16.5" customHeight="1">
      <c r="A27" s="1" t="s">
        <v>406</v>
      </c>
      <c r="B27" s="38"/>
      <c r="C27" s="38"/>
      <c r="D27" s="352"/>
      <c r="E27" s="38"/>
      <c r="F27" s="352"/>
      <c r="G27" s="38"/>
      <c r="H27" s="352"/>
      <c r="I27" s="87"/>
      <c r="J27" s="374"/>
      <c r="K27" s="335"/>
      <c r="L27" s="376"/>
    </row>
    <row r="28" spans="1:16" ht="16.5" customHeight="1">
      <c r="A28" s="1" t="s">
        <v>407</v>
      </c>
      <c r="B28" s="319" t="s">
        <v>408</v>
      </c>
      <c r="C28" s="38"/>
      <c r="D28" s="352">
        <v>0</v>
      </c>
      <c r="E28" s="38"/>
      <c r="F28" s="352">
        <v>0</v>
      </c>
      <c r="G28" s="38"/>
      <c r="H28" s="352">
        <v>1701315</v>
      </c>
      <c r="I28" s="87"/>
      <c r="J28" s="374">
        <v>0</v>
      </c>
      <c r="K28" s="335"/>
      <c r="L28" s="376">
        <f t="shared" ref="L28" si="2">SUM(D28:H28)+J28</f>
        <v>1701315</v>
      </c>
    </row>
    <row r="29" spans="1:16" ht="16.5" customHeight="1">
      <c r="A29" s="1" t="s">
        <v>322</v>
      </c>
      <c r="B29" s="38"/>
      <c r="C29" s="38"/>
      <c r="D29" s="352"/>
      <c r="E29" s="38"/>
      <c r="F29" s="352"/>
      <c r="G29" s="38"/>
      <c r="H29" s="352"/>
      <c r="I29" s="87"/>
      <c r="J29" s="374"/>
      <c r="K29" s="335"/>
      <c r="L29" s="376"/>
    </row>
    <row r="30" spans="1:16" ht="16.5" customHeight="1">
      <c r="A30" s="5" t="s">
        <v>106</v>
      </c>
      <c r="B30" s="283">
        <v>27</v>
      </c>
      <c r="C30" s="38"/>
      <c r="D30" s="352">
        <v>0</v>
      </c>
      <c r="E30" s="38"/>
      <c r="F30" s="352">
        <v>0</v>
      </c>
      <c r="G30" s="38"/>
      <c r="H30" s="352">
        <v>-90392736</v>
      </c>
      <c r="I30" s="87"/>
      <c r="J30" s="375">
        <v>0</v>
      </c>
      <c r="L30" s="352">
        <f t="shared" ref="L30" si="3">D30+F30+H30+J30</f>
        <v>-90392736</v>
      </c>
      <c r="M30" s="240"/>
      <c r="N30" s="240"/>
    </row>
    <row r="31" spans="1:16" ht="16.5" customHeight="1">
      <c r="A31" s="5" t="s">
        <v>419</v>
      </c>
      <c r="B31" s="38"/>
      <c r="C31" s="38"/>
      <c r="D31" s="371">
        <v>0</v>
      </c>
      <c r="E31" s="38"/>
      <c r="F31" s="371">
        <v>0</v>
      </c>
      <c r="G31" s="38"/>
      <c r="H31" s="371">
        <f>'PL 8-9 EN'!K74</f>
        <v>-189881609</v>
      </c>
      <c r="I31" s="87"/>
      <c r="J31" s="371">
        <f>'PL 8-9 EN'!K54</f>
        <v>-4914000</v>
      </c>
      <c r="L31" s="371">
        <f t="shared" ref="L31" si="4">D31+F31+H31+J31</f>
        <v>-194795609</v>
      </c>
      <c r="M31" s="240"/>
      <c r="N31" s="240"/>
    </row>
    <row r="32" spans="1:16" ht="9.9499999999999993" customHeight="1">
      <c r="C32" s="248"/>
      <c r="D32" s="372"/>
      <c r="E32" s="248"/>
      <c r="F32" s="372"/>
      <c r="G32" s="248"/>
      <c r="H32" s="372"/>
      <c r="I32" s="248"/>
      <c r="J32" s="372"/>
      <c r="K32" s="248"/>
      <c r="L32" s="372"/>
    </row>
    <row r="33" spans="1:13" ht="16.5" customHeight="1" thickBot="1">
      <c r="A33" s="1" t="s">
        <v>364</v>
      </c>
      <c r="B33" s="38"/>
      <c r="C33" s="38"/>
      <c r="D33" s="373">
        <f>SUM(D26:D32)</f>
        <v>3615929965</v>
      </c>
      <c r="E33" s="38"/>
      <c r="F33" s="373">
        <f>SUM(F26:F32)</f>
        <v>49892482</v>
      </c>
      <c r="G33" s="38"/>
      <c r="H33" s="373">
        <f>SUM(H26:H32)</f>
        <v>381929583</v>
      </c>
      <c r="I33" s="87"/>
      <c r="J33" s="373">
        <f>SUM(J26:J32)</f>
        <v>-12636000</v>
      </c>
      <c r="K33" s="38"/>
      <c r="L33" s="373">
        <f>SUM(L26:L32)</f>
        <v>4035116030</v>
      </c>
    </row>
    <row r="34" spans="1:13" ht="10.15" customHeight="1" thickTop="1">
      <c r="A34" s="1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</row>
    <row r="35" spans="1:13" ht="21.95" customHeight="1">
      <c r="A35" s="420" t="str">
        <f>'CE 10'!A41:K41</f>
        <v>The accompanying notes are an integral part of these consolidated and separate financial statements.</v>
      </c>
      <c r="B35" s="421"/>
      <c r="C35" s="421"/>
      <c r="D35" s="421"/>
      <c r="E35" s="421"/>
      <c r="F35" s="421"/>
      <c r="G35" s="421"/>
      <c r="H35" s="421"/>
      <c r="I35" s="421"/>
      <c r="J35" s="421"/>
      <c r="K35" s="421"/>
      <c r="L35" s="86"/>
    </row>
  </sheetData>
  <mergeCells count="4">
    <mergeCell ref="A5:L5"/>
    <mergeCell ref="D6:L6"/>
    <mergeCell ref="F8:H8"/>
    <mergeCell ref="A35:K35"/>
  </mergeCells>
  <printOptions horizontalCentered="1"/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P213"/>
  <sheetViews>
    <sheetView topLeftCell="A40" zoomScale="95" zoomScaleNormal="95" zoomScaleSheetLayoutView="88" zoomScalePageLayoutView="96" workbookViewId="0">
      <selection activeCell="B56" sqref="B56"/>
    </sheetView>
  </sheetViews>
  <sheetFormatPr defaultColWidth="10.7109375" defaultRowHeight="16.5" customHeight="1"/>
  <cols>
    <col min="1" max="1" width="1.7109375" style="257" customWidth="1"/>
    <col min="2" max="2" width="33.5703125" style="87" customWidth="1"/>
    <col min="3" max="3" width="5.28515625" style="87" customWidth="1"/>
    <col min="4" max="4" width="0.85546875" style="87" customWidth="1"/>
    <col min="5" max="5" width="11.42578125" style="240" customWidth="1"/>
    <col min="6" max="6" width="0.85546875" style="87" customWidth="1"/>
    <col min="7" max="7" width="11.42578125" style="240" customWidth="1"/>
    <col min="8" max="8" width="0.85546875" style="87" customWidth="1"/>
    <col min="9" max="9" width="11.42578125" style="240" customWidth="1"/>
    <col min="10" max="10" width="0.85546875" style="258" customWidth="1"/>
    <col min="11" max="11" width="11.42578125" style="240" customWidth="1"/>
    <col min="12" max="12" width="10.7109375" style="87"/>
    <col min="13" max="13" width="17.140625" style="250" bestFit="1" customWidth="1"/>
    <col min="14" max="14" width="13.85546875" style="250" bestFit="1" customWidth="1"/>
    <col min="15" max="15" width="15" style="87" bestFit="1" customWidth="1"/>
    <col min="16" max="243" width="10.7109375" style="87"/>
    <col min="244" max="244" width="15.140625" style="87" customWidth="1"/>
    <col min="245" max="246" width="9.7109375" style="87" customWidth="1"/>
    <col min="247" max="247" width="27.42578125" style="87" customWidth="1"/>
    <col min="248" max="248" width="7.42578125" style="87" customWidth="1"/>
    <col min="249" max="249" width="1.28515625" style="87" customWidth="1"/>
    <col min="250" max="250" width="16.5703125" style="87" customWidth="1"/>
    <col min="251" max="251" width="1.140625" style="87" customWidth="1"/>
    <col min="252" max="252" width="16.5703125" style="87" customWidth="1"/>
    <col min="253" max="253" width="1.140625" style="87" customWidth="1"/>
    <col min="254" max="254" width="16.5703125" style="87" customWidth="1"/>
    <col min="255" max="255" width="1.140625" style="87" customWidth="1"/>
    <col min="256" max="256" width="16.5703125" style="87" customWidth="1"/>
    <col min="257" max="257" width="7.42578125" style="87" customWidth="1"/>
    <col min="258" max="499" width="10.7109375" style="87"/>
    <col min="500" max="500" width="15.140625" style="87" customWidth="1"/>
    <col min="501" max="502" width="9.7109375" style="87" customWidth="1"/>
    <col min="503" max="503" width="27.42578125" style="87" customWidth="1"/>
    <col min="504" max="504" width="7.42578125" style="87" customWidth="1"/>
    <col min="505" max="505" width="1.28515625" style="87" customWidth="1"/>
    <col min="506" max="506" width="16.5703125" style="87" customWidth="1"/>
    <col min="507" max="507" width="1.140625" style="87" customWidth="1"/>
    <col min="508" max="508" width="16.5703125" style="87" customWidth="1"/>
    <col min="509" max="509" width="1.140625" style="87" customWidth="1"/>
    <col min="510" max="510" width="16.5703125" style="87" customWidth="1"/>
    <col min="511" max="511" width="1.140625" style="87" customWidth="1"/>
    <col min="512" max="512" width="16.5703125" style="87" customWidth="1"/>
    <col min="513" max="513" width="7.42578125" style="87" customWidth="1"/>
    <col min="514" max="755" width="10.7109375" style="87"/>
    <col min="756" max="756" width="15.140625" style="87" customWidth="1"/>
    <col min="757" max="758" width="9.7109375" style="87" customWidth="1"/>
    <col min="759" max="759" width="27.42578125" style="87" customWidth="1"/>
    <col min="760" max="760" width="7.42578125" style="87" customWidth="1"/>
    <col min="761" max="761" width="1.28515625" style="87" customWidth="1"/>
    <col min="762" max="762" width="16.5703125" style="87" customWidth="1"/>
    <col min="763" max="763" width="1.140625" style="87" customWidth="1"/>
    <col min="764" max="764" width="16.5703125" style="87" customWidth="1"/>
    <col min="765" max="765" width="1.140625" style="87" customWidth="1"/>
    <col min="766" max="766" width="16.5703125" style="87" customWidth="1"/>
    <col min="767" max="767" width="1.140625" style="87" customWidth="1"/>
    <col min="768" max="768" width="16.5703125" style="87" customWidth="1"/>
    <col min="769" max="769" width="7.42578125" style="87" customWidth="1"/>
    <col min="770" max="1011" width="10.7109375" style="87"/>
    <col min="1012" max="1012" width="15.140625" style="87" customWidth="1"/>
    <col min="1013" max="1014" width="9.7109375" style="87" customWidth="1"/>
    <col min="1015" max="1015" width="27.42578125" style="87" customWidth="1"/>
    <col min="1016" max="1016" width="7.42578125" style="87" customWidth="1"/>
    <col min="1017" max="1017" width="1.28515625" style="87" customWidth="1"/>
    <col min="1018" max="1018" width="16.5703125" style="87" customWidth="1"/>
    <col min="1019" max="1019" width="1.140625" style="87" customWidth="1"/>
    <col min="1020" max="1020" width="16.5703125" style="87" customWidth="1"/>
    <col min="1021" max="1021" width="1.140625" style="87" customWidth="1"/>
    <col min="1022" max="1022" width="16.5703125" style="87" customWidth="1"/>
    <col min="1023" max="1023" width="1.140625" style="87" customWidth="1"/>
    <col min="1024" max="1024" width="16.5703125" style="87" customWidth="1"/>
    <col min="1025" max="1025" width="7.42578125" style="87" customWidth="1"/>
    <col min="1026" max="1267" width="10.7109375" style="87"/>
    <col min="1268" max="1268" width="15.140625" style="87" customWidth="1"/>
    <col min="1269" max="1270" width="9.7109375" style="87" customWidth="1"/>
    <col min="1271" max="1271" width="27.42578125" style="87" customWidth="1"/>
    <col min="1272" max="1272" width="7.42578125" style="87" customWidth="1"/>
    <col min="1273" max="1273" width="1.28515625" style="87" customWidth="1"/>
    <col min="1274" max="1274" width="16.5703125" style="87" customWidth="1"/>
    <col min="1275" max="1275" width="1.140625" style="87" customWidth="1"/>
    <col min="1276" max="1276" width="16.5703125" style="87" customWidth="1"/>
    <col min="1277" max="1277" width="1.140625" style="87" customWidth="1"/>
    <col min="1278" max="1278" width="16.5703125" style="87" customWidth="1"/>
    <col min="1279" max="1279" width="1.140625" style="87" customWidth="1"/>
    <col min="1280" max="1280" width="16.5703125" style="87" customWidth="1"/>
    <col min="1281" max="1281" width="7.42578125" style="87" customWidth="1"/>
    <col min="1282" max="1523" width="10.7109375" style="87"/>
    <col min="1524" max="1524" width="15.140625" style="87" customWidth="1"/>
    <col min="1525" max="1526" width="9.7109375" style="87" customWidth="1"/>
    <col min="1527" max="1527" width="27.42578125" style="87" customWidth="1"/>
    <col min="1528" max="1528" width="7.42578125" style="87" customWidth="1"/>
    <col min="1529" max="1529" width="1.28515625" style="87" customWidth="1"/>
    <col min="1530" max="1530" width="16.5703125" style="87" customWidth="1"/>
    <col min="1531" max="1531" width="1.140625" style="87" customWidth="1"/>
    <col min="1532" max="1532" width="16.5703125" style="87" customWidth="1"/>
    <col min="1533" max="1533" width="1.140625" style="87" customWidth="1"/>
    <col min="1534" max="1534" width="16.5703125" style="87" customWidth="1"/>
    <col min="1535" max="1535" width="1.140625" style="87" customWidth="1"/>
    <col min="1536" max="1536" width="16.5703125" style="87" customWidth="1"/>
    <col min="1537" max="1537" width="7.42578125" style="87" customWidth="1"/>
    <col min="1538" max="1779" width="10.7109375" style="87"/>
    <col min="1780" max="1780" width="15.140625" style="87" customWidth="1"/>
    <col min="1781" max="1782" width="9.7109375" style="87" customWidth="1"/>
    <col min="1783" max="1783" width="27.42578125" style="87" customWidth="1"/>
    <col min="1784" max="1784" width="7.42578125" style="87" customWidth="1"/>
    <col min="1785" max="1785" width="1.28515625" style="87" customWidth="1"/>
    <col min="1786" max="1786" width="16.5703125" style="87" customWidth="1"/>
    <col min="1787" max="1787" width="1.140625" style="87" customWidth="1"/>
    <col min="1788" max="1788" width="16.5703125" style="87" customWidth="1"/>
    <col min="1789" max="1789" width="1.140625" style="87" customWidth="1"/>
    <col min="1790" max="1790" width="16.5703125" style="87" customWidth="1"/>
    <col min="1791" max="1791" width="1.140625" style="87" customWidth="1"/>
    <col min="1792" max="1792" width="16.5703125" style="87" customWidth="1"/>
    <col min="1793" max="1793" width="7.42578125" style="87" customWidth="1"/>
    <col min="1794" max="2035" width="10.7109375" style="87"/>
    <col min="2036" max="2036" width="15.140625" style="87" customWidth="1"/>
    <col min="2037" max="2038" width="9.7109375" style="87" customWidth="1"/>
    <col min="2039" max="2039" width="27.42578125" style="87" customWidth="1"/>
    <col min="2040" max="2040" width="7.42578125" style="87" customWidth="1"/>
    <col min="2041" max="2041" width="1.28515625" style="87" customWidth="1"/>
    <col min="2042" max="2042" width="16.5703125" style="87" customWidth="1"/>
    <col min="2043" max="2043" width="1.140625" style="87" customWidth="1"/>
    <col min="2044" max="2044" width="16.5703125" style="87" customWidth="1"/>
    <col min="2045" max="2045" width="1.140625" style="87" customWidth="1"/>
    <col min="2046" max="2046" width="16.5703125" style="87" customWidth="1"/>
    <col min="2047" max="2047" width="1.140625" style="87" customWidth="1"/>
    <col min="2048" max="2048" width="16.5703125" style="87" customWidth="1"/>
    <col min="2049" max="2049" width="7.42578125" style="87" customWidth="1"/>
    <col min="2050" max="2291" width="10.7109375" style="87"/>
    <col min="2292" max="2292" width="15.140625" style="87" customWidth="1"/>
    <col min="2293" max="2294" width="9.7109375" style="87" customWidth="1"/>
    <col min="2295" max="2295" width="27.42578125" style="87" customWidth="1"/>
    <col min="2296" max="2296" width="7.42578125" style="87" customWidth="1"/>
    <col min="2297" max="2297" width="1.28515625" style="87" customWidth="1"/>
    <col min="2298" max="2298" width="16.5703125" style="87" customWidth="1"/>
    <col min="2299" max="2299" width="1.140625" style="87" customWidth="1"/>
    <col min="2300" max="2300" width="16.5703125" style="87" customWidth="1"/>
    <col min="2301" max="2301" width="1.140625" style="87" customWidth="1"/>
    <col min="2302" max="2302" width="16.5703125" style="87" customWidth="1"/>
    <col min="2303" max="2303" width="1.140625" style="87" customWidth="1"/>
    <col min="2304" max="2304" width="16.5703125" style="87" customWidth="1"/>
    <col min="2305" max="2305" width="7.42578125" style="87" customWidth="1"/>
    <col min="2306" max="2547" width="10.7109375" style="87"/>
    <col min="2548" max="2548" width="15.140625" style="87" customWidth="1"/>
    <col min="2549" max="2550" width="9.7109375" style="87" customWidth="1"/>
    <col min="2551" max="2551" width="27.42578125" style="87" customWidth="1"/>
    <col min="2552" max="2552" width="7.42578125" style="87" customWidth="1"/>
    <col min="2553" max="2553" width="1.28515625" style="87" customWidth="1"/>
    <col min="2554" max="2554" width="16.5703125" style="87" customWidth="1"/>
    <col min="2555" max="2555" width="1.140625" style="87" customWidth="1"/>
    <col min="2556" max="2556" width="16.5703125" style="87" customWidth="1"/>
    <col min="2557" max="2557" width="1.140625" style="87" customWidth="1"/>
    <col min="2558" max="2558" width="16.5703125" style="87" customWidth="1"/>
    <col min="2559" max="2559" width="1.140625" style="87" customWidth="1"/>
    <col min="2560" max="2560" width="16.5703125" style="87" customWidth="1"/>
    <col min="2561" max="2561" width="7.42578125" style="87" customWidth="1"/>
    <col min="2562" max="2803" width="10.7109375" style="87"/>
    <col min="2804" max="2804" width="15.140625" style="87" customWidth="1"/>
    <col min="2805" max="2806" width="9.7109375" style="87" customWidth="1"/>
    <col min="2807" max="2807" width="27.42578125" style="87" customWidth="1"/>
    <col min="2808" max="2808" width="7.42578125" style="87" customWidth="1"/>
    <col min="2809" max="2809" width="1.28515625" style="87" customWidth="1"/>
    <col min="2810" max="2810" width="16.5703125" style="87" customWidth="1"/>
    <col min="2811" max="2811" width="1.140625" style="87" customWidth="1"/>
    <col min="2812" max="2812" width="16.5703125" style="87" customWidth="1"/>
    <col min="2813" max="2813" width="1.140625" style="87" customWidth="1"/>
    <col min="2814" max="2814" width="16.5703125" style="87" customWidth="1"/>
    <col min="2815" max="2815" width="1.140625" style="87" customWidth="1"/>
    <col min="2816" max="2816" width="16.5703125" style="87" customWidth="1"/>
    <col min="2817" max="2817" width="7.42578125" style="87" customWidth="1"/>
    <col min="2818" max="3059" width="10.7109375" style="87"/>
    <col min="3060" max="3060" width="15.140625" style="87" customWidth="1"/>
    <col min="3061" max="3062" width="9.7109375" style="87" customWidth="1"/>
    <col min="3063" max="3063" width="27.42578125" style="87" customWidth="1"/>
    <col min="3064" max="3064" width="7.42578125" style="87" customWidth="1"/>
    <col min="3065" max="3065" width="1.28515625" style="87" customWidth="1"/>
    <col min="3066" max="3066" width="16.5703125" style="87" customWidth="1"/>
    <col min="3067" max="3067" width="1.140625" style="87" customWidth="1"/>
    <col min="3068" max="3068" width="16.5703125" style="87" customWidth="1"/>
    <col min="3069" max="3069" width="1.140625" style="87" customWidth="1"/>
    <col min="3070" max="3070" width="16.5703125" style="87" customWidth="1"/>
    <col min="3071" max="3071" width="1.140625" style="87" customWidth="1"/>
    <col min="3072" max="3072" width="16.5703125" style="87" customWidth="1"/>
    <col min="3073" max="3073" width="7.42578125" style="87" customWidth="1"/>
    <col min="3074" max="3315" width="10.7109375" style="87"/>
    <col min="3316" max="3316" width="15.140625" style="87" customWidth="1"/>
    <col min="3317" max="3318" width="9.7109375" style="87" customWidth="1"/>
    <col min="3319" max="3319" width="27.42578125" style="87" customWidth="1"/>
    <col min="3320" max="3320" width="7.42578125" style="87" customWidth="1"/>
    <col min="3321" max="3321" width="1.28515625" style="87" customWidth="1"/>
    <col min="3322" max="3322" width="16.5703125" style="87" customWidth="1"/>
    <col min="3323" max="3323" width="1.140625" style="87" customWidth="1"/>
    <col min="3324" max="3324" width="16.5703125" style="87" customWidth="1"/>
    <col min="3325" max="3325" width="1.140625" style="87" customWidth="1"/>
    <col min="3326" max="3326" width="16.5703125" style="87" customWidth="1"/>
    <col min="3327" max="3327" width="1.140625" style="87" customWidth="1"/>
    <col min="3328" max="3328" width="16.5703125" style="87" customWidth="1"/>
    <col min="3329" max="3329" width="7.42578125" style="87" customWidth="1"/>
    <col min="3330" max="3571" width="10.7109375" style="87"/>
    <col min="3572" max="3572" width="15.140625" style="87" customWidth="1"/>
    <col min="3573" max="3574" width="9.7109375" style="87" customWidth="1"/>
    <col min="3575" max="3575" width="27.42578125" style="87" customWidth="1"/>
    <col min="3576" max="3576" width="7.42578125" style="87" customWidth="1"/>
    <col min="3577" max="3577" width="1.28515625" style="87" customWidth="1"/>
    <col min="3578" max="3578" width="16.5703125" style="87" customWidth="1"/>
    <col min="3579" max="3579" width="1.140625" style="87" customWidth="1"/>
    <col min="3580" max="3580" width="16.5703125" style="87" customWidth="1"/>
    <col min="3581" max="3581" width="1.140625" style="87" customWidth="1"/>
    <col min="3582" max="3582" width="16.5703125" style="87" customWidth="1"/>
    <col min="3583" max="3583" width="1.140625" style="87" customWidth="1"/>
    <col min="3584" max="3584" width="16.5703125" style="87" customWidth="1"/>
    <col min="3585" max="3585" width="7.42578125" style="87" customWidth="1"/>
    <col min="3586" max="3827" width="10.7109375" style="87"/>
    <col min="3828" max="3828" width="15.140625" style="87" customWidth="1"/>
    <col min="3829" max="3830" width="9.7109375" style="87" customWidth="1"/>
    <col min="3831" max="3831" width="27.42578125" style="87" customWidth="1"/>
    <col min="3832" max="3832" width="7.42578125" style="87" customWidth="1"/>
    <col min="3833" max="3833" width="1.28515625" style="87" customWidth="1"/>
    <col min="3834" max="3834" width="16.5703125" style="87" customWidth="1"/>
    <col min="3835" max="3835" width="1.140625" style="87" customWidth="1"/>
    <col min="3836" max="3836" width="16.5703125" style="87" customWidth="1"/>
    <col min="3837" max="3837" width="1.140625" style="87" customWidth="1"/>
    <col min="3838" max="3838" width="16.5703125" style="87" customWidth="1"/>
    <col min="3839" max="3839" width="1.140625" style="87" customWidth="1"/>
    <col min="3840" max="3840" width="16.5703125" style="87" customWidth="1"/>
    <col min="3841" max="3841" width="7.42578125" style="87" customWidth="1"/>
    <col min="3842" max="4083" width="10.7109375" style="87"/>
    <col min="4084" max="4084" width="15.140625" style="87" customWidth="1"/>
    <col min="4085" max="4086" width="9.7109375" style="87" customWidth="1"/>
    <col min="4087" max="4087" width="27.42578125" style="87" customWidth="1"/>
    <col min="4088" max="4088" width="7.42578125" style="87" customWidth="1"/>
    <col min="4089" max="4089" width="1.28515625" style="87" customWidth="1"/>
    <col min="4090" max="4090" width="16.5703125" style="87" customWidth="1"/>
    <col min="4091" max="4091" width="1.140625" style="87" customWidth="1"/>
    <col min="4092" max="4092" width="16.5703125" style="87" customWidth="1"/>
    <col min="4093" max="4093" width="1.140625" style="87" customWidth="1"/>
    <col min="4094" max="4094" width="16.5703125" style="87" customWidth="1"/>
    <col min="4095" max="4095" width="1.140625" style="87" customWidth="1"/>
    <col min="4096" max="4096" width="16.5703125" style="87" customWidth="1"/>
    <col min="4097" max="4097" width="7.42578125" style="87" customWidth="1"/>
    <col min="4098" max="4339" width="10.7109375" style="87"/>
    <col min="4340" max="4340" width="15.140625" style="87" customWidth="1"/>
    <col min="4341" max="4342" width="9.7109375" style="87" customWidth="1"/>
    <col min="4343" max="4343" width="27.42578125" style="87" customWidth="1"/>
    <col min="4344" max="4344" width="7.42578125" style="87" customWidth="1"/>
    <col min="4345" max="4345" width="1.28515625" style="87" customWidth="1"/>
    <col min="4346" max="4346" width="16.5703125" style="87" customWidth="1"/>
    <col min="4347" max="4347" width="1.140625" style="87" customWidth="1"/>
    <col min="4348" max="4348" width="16.5703125" style="87" customWidth="1"/>
    <col min="4349" max="4349" width="1.140625" style="87" customWidth="1"/>
    <col min="4350" max="4350" width="16.5703125" style="87" customWidth="1"/>
    <col min="4351" max="4351" width="1.140625" style="87" customWidth="1"/>
    <col min="4352" max="4352" width="16.5703125" style="87" customWidth="1"/>
    <col min="4353" max="4353" width="7.42578125" style="87" customWidth="1"/>
    <col min="4354" max="4595" width="10.7109375" style="87"/>
    <col min="4596" max="4596" width="15.140625" style="87" customWidth="1"/>
    <col min="4597" max="4598" width="9.7109375" style="87" customWidth="1"/>
    <col min="4599" max="4599" width="27.42578125" style="87" customWidth="1"/>
    <col min="4600" max="4600" width="7.42578125" style="87" customWidth="1"/>
    <col min="4601" max="4601" width="1.28515625" style="87" customWidth="1"/>
    <col min="4602" max="4602" width="16.5703125" style="87" customWidth="1"/>
    <col min="4603" max="4603" width="1.140625" style="87" customWidth="1"/>
    <col min="4604" max="4604" width="16.5703125" style="87" customWidth="1"/>
    <col min="4605" max="4605" width="1.140625" style="87" customWidth="1"/>
    <col min="4606" max="4606" width="16.5703125" style="87" customWidth="1"/>
    <col min="4607" max="4607" width="1.140625" style="87" customWidth="1"/>
    <col min="4608" max="4608" width="16.5703125" style="87" customWidth="1"/>
    <col min="4609" max="4609" width="7.42578125" style="87" customWidth="1"/>
    <col min="4610" max="4851" width="10.7109375" style="87"/>
    <col min="4852" max="4852" width="15.140625" style="87" customWidth="1"/>
    <col min="4853" max="4854" width="9.7109375" style="87" customWidth="1"/>
    <col min="4855" max="4855" width="27.42578125" style="87" customWidth="1"/>
    <col min="4856" max="4856" width="7.42578125" style="87" customWidth="1"/>
    <col min="4857" max="4857" width="1.28515625" style="87" customWidth="1"/>
    <col min="4858" max="4858" width="16.5703125" style="87" customWidth="1"/>
    <col min="4859" max="4859" width="1.140625" style="87" customWidth="1"/>
    <col min="4860" max="4860" width="16.5703125" style="87" customWidth="1"/>
    <col min="4861" max="4861" width="1.140625" style="87" customWidth="1"/>
    <col min="4862" max="4862" width="16.5703125" style="87" customWidth="1"/>
    <col min="4863" max="4863" width="1.140625" style="87" customWidth="1"/>
    <col min="4864" max="4864" width="16.5703125" style="87" customWidth="1"/>
    <col min="4865" max="4865" width="7.42578125" style="87" customWidth="1"/>
    <col min="4866" max="5107" width="10.7109375" style="87"/>
    <col min="5108" max="5108" width="15.140625" style="87" customWidth="1"/>
    <col min="5109" max="5110" width="9.7109375" style="87" customWidth="1"/>
    <col min="5111" max="5111" width="27.42578125" style="87" customWidth="1"/>
    <col min="5112" max="5112" width="7.42578125" style="87" customWidth="1"/>
    <col min="5113" max="5113" width="1.28515625" style="87" customWidth="1"/>
    <col min="5114" max="5114" width="16.5703125" style="87" customWidth="1"/>
    <col min="5115" max="5115" width="1.140625" style="87" customWidth="1"/>
    <col min="5116" max="5116" width="16.5703125" style="87" customWidth="1"/>
    <col min="5117" max="5117" width="1.140625" style="87" customWidth="1"/>
    <col min="5118" max="5118" width="16.5703125" style="87" customWidth="1"/>
    <col min="5119" max="5119" width="1.140625" style="87" customWidth="1"/>
    <col min="5120" max="5120" width="16.5703125" style="87" customWidth="1"/>
    <col min="5121" max="5121" width="7.42578125" style="87" customWidth="1"/>
    <col min="5122" max="5363" width="10.7109375" style="87"/>
    <col min="5364" max="5364" width="15.140625" style="87" customWidth="1"/>
    <col min="5365" max="5366" width="9.7109375" style="87" customWidth="1"/>
    <col min="5367" max="5367" width="27.42578125" style="87" customWidth="1"/>
    <col min="5368" max="5368" width="7.42578125" style="87" customWidth="1"/>
    <col min="5369" max="5369" width="1.28515625" style="87" customWidth="1"/>
    <col min="5370" max="5370" width="16.5703125" style="87" customWidth="1"/>
    <col min="5371" max="5371" width="1.140625" style="87" customWidth="1"/>
    <col min="5372" max="5372" width="16.5703125" style="87" customWidth="1"/>
    <col min="5373" max="5373" width="1.140625" style="87" customWidth="1"/>
    <col min="5374" max="5374" width="16.5703125" style="87" customWidth="1"/>
    <col min="5375" max="5375" width="1.140625" style="87" customWidth="1"/>
    <col min="5376" max="5376" width="16.5703125" style="87" customWidth="1"/>
    <col min="5377" max="5377" width="7.42578125" style="87" customWidth="1"/>
    <col min="5378" max="5619" width="10.7109375" style="87"/>
    <col min="5620" max="5620" width="15.140625" style="87" customWidth="1"/>
    <col min="5621" max="5622" width="9.7109375" style="87" customWidth="1"/>
    <col min="5623" max="5623" width="27.42578125" style="87" customWidth="1"/>
    <col min="5624" max="5624" width="7.42578125" style="87" customWidth="1"/>
    <col min="5625" max="5625" width="1.28515625" style="87" customWidth="1"/>
    <col min="5626" max="5626" width="16.5703125" style="87" customWidth="1"/>
    <col min="5627" max="5627" width="1.140625" style="87" customWidth="1"/>
    <col min="5628" max="5628" width="16.5703125" style="87" customWidth="1"/>
    <col min="5629" max="5629" width="1.140625" style="87" customWidth="1"/>
    <col min="5630" max="5630" width="16.5703125" style="87" customWidth="1"/>
    <col min="5631" max="5631" width="1.140625" style="87" customWidth="1"/>
    <col min="5632" max="5632" width="16.5703125" style="87" customWidth="1"/>
    <col min="5633" max="5633" width="7.42578125" style="87" customWidth="1"/>
    <col min="5634" max="5875" width="10.7109375" style="87"/>
    <col min="5876" max="5876" width="15.140625" style="87" customWidth="1"/>
    <col min="5877" max="5878" width="9.7109375" style="87" customWidth="1"/>
    <col min="5879" max="5879" width="27.42578125" style="87" customWidth="1"/>
    <col min="5880" max="5880" width="7.42578125" style="87" customWidth="1"/>
    <col min="5881" max="5881" width="1.28515625" style="87" customWidth="1"/>
    <col min="5882" max="5882" width="16.5703125" style="87" customWidth="1"/>
    <col min="5883" max="5883" width="1.140625" style="87" customWidth="1"/>
    <col min="5884" max="5884" width="16.5703125" style="87" customWidth="1"/>
    <col min="5885" max="5885" width="1.140625" style="87" customWidth="1"/>
    <col min="5886" max="5886" width="16.5703125" style="87" customWidth="1"/>
    <col min="5887" max="5887" width="1.140625" style="87" customWidth="1"/>
    <col min="5888" max="5888" width="16.5703125" style="87" customWidth="1"/>
    <col min="5889" max="5889" width="7.42578125" style="87" customWidth="1"/>
    <col min="5890" max="6131" width="10.7109375" style="87"/>
    <col min="6132" max="6132" width="15.140625" style="87" customWidth="1"/>
    <col min="6133" max="6134" width="9.7109375" style="87" customWidth="1"/>
    <col min="6135" max="6135" width="27.42578125" style="87" customWidth="1"/>
    <col min="6136" max="6136" width="7.42578125" style="87" customWidth="1"/>
    <col min="6137" max="6137" width="1.28515625" style="87" customWidth="1"/>
    <col min="6138" max="6138" width="16.5703125" style="87" customWidth="1"/>
    <col min="6139" max="6139" width="1.140625" style="87" customWidth="1"/>
    <col min="6140" max="6140" width="16.5703125" style="87" customWidth="1"/>
    <col min="6141" max="6141" width="1.140625" style="87" customWidth="1"/>
    <col min="6142" max="6142" width="16.5703125" style="87" customWidth="1"/>
    <col min="6143" max="6143" width="1.140625" style="87" customWidth="1"/>
    <col min="6144" max="6144" width="16.5703125" style="87" customWidth="1"/>
    <col min="6145" max="6145" width="7.42578125" style="87" customWidth="1"/>
    <col min="6146" max="6387" width="10.7109375" style="87"/>
    <col min="6388" max="6388" width="15.140625" style="87" customWidth="1"/>
    <col min="6389" max="6390" width="9.7109375" style="87" customWidth="1"/>
    <col min="6391" max="6391" width="27.42578125" style="87" customWidth="1"/>
    <col min="6392" max="6392" width="7.42578125" style="87" customWidth="1"/>
    <col min="6393" max="6393" width="1.28515625" style="87" customWidth="1"/>
    <col min="6394" max="6394" width="16.5703125" style="87" customWidth="1"/>
    <col min="6395" max="6395" width="1.140625" style="87" customWidth="1"/>
    <col min="6396" max="6396" width="16.5703125" style="87" customWidth="1"/>
    <col min="6397" max="6397" width="1.140625" style="87" customWidth="1"/>
    <col min="6398" max="6398" width="16.5703125" style="87" customWidth="1"/>
    <col min="6399" max="6399" width="1.140625" style="87" customWidth="1"/>
    <col min="6400" max="6400" width="16.5703125" style="87" customWidth="1"/>
    <col min="6401" max="6401" width="7.42578125" style="87" customWidth="1"/>
    <col min="6402" max="6643" width="10.7109375" style="87"/>
    <col min="6644" max="6644" width="15.140625" style="87" customWidth="1"/>
    <col min="6645" max="6646" width="9.7109375" style="87" customWidth="1"/>
    <col min="6647" max="6647" width="27.42578125" style="87" customWidth="1"/>
    <col min="6648" max="6648" width="7.42578125" style="87" customWidth="1"/>
    <col min="6649" max="6649" width="1.28515625" style="87" customWidth="1"/>
    <col min="6650" max="6650" width="16.5703125" style="87" customWidth="1"/>
    <col min="6651" max="6651" width="1.140625" style="87" customWidth="1"/>
    <col min="6652" max="6652" width="16.5703125" style="87" customWidth="1"/>
    <col min="6653" max="6653" width="1.140625" style="87" customWidth="1"/>
    <col min="6654" max="6654" width="16.5703125" style="87" customWidth="1"/>
    <col min="6655" max="6655" width="1.140625" style="87" customWidth="1"/>
    <col min="6656" max="6656" width="16.5703125" style="87" customWidth="1"/>
    <col min="6657" max="6657" width="7.42578125" style="87" customWidth="1"/>
    <col min="6658" max="6899" width="10.7109375" style="87"/>
    <col min="6900" max="6900" width="15.140625" style="87" customWidth="1"/>
    <col min="6901" max="6902" width="9.7109375" style="87" customWidth="1"/>
    <col min="6903" max="6903" width="27.42578125" style="87" customWidth="1"/>
    <col min="6904" max="6904" width="7.42578125" style="87" customWidth="1"/>
    <col min="6905" max="6905" width="1.28515625" style="87" customWidth="1"/>
    <col min="6906" max="6906" width="16.5703125" style="87" customWidth="1"/>
    <col min="6907" max="6907" width="1.140625" style="87" customWidth="1"/>
    <col min="6908" max="6908" width="16.5703125" style="87" customWidth="1"/>
    <col min="6909" max="6909" width="1.140625" style="87" customWidth="1"/>
    <col min="6910" max="6910" width="16.5703125" style="87" customWidth="1"/>
    <col min="6911" max="6911" width="1.140625" style="87" customWidth="1"/>
    <col min="6912" max="6912" width="16.5703125" style="87" customWidth="1"/>
    <col min="6913" max="6913" width="7.42578125" style="87" customWidth="1"/>
    <col min="6914" max="7155" width="10.7109375" style="87"/>
    <col min="7156" max="7156" width="15.140625" style="87" customWidth="1"/>
    <col min="7157" max="7158" width="9.7109375" style="87" customWidth="1"/>
    <col min="7159" max="7159" width="27.42578125" style="87" customWidth="1"/>
    <col min="7160" max="7160" width="7.42578125" style="87" customWidth="1"/>
    <col min="7161" max="7161" width="1.28515625" style="87" customWidth="1"/>
    <col min="7162" max="7162" width="16.5703125" style="87" customWidth="1"/>
    <col min="7163" max="7163" width="1.140625" style="87" customWidth="1"/>
    <col min="7164" max="7164" width="16.5703125" style="87" customWidth="1"/>
    <col min="7165" max="7165" width="1.140625" style="87" customWidth="1"/>
    <col min="7166" max="7166" width="16.5703125" style="87" customWidth="1"/>
    <col min="7167" max="7167" width="1.140625" style="87" customWidth="1"/>
    <col min="7168" max="7168" width="16.5703125" style="87" customWidth="1"/>
    <col min="7169" max="7169" width="7.42578125" style="87" customWidth="1"/>
    <col min="7170" max="7411" width="10.7109375" style="87"/>
    <col min="7412" max="7412" width="15.140625" style="87" customWidth="1"/>
    <col min="7413" max="7414" width="9.7109375" style="87" customWidth="1"/>
    <col min="7415" max="7415" width="27.42578125" style="87" customWidth="1"/>
    <col min="7416" max="7416" width="7.42578125" style="87" customWidth="1"/>
    <col min="7417" max="7417" width="1.28515625" style="87" customWidth="1"/>
    <col min="7418" max="7418" width="16.5703125" style="87" customWidth="1"/>
    <col min="7419" max="7419" width="1.140625" style="87" customWidth="1"/>
    <col min="7420" max="7420" width="16.5703125" style="87" customWidth="1"/>
    <col min="7421" max="7421" width="1.140625" style="87" customWidth="1"/>
    <col min="7422" max="7422" width="16.5703125" style="87" customWidth="1"/>
    <col min="7423" max="7423" width="1.140625" style="87" customWidth="1"/>
    <col min="7424" max="7424" width="16.5703125" style="87" customWidth="1"/>
    <col min="7425" max="7425" width="7.42578125" style="87" customWidth="1"/>
    <col min="7426" max="7667" width="10.7109375" style="87"/>
    <col min="7668" max="7668" width="15.140625" style="87" customWidth="1"/>
    <col min="7669" max="7670" width="9.7109375" style="87" customWidth="1"/>
    <col min="7671" max="7671" width="27.42578125" style="87" customWidth="1"/>
    <col min="7672" max="7672" width="7.42578125" style="87" customWidth="1"/>
    <col min="7673" max="7673" width="1.28515625" style="87" customWidth="1"/>
    <col min="7674" max="7674" width="16.5703125" style="87" customWidth="1"/>
    <col min="7675" max="7675" width="1.140625" style="87" customWidth="1"/>
    <col min="7676" max="7676" width="16.5703125" style="87" customWidth="1"/>
    <col min="7677" max="7677" width="1.140625" style="87" customWidth="1"/>
    <col min="7678" max="7678" width="16.5703125" style="87" customWidth="1"/>
    <col min="7679" max="7679" width="1.140625" style="87" customWidth="1"/>
    <col min="7680" max="7680" width="16.5703125" style="87" customWidth="1"/>
    <col min="7681" max="7681" width="7.42578125" style="87" customWidth="1"/>
    <col min="7682" max="7923" width="10.7109375" style="87"/>
    <col min="7924" max="7924" width="15.140625" style="87" customWidth="1"/>
    <col min="7925" max="7926" width="9.7109375" style="87" customWidth="1"/>
    <col min="7927" max="7927" width="27.42578125" style="87" customWidth="1"/>
    <col min="7928" max="7928" width="7.42578125" style="87" customWidth="1"/>
    <col min="7929" max="7929" width="1.28515625" style="87" customWidth="1"/>
    <col min="7930" max="7930" width="16.5703125" style="87" customWidth="1"/>
    <col min="7931" max="7931" width="1.140625" style="87" customWidth="1"/>
    <col min="7932" max="7932" width="16.5703125" style="87" customWidth="1"/>
    <col min="7933" max="7933" width="1.140625" style="87" customWidth="1"/>
    <col min="7934" max="7934" width="16.5703125" style="87" customWidth="1"/>
    <col min="7935" max="7935" width="1.140625" style="87" customWidth="1"/>
    <col min="7936" max="7936" width="16.5703125" style="87" customWidth="1"/>
    <col min="7937" max="7937" width="7.42578125" style="87" customWidth="1"/>
    <col min="7938" max="8179" width="10.7109375" style="87"/>
    <col min="8180" max="8180" width="15.140625" style="87" customWidth="1"/>
    <col min="8181" max="8182" width="9.7109375" style="87" customWidth="1"/>
    <col min="8183" max="8183" width="27.42578125" style="87" customWidth="1"/>
    <col min="8184" max="8184" width="7.42578125" style="87" customWidth="1"/>
    <col min="8185" max="8185" width="1.28515625" style="87" customWidth="1"/>
    <col min="8186" max="8186" width="16.5703125" style="87" customWidth="1"/>
    <col min="8187" max="8187" width="1.140625" style="87" customWidth="1"/>
    <col min="8188" max="8188" width="16.5703125" style="87" customWidth="1"/>
    <col min="8189" max="8189" width="1.140625" style="87" customWidth="1"/>
    <col min="8190" max="8190" width="16.5703125" style="87" customWidth="1"/>
    <col min="8191" max="8191" width="1.140625" style="87" customWidth="1"/>
    <col min="8192" max="8192" width="16.5703125" style="87" customWidth="1"/>
    <col min="8193" max="8193" width="7.42578125" style="87" customWidth="1"/>
    <col min="8194" max="8435" width="10.7109375" style="87"/>
    <col min="8436" max="8436" width="15.140625" style="87" customWidth="1"/>
    <col min="8437" max="8438" width="9.7109375" style="87" customWidth="1"/>
    <col min="8439" max="8439" width="27.42578125" style="87" customWidth="1"/>
    <col min="8440" max="8440" width="7.42578125" style="87" customWidth="1"/>
    <col min="8441" max="8441" width="1.28515625" style="87" customWidth="1"/>
    <col min="8442" max="8442" width="16.5703125" style="87" customWidth="1"/>
    <col min="8443" max="8443" width="1.140625" style="87" customWidth="1"/>
    <col min="8444" max="8444" width="16.5703125" style="87" customWidth="1"/>
    <col min="8445" max="8445" width="1.140625" style="87" customWidth="1"/>
    <col min="8446" max="8446" width="16.5703125" style="87" customWidth="1"/>
    <col min="8447" max="8447" width="1.140625" style="87" customWidth="1"/>
    <col min="8448" max="8448" width="16.5703125" style="87" customWidth="1"/>
    <col min="8449" max="8449" width="7.42578125" style="87" customWidth="1"/>
    <col min="8450" max="8691" width="10.7109375" style="87"/>
    <col min="8692" max="8692" width="15.140625" style="87" customWidth="1"/>
    <col min="8693" max="8694" width="9.7109375" style="87" customWidth="1"/>
    <col min="8695" max="8695" width="27.42578125" style="87" customWidth="1"/>
    <col min="8696" max="8696" width="7.42578125" style="87" customWidth="1"/>
    <col min="8697" max="8697" width="1.28515625" style="87" customWidth="1"/>
    <col min="8698" max="8698" width="16.5703125" style="87" customWidth="1"/>
    <col min="8699" max="8699" width="1.140625" style="87" customWidth="1"/>
    <col min="8700" max="8700" width="16.5703125" style="87" customWidth="1"/>
    <col min="8701" max="8701" width="1.140625" style="87" customWidth="1"/>
    <col min="8702" max="8702" width="16.5703125" style="87" customWidth="1"/>
    <col min="8703" max="8703" width="1.140625" style="87" customWidth="1"/>
    <col min="8704" max="8704" width="16.5703125" style="87" customWidth="1"/>
    <col min="8705" max="8705" width="7.42578125" style="87" customWidth="1"/>
    <col min="8706" max="8947" width="10.7109375" style="87"/>
    <col min="8948" max="8948" width="15.140625" style="87" customWidth="1"/>
    <col min="8949" max="8950" width="9.7109375" style="87" customWidth="1"/>
    <col min="8951" max="8951" width="27.42578125" style="87" customWidth="1"/>
    <col min="8952" max="8952" width="7.42578125" style="87" customWidth="1"/>
    <col min="8953" max="8953" width="1.28515625" style="87" customWidth="1"/>
    <col min="8954" max="8954" width="16.5703125" style="87" customWidth="1"/>
    <col min="8955" max="8955" width="1.140625" style="87" customWidth="1"/>
    <col min="8956" max="8956" width="16.5703125" style="87" customWidth="1"/>
    <col min="8957" max="8957" width="1.140625" style="87" customWidth="1"/>
    <col min="8958" max="8958" width="16.5703125" style="87" customWidth="1"/>
    <col min="8959" max="8959" width="1.140625" style="87" customWidth="1"/>
    <col min="8960" max="8960" width="16.5703125" style="87" customWidth="1"/>
    <col min="8961" max="8961" width="7.42578125" style="87" customWidth="1"/>
    <col min="8962" max="9203" width="10.7109375" style="87"/>
    <col min="9204" max="9204" width="15.140625" style="87" customWidth="1"/>
    <col min="9205" max="9206" width="9.7109375" style="87" customWidth="1"/>
    <col min="9207" max="9207" width="27.42578125" style="87" customWidth="1"/>
    <col min="9208" max="9208" width="7.42578125" style="87" customWidth="1"/>
    <col min="9209" max="9209" width="1.28515625" style="87" customWidth="1"/>
    <col min="9210" max="9210" width="16.5703125" style="87" customWidth="1"/>
    <col min="9211" max="9211" width="1.140625" style="87" customWidth="1"/>
    <col min="9212" max="9212" width="16.5703125" style="87" customWidth="1"/>
    <col min="9213" max="9213" width="1.140625" style="87" customWidth="1"/>
    <col min="9214" max="9214" width="16.5703125" style="87" customWidth="1"/>
    <col min="9215" max="9215" width="1.140625" style="87" customWidth="1"/>
    <col min="9216" max="9216" width="16.5703125" style="87" customWidth="1"/>
    <col min="9217" max="9217" width="7.42578125" style="87" customWidth="1"/>
    <col min="9218" max="9459" width="10.7109375" style="87"/>
    <col min="9460" max="9460" width="15.140625" style="87" customWidth="1"/>
    <col min="9461" max="9462" width="9.7109375" style="87" customWidth="1"/>
    <col min="9463" max="9463" width="27.42578125" style="87" customWidth="1"/>
    <col min="9464" max="9464" width="7.42578125" style="87" customWidth="1"/>
    <col min="9465" max="9465" width="1.28515625" style="87" customWidth="1"/>
    <col min="9466" max="9466" width="16.5703125" style="87" customWidth="1"/>
    <col min="9467" max="9467" width="1.140625" style="87" customWidth="1"/>
    <col min="9468" max="9468" width="16.5703125" style="87" customWidth="1"/>
    <col min="9469" max="9469" width="1.140625" style="87" customWidth="1"/>
    <col min="9470" max="9470" width="16.5703125" style="87" customWidth="1"/>
    <col min="9471" max="9471" width="1.140625" style="87" customWidth="1"/>
    <col min="9472" max="9472" width="16.5703125" style="87" customWidth="1"/>
    <col min="9473" max="9473" width="7.42578125" style="87" customWidth="1"/>
    <col min="9474" max="9715" width="10.7109375" style="87"/>
    <col min="9716" max="9716" width="15.140625" style="87" customWidth="1"/>
    <col min="9717" max="9718" width="9.7109375" style="87" customWidth="1"/>
    <col min="9719" max="9719" width="27.42578125" style="87" customWidth="1"/>
    <col min="9720" max="9720" width="7.42578125" style="87" customWidth="1"/>
    <col min="9721" max="9721" width="1.28515625" style="87" customWidth="1"/>
    <col min="9722" max="9722" width="16.5703125" style="87" customWidth="1"/>
    <col min="9723" max="9723" width="1.140625" style="87" customWidth="1"/>
    <col min="9724" max="9724" width="16.5703125" style="87" customWidth="1"/>
    <col min="9725" max="9725" width="1.140625" style="87" customWidth="1"/>
    <col min="9726" max="9726" width="16.5703125" style="87" customWidth="1"/>
    <col min="9727" max="9727" width="1.140625" style="87" customWidth="1"/>
    <col min="9728" max="9728" width="16.5703125" style="87" customWidth="1"/>
    <col min="9729" max="9729" width="7.42578125" style="87" customWidth="1"/>
    <col min="9730" max="9971" width="10.7109375" style="87"/>
    <col min="9972" max="9972" width="15.140625" style="87" customWidth="1"/>
    <col min="9973" max="9974" width="9.7109375" style="87" customWidth="1"/>
    <col min="9975" max="9975" width="27.42578125" style="87" customWidth="1"/>
    <col min="9976" max="9976" width="7.42578125" style="87" customWidth="1"/>
    <col min="9977" max="9977" width="1.28515625" style="87" customWidth="1"/>
    <col min="9978" max="9978" width="16.5703125" style="87" customWidth="1"/>
    <col min="9979" max="9979" width="1.140625" style="87" customWidth="1"/>
    <col min="9980" max="9980" width="16.5703125" style="87" customWidth="1"/>
    <col min="9981" max="9981" width="1.140625" style="87" customWidth="1"/>
    <col min="9982" max="9982" width="16.5703125" style="87" customWidth="1"/>
    <col min="9983" max="9983" width="1.140625" style="87" customWidth="1"/>
    <col min="9984" max="9984" width="16.5703125" style="87" customWidth="1"/>
    <col min="9985" max="9985" width="7.42578125" style="87" customWidth="1"/>
    <col min="9986" max="10227" width="10.7109375" style="87"/>
    <col min="10228" max="10228" width="15.140625" style="87" customWidth="1"/>
    <col min="10229" max="10230" width="9.7109375" style="87" customWidth="1"/>
    <col min="10231" max="10231" width="27.42578125" style="87" customWidth="1"/>
    <col min="10232" max="10232" width="7.42578125" style="87" customWidth="1"/>
    <col min="10233" max="10233" width="1.28515625" style="87" customWidth="1"/>
    <col min="10234" max="10234" width="16.5703125" style="87" customWidth="1"/>
    <col min="10235" max="10235" width="1.140625" style="87" customWidth="1"/>
    <col min="10236" max="10236" width="16.5703125" style="87" customWidth="1"/>
    <col min="10237" max="10237" width="1.140625" style="87" customWidth="1"/>
    <col min="10238" max="10238" width="16.5703125" style="87" customWidth="1"/>
    <col min="10239" max="10239" width="1.140625" style="87" customWidth="1"/>
    <col min="10240" max="10240" width="16.5703125" style="87" customWidth="1"/>
    <col min="10241" max="10241" width="7.42578125" style="87" customWidth="1"/>
    <col min="10242" max="10483" width="10.7109375" style="87"/>
    <col min="10484" max="10484" width="15.140625" style="87" customWidth="1"/>
    <col min="10485" max="10486" width="9.7109375" style="87" customWidth="1"/>
    <col min="10487" max="10487" width="27.42578125" style="87" customWidth="1"/>
    <col min="10488" max="10488" width="7.42578125" style="87" customWidth="1"/>
    <col min="10489" max="10489" width="1.28515625" style="87" customWidth="1"/>
    <col min="10490" max="10490" width="16.5703125" style="87" customWidth="1"/>
    <col min="10491" max="10491" width="1.140625" style="87" customWidth="1"/>
    <col min="10492" max="10492" width="16.5703125" style="87" customWidth="1"/>
    <col min="10493" max="10493" width="1.140625" style="87" customWidth="1"/>
    <col min="10494" max="10494" width="16.5703125" style="87" customWidth="1"/>
    <col min="10495" max="10495" width="1.140625" style="87" customWidth="1"/>
    <col min="10496" max="10496" width="16.5703125" style="87" customWidth="1"/>
    <col min="10497" max="10497" width="7.42578125" style="87" customWidth="1"/>
    <col min="10498" max="10739" width="10.7109375" style="87"/>
    <col min="10740" max="10740" width="15.140625" style="87" customWidth="1"/>
    <col min="10741" max="10742" width="9.7109375" style="87" customWidth="1"/>
    <col min="10743" max="10743" width="27.42578125" style="87" customWidth="1"/>
    <col min="10744" max="10744" width="7.42578125" style="87" customWidth="1"/>
    <col min="10745" max="10745" width="1.28515625" style="87" customWidth="1"/>
    <col min="10746" max="10746" width="16.5703125" style="87" customWidth="1"/>
    <col min="10747" max="10747" width="1.140625" style="87" customWidth="1"/>
    <col min="10748" max="10748" width="16.5703125" style="87" customWidth="1"/>
    <col min="10749" max="10749" width="1.140625" style="87" customWidth="1"/>
    <col min="10750" max="10750" width="16.5703125" style="87" customWidth="1"/>
    <col min="10751" max="10751" width="1.140625" style="87" customWidth="1"/>
    <col min="10752" max="10752" width="16.5703125" style="87" customWidth="1"/>
    <col min="10753" max="10753" width="7.42578125" style="87" customWidth="1"/>
    <col min="10754" max="10995" width="10.7109375" style="87"/>
    <col min="10996" max="10996" width="15.140625" style="87" customWidth="1"/>
    <col min="10997" max="10998" width="9.7109375" style="87" customWidth="1"/>
    <col min="10999" max="10999" width="27.42578125" style="87" customWidth="1"/>
    <col min="11000" max="11000" width="7.42578125" style="87" customWidth="1"/>
    <col min="11001" max="11001" width="1.28515625" style="87" customWidth="1"/>
    <col min="11002" max="11002" width="16.5703125" style="87" customWidth="1"/>
    <col min="11003" max="11003" width="1.140625" style="87" customWidth="1"/>
    <col min="11004" max="11004" width="16.5703125" style="87" customWidth="1"/>
    <col min="11005" max="11005" width="1.140625" style="87" customWidth="1"/>
    <col min="11006" max="11006" width="16.5703125" style="87" customWidth="1"/>
    <col min="11007" max="11007" width="1.140625" style="87" customWidth="1"/>
    <col min="11008" max="11008" width="16.5703125" style="87" customWidth="1"/>
    <col min="11009" max="11009" width="7.42578125" style="87" customWidth="1"/>
    <col min="11010" max="11251" width="10.7109375" style="87"/>
    <col min="11252" max="11252" width="15.140625" style="87" customWidth="1"/>
    <col min="11253" max="11254" width="9.7109375" style="87" customWidth="1"/>
    <col min="11255" max="11255" width="27.42578125" style="87" customWidth="1"/>
    <col min="11256" max="11256" width="7.42578125" style="87" customWidth="1"/>
    <col min="11257" max="11257" width="1.28515625" style="87" customWidth="1"/>
    <col min="11258" max="11258" width="16.5703125" style="87" customWidth="1"/>
    <col min="11259" max="11259" width="1.140625" style="87" customWidth="1"/>
    <col min="11260" max="11260" width="16.5703125" style="87" customWidth="1"/>
    <col min="11261" max="11261" width="1.140625" style="87" customWidth="1"/>
    <col min="11262" max="11262" width="16.5703125" style="87" customWidth="1"/>
    <col min="11263" max="11263" width="1.140625" style="87" customWidth="1"/>
    <col min="11264" max="11264" width="16.5703125" style="87" customWidth="1"/>
    <col min="11265" max="11265" width="7.42578125" style="87" customWidth="1"/>
    <col min="11266" max="11507" width="10.7109375" style="87"/>
    <col min="11508" max="11508" width="15.140625" style="87" customWidth="1"/>
    <col min="11509" max="11510" width="9.7109375" style="87" customWidth="1"/>
    <col min="11511" max="11511" width="27.42578125" style="87" customWidth="1"/>
    <col min="11512" max="11512" width="7.42578125" style="87" customWidth="1"/>
    <col min="11513" max="11513" width="1.28515625" style="87" customWidth="1"/>
    <col min="11514" max="11514" width="16.5703125" style="87" customWidth="1"/>
    <col min="11515" max="11515" width="1.140625" style="87" customWidth="1"/>
    <col min="11516" max="11516" width="16.5703125" style="87" customWidth="1"/>
    <col min="11517" max="11517" width="1.140625" style="87" customWidth="1"/>
    <col min="11518" max="11518" width="16.5703125" style="87" customWidth="1"/>
    <col min="11519" max="11519" width="1.140625" style="87" customWidth="1"/>
    <col min="11520" max="11520" width="16.5703125" style="87" customWidth="1"/>
    <col min="11521" max="11521" width="7.42578125" style="87" customWidth="1"/>
    <col min="11522" max="11763" width="10.7109375" style="87"/>
    <col min="11764" max="11764" width="15.140625" style="87" customWidth="1"/>
    <col min="11765" max="11766" width="9.7109375" style="87" customWidth="1"/>
    <col min="11767" max="11767" width="27.42578125" style="87" customWidth="1"/>
    <col min="11768" max="11768" width="7.42578125" style="87" customWidth="1"/>
    <col min="11769" max="11769" width="1.28515625" style="87" customWidth="1"/>
    <col min="11770" max="11770" width="16.5703125" style="87" customWidth="1"/>
    <col min="11771" max="11771" width="1.140625" style="87" customWidth="1"/>
    <col min="11772" max="11772" width="16.5703125" style="87" customWidth="1"/>
    <col min="11773" max="11773" width="1.140625" style="87" customWidth="1"/>
    <col min="11774" max="11774" width="16.5703125" style="87" customWidth="1"/>
    <col min="11775" max="11775" width="1.140625" style="87" customWidth="1"/>
    <col min="11776" max="11776" width="16.5703125" style="87" customWidth="1"/>
    <col min="11777" max="11777" width="7.42578125" style="87" customWidth="1"/>
    <col min="11778" max="12019" width="10.7109375" style="87"/>
    <col min="12020" max="12020" width="15.140625" style="87" customWidth="1"/>
    <col min="12021" max="12022" width="9.7109375" style="87" customWidth="1"/>
    <col min="12023" max="12023" width="27.42578125" style="87" customWidth="1"/>
    <col min="12024" max="12024" width="7.42578125" style="87" customWidth="1"/>
    <col min="12025" max="12025" width="1.28515625" style="87" customWidth="1"/>
    <col min="12026" max="12026" width="16.5703125" style="87" customWidth="1"/>
    <col min="12027" max="12027" width="1.140625" style="87" customWidth="1"/>
    <col min="12028" max="12028" width="16.5703125" style="87" customWidth="1"/>
    <col min="12029" max="12029" width="1.140625" style="87" customWidth="1"/>
    <col min="12030" max="12030" width="16.5703125" style="87" customWidth="1"/>
    <col min="12031" max="12031" width="1.140625" style="87" customWidth="1"/>
    <col min="12032" max="12032" width="16.5703125" style="87" customWidth="1"/>
    <col min="12033" max="12033" width="7.42578125" style="87" customWidth="1"/>
    <col min="12034" max="12275" width="10.7109375" style="87"/>
    <col min="12276" max="12276" width="15.140625" style="87" customWidth="1"/>
    <col min="12277" max="12278" width="9.7109375" style="87" customWidth="1"/>
    <col min="12279" max="12279" width="27.42578125" style="87" customWidth="1"/>
    <col min="12280" max="12280" width="7.42578125" style="87" customWidth="1"/>
    <col min="12281" max="12281" width="1.28515625" style="87" customWidth="1"/>
    <col min="12282" max="12282" width="16.5703125" style="87" customWidth="1"/>
    <col min="12283" max="12283" width="1.140625" style="87" customWidth="1"/>
    <col min="12284" max="12284" width="16.5703125" style="87" customWidth="1"/>
    <col min="12285" max="12285" width="1.140625" style="87" customWidth="1"/>
    <col min="12286" max="12286" width="16.5703125" style="87" customWidth="1"/>
    <col min="12287" max="12287" width="1.140625" style="87" customWidth="1"/>
    <col min="12288" max="12288" width="16.5703125" style="87" customWidth="1"/>
    <col min="12289" max="12289" width="7.42578125" style="87" customWidth="1"/>
    <col min="12290" max="12531" width="10.7109375" style="87"/>
    <col min="12532" max="12532" width="15.140625" style="87" customWidth="1"/>
    <col min="12533" max="12534" width="9.7109375" style="87" customWidth="1"/>
    <col min="12535" max="12535" width="27.42578125" style="87" customWidth="1"/>
    <col min="12536" max="12536" width="7.42578125" style="87" customWidth="1"/>
    <col min="12537" max="12537" width="1.28515625" style="87" customWidth="1"/>
    <col min="12538" max="12538" width="16.5703125" style="87" customWidth="1"/>
    <col min="12539" max="12539" width="1.140625" style="87" customWidth="1"/>
    <col min="12540" max="12540" width="16.5703125" style="87" customWidth="1"/>
    <col min="12541" max="12541" width="1.140625" style="87" customWidth="1"/>
    <col min="12542" max="12542" width="16.5703125" style="87" customWidth="1"/>
    <col min="12543" max="12543" width="1.140625" style="87" customWidth="1"/>
    <col min="12544" max="12544" width="16.5703125" style="87" customWidth="1"/>
    <col min="12545" max="12545" width="7.42578125" style="87" customWidth="1"/>
    <col min="12546" max="12787" width="10.7109375" style="87"/>
    <col min="12788" max="12788" width="15.140625" style="87" customWidth="1"/>
    <col min="12789" max="12790" width="9.7109375" style="87" customWidth="1"/>
    <col min="12791" max="12791" width="27.42578125" style="87" customWidth="1"/>
    <col min="12792" max="12792" width="7.42578125" style="87" customWidth="1"/>
    <col min="12793" max="12793" width="1.28515625" style="87" customWidth="1"/>
    <col min="12794" max="12794" width="16.5703125" style="87" customWidth="1"/>
    <col min="12795" max="12795" width="1.140625" style="87" customWidth="1"/>
    <col min="12796" max="12796" width="16.5703125" style="87" customWidth="1"/>
    <col min="12797" max="12797" width="1.140625" style="87" customWidth="1"/>
    <col min="12798" max="12798" width="16.5703125" style="87" customWidth="1"/>
    <col min="12799" max="12799" width="1.140625" style="87" customWidth="1"/>
    <col min="12800" max="12800" width="16.5703125" style="87" customWidth="1"/>
    <col min="12801" max="12801" width="7.42578125" style="87" customWidth="1"/>
    <col min="12802" max="13043" width="10.7109375" style="87"/>
    <col min="13044" max="13044" width="15.140625" style="87" customWidth="1"/>
    <col min="13045" max="13046" width="9.7109375" style="87" customWidth="1"/>
    <col min="13047" max="13047" width="27.42578125" style="87" customWidth="1"/>
    <col min="13048" max="13048" width="7.42578125" style="87" customWidth="1"/>
    <col min="13049" max="13049" width="1.28515625" style="87" customWidth="1"/>
    <col min="13050" max="13050" width="16.5703125" style="87" customWidth="1"/>
    <col min="13051" max="13051" width="1.140625" style="87" customWidth="1"/>
    <col min="13052" max="13052" width="16.5703125" style="87" customWidth="1"/>
    <col min="13053" max="13053" width="1.140625" style="87" customWidth="1"/>
    <col min="13054" max="13054" width="16.5703125" style="87" customWidth="1"/>
    <col min="13055" max="13055" width="1.140625" style="87" customWidth="1"/>
    <col min="13056" max="13056" width="16.5703125" style="87" customWidth="1"/>
    <col min="13057" max="13057" width="7.42578125" style="87" customWidth="1"/>
    <col min="13058" max="13299" width="10.7109375" style="87"/>
    <col min="13300" max="13300" width="15.140625" style="87" customWidth="1"/>
    <col min="13301" max="13302" width="9.7109375" style="87" customWidth="1"/>
    <col min="13303" max="13303" width="27.42578125" style="87" customWidth="1"/>
    <col min="13304" max="13304" width="7.42578125" style="87" customWidth="1"/>
    <col min="13305" max="13305" width="1.28515625" style="87" customWidth="1"/>
    <col min="13306" max="13306" width="16.5703125" style="87" customWidth="1"/>
    <col min="13307" max="13307" width="1.140625" style="87" customWidth="1"/>
    <col min="13308" max="13308" width="16.5703125" style="87" customWidth="1"/>
    <col min="13309" max="13309" width="1.140625" style="87" customWidth="1"/>
    <col min="13310" max="13310" width="16.5703125" style="87" customWidth="1"/>
    <col min="13311" max="13311" width="1.140625" style="87" customWidth="1"/>
    <col min="13312" max="13312" width="16.5703125" style="87" customWidth="1"/>
    <col min="13313" max="13313" width="7.42578125" style="87" customWidth="1"/>
    <col min="13314" max="13555" width="10.7109375" style="87"/>
    <col min="13556" max="13556" width="15.140625" style="87" customWidth="1"/>
    <col min="13557" max="13558" width="9.7109375" style="87" customWidth="1"/>
    <col min="13559" max="13559" width="27.42578125" style="87" customWidth="1"/>
    <col min="13560" max="13560" width="7.42578125" style="87" customWidth="1"/>
    <col min="13561" max="13561" width="1.28515625" style="87" customWidth="1"/>
    <col min="13562" max="13562" width="16.5703125" style="87" customWidth="1"/>
    <col min="13563" max="13563" width="1.140625" style="87" customWidth="1"/>
    <col min="13564" max="13564" width="16.5703125" style="87" customWidth="1"/>
    <col min="13565" max="13565" width="1.140625" style="87" customWidth="1"/>
    <col min="13566" max="13566" width="16.5703125" style="87" customWidth="1"/>
    <col min="13567" max="13567" width="1.140625" style="87" customWidth="1"/>
    <col min="13568" max="13568" width="16.5703125" style="87" customWidth="1"/>
    <col min="13569" max="13569" width="7.42578125" style="87" customWidth="1"/>
    <col min="13570" max="13811" width="10.7109375" style="87"/>
    <col min="13812" max="13812" width="15.140625" style="87" customWidth="1"/>
    <col min="13813" max="13814" width="9.7109375" style="87" customWidth="1"/>
    <col min="13815" max="13815" width="27.42578125" style="87" customWidth="1"/>
    <col min="13816" max="13816" width="7.42578125" style="87" customWidth="1"/>
    <col min="13817" max="13817" width="1.28515625" style="87" customWidth="1"/>
    <col min="13818" max="13818" width="16.5703125" style="87" customWidth="1"/>
    <col min="13819" max="13819" width="1.140625" style="87" customWidth="1"/>
    <col min="13820" max="13820" width="16.5703125" style="87" customWidth="1"/>
    <col min="13821" max="13821" width="1.140625" style="87" customWidth="1"/>
    <col min="13822" max="13822" width="16.5703125" style="87" customWidth="1"/>
    <col min="13823" max="13823" width="1.140625" style="87" customWidth="1"/>
    <col min="13824" max="13824" width="16.5703125" style="87" customWidth="1"/>
    <col min="13825" max="13825" width="7.42578125" style="87" customWidth="1"/>
    <col min="13826" max="14067" width="10.7109375" style="87"/>
    <col min="14068" max="14068" width="15.140625" style="87" customWidth="1"/>
    <col min="14069" max="14070" width="9.7109375" style="87" customWidth="1"/>
    <col min="14071" max="14071" width="27.42578125" style="87" customWidth="1"/>
    <col min="14072" max="14072" width="7.42578125" style="87" customWidth="1"/>
    <col min="14073" max="14073" width="1.28515625" style="87" customWidth="1"/>
    <col min="14074" max="14074" width="16.5703125" style="87" customWidth="1"/>
    <col min="14075" max="14075" width="1.140625" style="87" customWidth="1"/>
    <col min="14076" max="14076" width="16.5703125" style="87" customWidth="1"/>
    <col min="14077" max="14077" width="1.140625" style="87" customWidth="1"/>
    <col min="14078" max="14078" width="16.5703125" style="87" customWidth="1"/>
    <col min="14079" max="14079" width="1.140625" style="87" customWidth="1"/>
    <col min="14080" max="14080" width="16.5703125" style="87" customWidth="1"/>
    <col min="14081" max="14081" width="7.42578125" style="87" customWidth="1"/>
    <col min="14082" max="14323" width="10.7109375" style="87"/>
    <col min="14324" max="14324" width="15.140625" style="87" customWidth="1"/>
    <col min="14325" max="14326" width="9.7109375" style="87" customWidth="1"/>
    <col min="14327" max="14327" width="27.42578125" style="87" customWidth="1"/>
    <col min="14328" max="14328" width="7.42578125" style="87" customWidth="1"/>
    <col min="14329" max="14329" width="1.28515625" style="87" customWidth="1"/>
    <col min="14330" max="14330" width="16.5703125" style="87" customWidth="1"/>
    <col min="14331" max="14331" width="1.140625" style="87" customWidth="1"/>
    <col min="14332" max="14332" width="16.5703125" style="87" customWidth="1"/>
    <col min="14333" max="14333" width="1.140625" style="87" customWidth="1"/>
    <col min="14334" max="14334" width="16.5703125" style="87" customWidth="1"/>
    <col min="14335" max="14335" width="1.140625" style="87" customWidth="1"/>
    <col min="14336" max="14336" width="16.5703125" style="87" customWidth="1"/>
    <col min="14337" max="14337" width="7.42578125" style="87" customWidth="1"/>
    <col min="14338" max="14579" width="10.7109375" style="87"/>
    <col min="14580" max="14580" width="15.140625" style="87" customWidth="1"/>
    <col min="14581" max="14582" width="9.7109375" style="87" customWidth="1"/>
    <col min="14583" max="14583" width="27.42578125" style="87" customWidth="1"/>
    <col min="14584" max="14584" width="7.42578125" style="87" customWidth="1"/>
    <col min="14585" max="14585" width="1.28515625" style="87" customWidth="1"/>
    <col min="14586" max="14586" width="16.5703125" style="87" customWidth="1"/>
    <col min="14587" max="14587" width="1.140625" style="87" customWidth="1"/>
    <col min="14588" max="14588" width="16.5703125" style="87" customWidth="1"/>
    <col min="14589" max="14589" width="1.140625" style="87" customWidth="1"/>
    <col min="14590" max="14590" width="16.5703125" style="87" customWidth="1"/>
    <col min="14591" max="14591" width="1.140625" style="87" customWidth="1"/>
    <col min="14592" max="14592" width="16.5703125" style="87" customWidth="1"/>
    <col min="14593" max="14593" width="7.42578125" style="87" customWidth="1"/>
    <col min="14594" max="14835" width="10.7109375" style="87"/>
    <col min="14836" max="14836" width="15.140625" style="87" customWidth="1"/>
    <col min="14837" max="14838" width="9.7109375" style="87" customWidth="1"/>
    <col min="14839" max="14839" width="27.42578125" style="87" customWidth="1"/>
    <col min="14840" max="14840" width="7.42578125" style="87" customWidth="1"/>
    <col min="14841" max="14841" width="1.28515625" style="87" customWidth="1"/>
    <col min="14842" max="14842" width="16.5703125" style="87" customWidth="1"/>
    <col min="14843" max="14843" width="1.140625" style="87" customWidth="1"/>
    <col min="14844" max="14844" width="16.5703125" style="87" customWidth="1"/>
    <col min="14845" max="14845" width="1.140625" style="87" customWidth="1"/>
    <col min="14846" max="14846" width="16.5703125" style="87" customWidth="1"/>
    <col min="14847" max="14847" width="1.140625" style="87" customWidth="1"/>
    <col min="14848" max="14848" width="16.5703125" style="87" customWidth="1"/>
    <col min="14849" max="14849" width="7.42578125" style="87" customWidth="1"/>
    <col min="14850" max="15091" width="10.7109375" style="87"/>
    <col min="15092" max="15092" width="15.140625" style="87" customWidth="1"/>
    <col min="15093" max="15094" width="9.7109375" style="87" customWidth="1"/>
    <col min="15095" max="15095" width="27.42578125" style="87" customWidth="1"/>
    <col min="15096" max="15096" width="7.42578125" style="87" customWidth="1"/>
    <col min="15097" max="15097" width="1.28515625" style="87" customWidth="1"/>
    <col min="15098" max="15098" width="16.5703125" style="87" customWidth="1"/>
    <col min="15099" max="15099" width="1.140625" style="87" customWidth="1"/>
    <col min="15100" max="15100" width="16.5703125" style="87" customWidth="1"/>
    <col min="15101" max="15101" width="1.140625" style="87" customWidth="1"/>
    <col min="15102" max="15102" width="16.5703125" style="87" customWidth="1"/>
    <col min="15103" max="15103" width="1.140625" style="87" customWidth="1"/>
    <col min="15104" max="15104" width="16.5703125" style="87" customWidth="1"/>
    <col min="15105" max="15105" width="7.42578125" style="87" customWidth="1"/>
    <col min="15106" max="15347" width="10.7109375" style="87"/>
    <col min="15348" max="15348" width="15.140625" style="87" customWidth="1"/>
    <col min="15349" max="15350" width="9.7109375" style="87" customWidth="1"/>
    <col min="15351" max="15351" width="27.42578125" style="87" customWidth="1"/>
    <col min="15352" max="15352" width="7.42578125" style="87" customWidth="1"/>
    <col min="15353" max="15353" width="1.28515625" style="87" customWidth="1"/>
    <col min="15354" max="15354" width="16.5703125" style="87" customWidth="1"/>
    <col min="15355" max="15355" width="1.140625" style="87" customWidth="1"/>
    <col min="15356" max="15356" width="16.5703125" style="87" customWidth="1"/>
    <col min="15357" max="15357" width="1.140625" style="87" customWidth="1"/>
    <col min="15358" max="15358" width="16.5703125" style="87" customWidth="1"/>
    <col min="15359" max="15359" width="1.140625" style="87" customWidth="1"/>
    <col min="15360" max="15360" width="16.5703125" style="87" customWidth="1"/>
    <col min="15361" max="15361" width="7.42578125" style="87" customWidth="1"/>
    <col min="15362" max="15603" width="10.7109375" style="87"/>
    <col min="15604" max="15604" width="15.140625" style="87" customWidth="1"/>
    <col min="15605" max="15606" width="9.7109375" style="87" customWidth="1"/>
    <col min="15607" max="15607" width="27.42578125" style="87" customWidth="1"/>
    <col min="15608" max="15608" width="7.42578125" style="87" customWidth="1"/>
    <col min="15609" max="15609" width="1.28515625" style="87" customWidth="1"/>
    <col min="15610" max="15610" width="16.5703125" style="87" customWidth="1"/>
    <col min="15611" max="15611" width="1.140625" style="87" customWidth="1"/>
    <col min="15612" max="15612" width="16.5703125" style="87" customWidth="1"/>
    <col min="15613" max="15613" width="1.140625" style="87" customWidth="1"/>
    <col min="15614" max="15614" width="16.5703125" style="87" customWidth="1"/>
    <col min="15615" max="15615" width="1.140625" style="87" customWidth="1"/>
    <col min="15616" max="15616" width="16.5703125" style="87" customWidth="1"/>
    <col min="15617" max="15617" width="7.42578125" style="87" customWidth="1"/>
    <col min="15618" max="15859" width="10.7109375" style="87"/>
    <col min="15860" max="15860" width="15.140625" style="87" customWidth="1"/>
    <col min="15861" max="15862" width="9.7109375" style="87" customWidth="1"/>
    <col min="15863" max="15863" width="27.42578125" style="87" customWidth="1"/>
    <col min="15864" max="15864" width="7.42578125" style="87" customWidth="1"/>
    <col min="15865" max="15865" width="1.28515625" style="87" customWidth="1"/>
    <col min="15866" max="15866" width="16.5703125" style="87" customWidth="1"/>
    <col min="15867" max="15867" width="1.140625" style="87" customWidth="1"/>
    <col min="15868" max="15868" width="16.5703125" style="87" customWidth="1"/>
    <col min="15869" max="15869" width="1.140625" style="87" customWidth="1"/>
    <col min="15870" max="15870" width="16.5703125" style="87" customWidth="1"/>
    <col min="15871" max="15871" width="1.140625" style="87" customWidth="1"/>
    <col min="15872" max="15872" width="16.5703125" style="87" customWidth="1"/>
    <col min="15873" max="15873" width="7.42578125" style="87" customWidth="1"/>
    <col min="15874" max="16115" width="10.7109375" style="87"/>
    <col min="16116" max="16116" width="15.140625" style="87" customWidth="1"/>
    <col min="16117" max="16118" width="9.7109375" style="87" customWidth="1"/>
    <col min="16119" max="16119" width="27.42578125" style="87" customWidth="1"/>
    <col min="16120" max="16120" width="7.42578125" style="87" customWidth="1"/>
    <col min="16121" max="16121" width="1.28515625" style="87" customWidth="1"/>
    <col min="16122" max="16122" width="16.5703125" style="87" customWidth="1"/>
    <col min="16123" max="16123" width="1.140625" style="87" customWidth="1"/>
    <col min="16124" max="16124" width="16.5703125" style="87" customWidth="1"/>
    <col min="16125" max="16125" width="1.140625" style="87" customWidth="1"/>
    <col min="16126" max="16126" width="16.5703125" style="87" customWidth="1"/>
    <col min="16127" max="16127" width="1.140625" style="87" customWidth="1"/>
    <col min="16128" max="16128" width="16.5703125" style="87" customWidth="1"/>
    <col min="16129" max="16129" width="7.42578125" style="87" customWidth="1"/>
    <col min="16130" max="16384" width="10.7109375" style="87"/>
  </cols>
  <sheetData>
    <row r="1" spans="1:12" s="250" customFormat="1" ht="16.5" customHeight="1">
      <c r="A1" s="1" t="s">
        <v>63</v>
      </c>
      <c r="B1" s="87"/>
      <c r="C1" s="87"/>
      <c r="D1" s="87"/>
      <c r="E1" s="240"/>
      <c r="F1" s="87"/>
      <c r="G1" s="240"/>
      <c r="H1" s="87"/>
      <c r="I1" s="240"/>
      <c r="J1" s="87"/>
      <c r="K1" s="240"/>
      <c r="L1" s="87"/>
    </row>
    <row r="2" spans="1:12" s="250" customFormat="1" ht="16.5" customHeight="1">
      <c r="A2" s="1" t="s">
        <v>236</v>
      </c>
      <c r="B2" s="74"/>
      <c r="C2" s="74"/>
      <c r="D2" s="74"/>
      <c r="E2" s="73"/>
      <c r="F2" s="251"/>
      <c r="G2" s="73"/>
      <c r="H2" s="251"/>
      <c r="I2" s="73"/>
      <c r="J2" s="252"/>
      <c r="K2" s="73"/>
      <c r="L2" s="87"/>
    </row>
    <row r="3" spans="1:12" s="250" customFormat="1" ht="16.5" customHeight="1">
      <c r="A3" s="52" t="str">
        <f>'CE 11'!A3</f>
        <v>For the year ended 31 December 2019</v>
      </c>
      <c r="B3" s="253"/>
      <c r="C3" s="253"/>
      <c r="D3" s="253"/>
      <c r="E3" s="254"/>
      <c r="F3" s="253"/>
      <c r="G3" s="254"/>
      <c r="H3" s="253"/>
      <c r="I3" s="254"/>
      <c r="J3" s="253"/>
      <c r="K3" s="254"/>
      <c r="L3" s="87"/>
    </row>
    <row r="4" spans="1:12" s="250" customFormat="1" ht="16.5" customHeight="1">
      <c r="A4" s="88"/>
      <c r="B4" s="255"/>
      <c r="C4" s="255"/>
      <c r="D4" s="255"/>
      <c r="E4" s="256"/>
      <c r="F4" s="255"/>
      <c r="G4" s="256"/>
      <c r="H4" s="255"/>
      <c r="I4" s="256"/>
      <c r="J4" s="255"/>
      <c r="K4" s="256"/>
      <c r="L4" s="87"/>
    </row>
    <row r="5" spans="1:12" s="250" customFormat="1" ht="15" customHeight="1">
      <c r="A5" s="88"/>
      <c r="B5" s="255"/>
      <c r="C5" s="255"/>
      <c r="D5" s="255"/>
      <c r="E5" s="256"/>
      <c r="F5" s="255"/>
      <c r="G5" s="256"/>
      <c r="H5" s="255"/>
      <c r="I5" s="256"/>
      <c r="J5" s="255"/>
      <c r="K5" s="256"/>
      <c r="L5" s="87"/>
    </row>
    <row r="6" spans="1:12" s="250" customFormat="1" ht="15" customHeight="1">
      <c r="A6" s="264"/>
      <c r="B6" s="265"/>
      <c r="C6" s="266"/>
      <c r="D6" s="265"/>
      <c r="E6" s="432" t="s">
        <v>1</v>
      </c>
      <c r="F6" s="432"/>
      <c r="G6" s="432"/>
      <c r="H6" s="267"/>
      <c r="I6" s="432" t="s">
        <v>2</v>
      </c>
      <c r="J6" s="433"/>
      <c r="K6" s="433"/>
      <c r="L6" s="87"/>
    </row>
    <row r="7" spans="1:12" s="250" customFormat="1" ht="15" customHeight="1">
      <c r="A7" s="264"/>
      <c r="B7" s="265"/>
      <c r="C7" s="266"/>
      <c r="D7" s="265"/>
      <c r="E7" s="426" t="s">
        <v>312</v>
      </c>
      <c r="F7" s="426"/>
      <c r="G7" s="426"/>
      <c r="H7" s="267"/>
      <c r="I7" s="426" t="s">
        <v>312</v>
      </c>
      <c r="J7" s="426"/>
      <c r="K7" s="426"/>
      <c r="L7" s="87"/>
    </row>
    <row r="8" spans="1:12" s="250" customFormat="1" ht="15" customHeight="1">
      <c r="A8" s="268"/>
      <c r="B8" s="266"/>
      <c r="C8" s="266"/>
      <c r="D8" s="269"/>
      <c r="E8" s="270" t="s">
        <v>3</v>
      </c>
      <c r="F8" s="271"/>
      <c r="G8" s="270" t="s">
        <v>4</v>
      </c>
      <c r="H8" s="271"/>
      <c r="I8" s="270" t="s">
        <v>3</v>
      </c>
      <c r="J8" s="271"/>
      <c r="K8" s="270" t="s">
        <v>4</v>
      </c>
      <c r="L8" s="87"/>
    </row>
    <row r="9" spans="1:12" s="250" customFormat="1" ht="15" customHeight="1">
      <c r="A9" s="268"/>
      <c r="B9" s="266"/>
      <c r="C9" s="272" t="s">
        <v>5</v>
      </c>
      <c r="D9" s="269"/>
      <c r="E9" s="273" t="s">
        <v>313</v>
      </c>
      <c r="F9" s="274"/>
      <c r="G9" s="273" t="s">
        <v>313</v>
      </c>
      <c r="H9" s="274"/>
      <c r="I9" s="273" t="s">
        <v>313</v>
      </c>
      <c r="J9" s="274"/>
      <c r="K9" s="273" t="s">
        <v>313</v>
      </c>
      <c r="L9" s="87"/>
    </row>
    <row r="10" spans="1:12" s="250" customFormat="1" ht="6" customHeight="1">
      <c r="A10" s="268"/>
      <c r="B10" s="266"/>
      <c r="C10" s="275"/>
      <c r="D10" s="269"/>
      <c r="E10" s="270"/>
      <c r="F10" s="274"/>
      <c r="G10" s="270"/>
      <c r="H10" s="274"/>
      <c r="I10" s="270"/>
      <c r="J10" s="274"/>
      <c r="K10" s="270"/>
      <c r="L10" s="87"/>
    </row>
    <row r="11" spans="1:12" s="250" customFormat="1" ht="15" customHeight="1">
      <c r="A11" s="276" t="s">
        <v>53</v>
      </c>
      <c r="B11" s="277"/>
      <c r="C11" s="278"/>
      <c r="D11" s="278"/>
      <c r="E11" s="279"/>
      <c r="F11" s="266"/>
      <c r="G11" s="279"/>
      <c r="H11" s="280"/>
      <c r="I11" s="279"/>
      <c r="J11" s="280"/>
      <c r="K11" s="279"/>
      <c r="L11" s="259"/>
    </row>
    <row r="12" spans="1:12" s="250" customFormat="1" ht="15" customHeight="1">
      <c r="A12" s="281" t="s">
        <v>115</v>
      </c>
      <c r="B12" s="281"/>
      <c r="C12" s="278"/>
      <c r="D12" s="278"/>
      <c r="E12" s="282"/>
      <c r="F12" s="282"/>
      <c r="G12" s="282"/>
      <c r="H12" s="282"/>
      <c r="I12" s="282"/>
      <c r="J12" s="282"/>
      <c r="K12" s="282"/>
      <c r="L12" s="87"/>
    </row>
    <row r="13" spans="1:12" s="250" customFormat="1" ht="6" customHeight="1">
      <c r="A13" s="268"/>
      <c r="B13" s="266"/>
      <c r="C13" s="275"/>
      <c r="D13" s="269"/>
      <c r="E13" s="270"/>
      <c r="F13" s="274"/>
      <c r="G13" s="270"/>
      <c r="H13" s="274"/>
      <c r="I13" s="270"/>
      <c r="J13" s="274"/>
      <c r="K13" s="270"/>
      <c r="L13" s="87"/>
    </row>
    <row r="14" spans="1:12" s="250" customFormat="1" ht="15" customHeight="1">
      <c r="A14" s="281" t="s">
        <v>123</v>
      </c>
      <c r="B14" s="281"/>
      <c r="C14" s="278"/>
      <c r="D14" s="278"/>
      <c r="E14" s="282"/>
      <c r="F14" s="282"/>
      <c r="G14" s="282"/>
      <c r="H14" s="282"/>
      <c r="I14" s="282"/>
      <c r="J14" s="282"/>
      <c r="K14" s="282"/>
      <c r="L14" s="87"/>
    </row>
    <row r="15" spans="1:12" s="250" customFormat="1" ht="15" customHeight="1">
      <c r="B15" s="281" t="s">
        <v>152</v>
      </c>
      <c r="C15" s="278"/>
      <c r="D15" s="278"/>
      <c r="E15" s="282"/>
      <c r="F15" s="282"/>
      <c r="G15" s="282"/>
      <c r="H15" s="282"/>
      <c r="I15" s="282"/>
      <c r="J15" s="282"/>
      <c r="K15" s="282"/>
      <c r="L15" s="87"/>
    </row>
    <row r="16" spans="1:12" s="250" customFormat="1" ht="15" customHeight="1">
      <c r="B16" s="281" t="s">
        <v>261</v>
      </c>
      <c r="C16" s="278"/>
      <c r="D16" s="278"/>
      <c r="E16" s="282"/>
      <c r="F16" s="282"/>
      <c r="G16" s="282"/>
      <c r="H16" s="282"/>
      <c r="I16" s="282"/>
      <c r="J16" s="282"/>
      <c r="K16" s="282"/>
      <c r="L16" s="87"/>
    </row>
    <row r="17" spans="1:16" ht="15" customHeight="1">
      <c r="A17" s="87"/>
      <c r="B17" s="281" t="s">
        <v>269</v>
      </c>
      <c r="C17" s="278"/>
      <c r="D17" s="278"/>
      <c r="E17" s="87"/>
      <c r="G17" s="87"/>
      <c r="I17" s="87"/>
      <c r="J17" s="87"/>
      <c r="K17" s="87"/>
    </row>
    <row r="18" spans="1:16" ht="15" customHeight="1">
      <c r="A18" s="87"/>
      <c r="B18" s="281" t="s">
        <v>270</v>
      </c>
      <c r="C18" s="278"/>
      <c r="D18" s="278"/>
      <c r="E18" s="282"/>
      <c r="F18" s="282"/>
      <c r="G18" s="282"/>
      <c r="H18" s="282"/>
      <c r="I18" s="282"/>
      <c r="J18" s="282"/>
      <c r="K18" s="282"/>
    </row>
    <row r="19" spans="1:16" ht="15" customHeight="1">
      <c r="A19" s="87"/>
      <c r="B19" s="281" t="s">
        <v>262</v>
      </c>
      <c r="C19" s="278"/>
      <c r="D19" s="278"/>
      <c r="E19" s="282"/>
      <c r="F19" s="282"/>
      <c r="G19" s="282"/>
      <c r="H19" s="282"/>
      <c r="I19" s="282"/>
      <c r="J19" s="282"/>
      <c r="K19" s="282"/>
    </row>
    <row r="20" spans="1:16" ht="15" customHeight="1">
      <c r="A20" s="87"/>
      <c r="B20" s="281" t="s">
        <v>263</v>
      </c>
      <c r="C20" s="278"/>
      <c r="D20" s="278"/>
      <c r="E20" s="282"/>
      <c r="F20" s="282"/>
      <c r="G20" s="282"/>
      <c r="H20" s="282"/>
      <c r="I20" s="282"/>
      <c r="J20" s="282"/>
      <c r="K20" s="282"/>
    </row>
    <row r="21" spans="1:16" ht="15" customHeight="1">
      <c r="A21" s="87"/>
      <c r="B21" s="281" t="s">
        <v>264</v>
      </c>
      <c r="C21" s="278"/>
      <c r="D21" s="278"/>
      <c r="E21" s="282"/>
      <c r="F21" s="282"/>
      <c r="G21" s="282"/>
      <c r="H21" s="282"/>
      <c r="I21" s="282"/>
      <c r="J21" s="282"/>
      <c r="K21" s="282"/>
      <c r="O21" s="250"/>
      <c r="P21" s="250"/>
    </row>
    <row r="22" spans="1:16" ht="15" customHeight="1">
      <c r="A22" s="87"/>
      <c r="B22" s="281" t="s">
        <v>265</v>
      </c>
      <c r="C22" s="266"/>
      <c r="D22" s="266"/>
      <c r="E22" s="266"/>
      <c r="F22" s="266"/>
      <c r="G22" s="266"/>
      <c r="H22" s="266"/>
      <c r="I22" s="266"/>
      <c r="J22" s="266"/>
      <c r="K22" s="266"/>
      <c r="O22" s="250"/>
      <c r="P22" s="250"/>
    </row>
    <row r="23" spans="1:16" ht="15" customHeight="1">
      <c r="A23" s="87"/>
      <c r="B23" s="281" t="s">
        <v>266</v>
      </c>
      <c r="C23" s="283"/>
      <c r="D23" s="278"/>
      <c r="E23" s="282"/>
      <c r="F23" s="282"/>
      <c r="G23" s="282"/>
      <c r="H23" s="282"/>
      <c r="I23" s="282"/>
      <c r="J23" s="282"/>
      <c r="K23" s="282"/>
      <c r="O23" s="250"/>
      <c r="P23" s="250"/>
    </row>
    <row r="24" spans="1:16" ht="15" customHeight="1">
      <c r="A24" s="87"/>
      <c r="B24" s="281" t="s">
        <v>271</v>
      </c>
      <c r="C24" s="278"/>
      <c r="D24" s="278"/>
      <c r="E24" s="266"/>
      <c r="F24" s="266"/>
      <c r="G24" s="266"/>
      <c r="H24" s="266"/>
      <c r="I24" s="266"/>
      <c r="J24" s="266"/>
      <c r="K24" s="266"/>
      <c r="O24" s="250"/>
      <c r="P24" s="250"/>
    </row>
    <row r="25" spans="1:16" ht="15" customHeight="1">
      <c r="A25" s="87"/>
      <c r="B25" s="281" t="s">
        <v>272</v>
      </c>
      <c r="C25" s="278"/>
      <c r="D25" s="278"/>
      <c r="E25" s="282"/>
      <c r="F25" s="282"/>
      <c r="G25" s="282"/>
      <c r="H25" s="282"/>
      <c r="I25" s="282"/>
      <c r="J25" s="282"/>
      <c r="K25" s="282"/>
      <c r="O25" s="250"/>
      <c r="P25" s="250"/>
    </row>
    <row r="26" spans="1:16" ht="15" customHeight="1">
      <c r="A26" s="87"/>
      <c r="B26" s="281" t="s">
        <v>267</v>
      </c>
      <c r="C26" s="278"/>
      <c r="D26" s="278"/>
      <c r="E26" s="282"/>
      <c r="F26" s="282"/>
      <c r="G26" s="282"/>
      <c r="H26" s="282"/>
      <c r="I26" s="282"/>
      <c r="J26" s="282"/>
      <c r="K26" s="282"/>
      <c r="O26" s="250"/>
      <c r="P26" s="250"/>
    </row>
    <row r="27" spans="1:16" ht="15" customHeight="1">
      <c r="A27" s="87"/>
      <c r="B27" s="281" t="s">
        <v>268</v>
      </c>
      <c r="C27" s="278"/>
      <c r="D27" s="278"/>
      <c r="E27" s="282"/>
      <c r="F27" s="282"/>
      <c r="G27" s="282"/>
      <c r="H27" s="282"/>
      <c r="I27" s="282"/>
      <c r="J27" s="282"/>
      <c r="K27" s="282"/>
      <c r="O27" s="250"/>
      <c r="P27" s="250"/>
    </row>
    <row r="28" spans="1:16" ht="15" customHeight="1">
      <c r="A28" s="87"/>
      <c r="B28" s="281" t="s">
        <v>153</v>
      </c>
      <c r="C28" s="278"/>
      <c r="D28" s="278"/>
      <c r="E28" s="282"/>
      <c r="F28" s="282"/>
      <c r="G28" s="282"/>
      <c r="H28" s="282"/>
      <c r="I28" s="282"/>
      <c r="J28" s="282"/>
      <c r="K28" s="282"/>
      <c r="O28" s="250"/>
      <c r="P28" s="250"/>
    </row>
    <row r="29" spans="1:16" ht="15" customHeight="1">
      <c r="A29" s="87"/>
      <c r="B29" s="281" t="s">
        <v>176</v>
      </c>
      <c r="C29" s="278"/>
      <c r="D29" s="278"/>
      <c r="E29" s="282"/>
      <c r="F29" s="282"/>
      <c r="G29" s="282"/>
      <c r="H29" s="282"/>
      <c r="I29" s="282"/>
      <c r="J29" s="282"/>
      <c r="K29" s="282"/>
      <c r="O29" s="250"/>
      <c r="P29" s="250"/>
    </row>
    <row r="30" spans="1:16" ht="15" customHeight="1">
      <c r="A30" s="87"/>
      <c r="B30" s="281" t="s">
        <v>273</v>
      </c>
      <c r="E30" s="87"/>
      <c r="G30" s="87"/>
      <c r="I30" s="87"/>
      <c r="J30" s="87"/>
      <c r="K30" s="87"/>
    </row>
    <row r="31" spans="1:16" ht="15" customHeight="1">
      <c r="A31" s="87"/>
      <c r="B31" s="281" t="s">
        <v>274</v>
      </c>
      <c r="C31" s="283">
        <v>13</v>
      </c>
      <c r="D31" s="278"/>
      <c r="E31" s="282"/>
      <c r="F31" s="282"/>
      <c r="G31" s="282"/>
      <c r="H31" s="282"/>
      <c r="I31" s="282"/>
      <c r="J31" s="282"/>
      <c r="K31" s="282"/>
    </row>
    <row r="32" spans="1:16" ht="15" customHeight="1">
      <c r="A32" s="87"/>
      <c r="B32" s="281" t="s">
        <v>112</v>
      </c>
      <c r="C32" s="283">
        <v>25</v>
      </c>
      <c r="D32" s="278"/>
      <c r="E32" s="284"/>
      <c r="F32" s="282"/>
      <c r="G32" s="284"/>
      <c r="H32" s="282"/>
      <c r="I32" s="284"/>
      <c r="J32" s="282"/>
      <c r="K32" s="284"/>
    </row>
    <row r="33" spans="1:16" ht="6" customHeight="1">
      <c r="A33" s="281"/>
      <c r="B33" s="281"/>
      <c r="C33" s="278"/>
      <c r="D33" s="278"/>
      <c r="E33" s="282"/>
      <c r="F33" s="282"/>
      <c r="G33" s="282"/>
      <c r="H33" s="282"/>
      <c r="I33" s="282"/>
      <c r="J33" s="282"/>
      <c r="K33" s="282"/>
    </row>
    <row r="34" spans="1:16" s="250" customFormat="1" ht="15" customHeight="1">
      <c r="A34" s="281" t="s">
        <v>275</v>
      </c>
      <c r="B34" s="276"/>
      <c r="C34" s="278"/>
      <c r="D34" s="278"/>
      <c r="L34" s="87"/>
      <c r="O34" s="87"/>
      <c r="P34" s="87"/>
    </row>
    <row r="35" spans="1:16" s="250" customFormat="1" ht="15" customHeight="1">
      <c r="A35" s="281"/>
      <c r="B35" s="281" t="s">
        <v>276</v>
      </c>
      <c r="C35" s="278"/>
      <c r="D35" s="278"/>
      <c r="E35" s="282">
        <f>SUM(E12:E32)</f>
        <v>0</v>
      </c>
      <c r="F35" s="282"/>
      <c r="G35" s="282">
        <f>SUM(G12:G32)</f>
        <v>0</v>
      </c>
      <c r="H35" s="282"/>
      <c r="I35" s="282">
        <f>SUM(I12:I32)</f>
        <v>0</v>
      </c>
      <c r="J35" s="282"/>
      <c r="K35" s="282">
        <f>SUM(K12:K32)</f>
        <v>0</v>
      </c>
      <c r="L35" s="87"/>
      <c r="O35" s="87"/>
      <c r="P35" s="87"/>
    </row>
    <row r="36" spans="1:16" s="250" customFormat="1" ht="15" customHeight="1">
      <c r="B36" s="281" t="s">
        <v>125</v>
      </c>
      <c r="C36" s="278"/>
      <c r="D36" s="278"/>
      <c r="E36" s="282"/>
      <c r="F36" s="282"/>
      <c r="G36" s="282"/>
      <c r="H36" s="282"/>
      <c r="I36" s="282"/>
      <c r="J36" s="282"/>
      <c r="K36" s="282"/>
      <c r="L36" s="87"/>
      <c r="O36" s="87"/>
      <c r="P36" s="87"/>
    </row>
    <row r="37" spans="1:16" s="250" customFormat="1" ht="15" customHeight="1">
      <c r="B37" s="281" t="s">
        <v>277</v>
      </c>
      <c r="C37" s="278"/>
      <c r="D37" s="278"/>
      <c r="E37" s="282"/>
      <c r="F37" s="282"/>
      <c r="G37" s="282"/>
      <c r="H37" s="282"/>
      <c r="I37" s="282"/>
      <c r="J37" s="282"/>
      <c r="K37" s="282"/>
      <c r="L37" s="87"/>
      <c r="O37" s="87"/>
      <c r="P37" s="87"/>
    </row>
    <row r="38" spans="1:16" s="250" customFormat="1" ht="15" customHeight="1">
      <c r="B38" s="281" t="s">
        <v>9</v>
      </c>
      <c r="C38" s="278"/>
      <c r="D38" s="278"/>
      <c r="E38" s="282"/>
      <c r="F38" s="282"/>
      <c r="G38" s="282"/>
      <c r="H38" s="282"/>
      <c r="I38" s="282"/>
      <c r="J38" s="282"/>
      <c r="K38" s="282"/>
      <c r="L38" s="87"/>
      <c r="O38" s="87"/>
      <c r="P38" s="87"/>
    </row>
    <row r="39" spans="1:16" s="250" customFormat="1" ht="15" customHeight="1">
      <c r="B39" s="281" t="s">
        <v>11</v>
      </c>
      <c r="C39" s="278"/>
      <c r="D39" s="278"/>
      <c r="E39" s="282"/>
      <c r="F39" s="282"/>
      <c r="G39" s="282"/>
      <c r="H39" s="282"/>
      <c r="I39" s="282"/>
      <c r="J39" s="282"/>
      <c r="K39" s="282"/>
      <c r="L39" s="240"/>
      <c r="O39" s="87"/>
      <c r="P39" s="87"/>
    </row>
    <row r="40" spans="1:16" s="250" customFormat="1" ht="15" customHeight="1">
      <c r="B40" s="281" t="s">
        <v>278</v>
      </c>
      <c r="C40" s="278"/>
      <c r="D40" s="278"/>
      <c r="L40" s="87"/>
      <c r="O40" s="87"/>
      <c r="P40" s="87"/>
    </row>
    <row r="41" spans="1:16" s="250" customFormat="1" ht="15" customHeight="1">
      <c r="A41" s="281"/>
      <c r="B41" s="281" t="s">
        <v>279</v>
      </c>
      <c r="C41" s="278"/>
      <c r="D41" s="278"/>
      <c r="E41" s="282"/>
      <c r="F41" s="282"/>
      <c r="G41" s="282"/>
      <c r="H41" s="282"/>
      <c r="I41" s="282"/>
      <c r="J41" s="282"/>
      <c r="K41" s="282"/>
      <c r="L41" s="87"/>
      <c r="O41" s="87"/>
      <c r="P41" s="87"/>
    </row>
    <row r="42" spans="1:16" s="250" customFormat="1" ht="15" customHeight="1">
      <c r="B42" s="281" t="s">
        <v>280</v>
      </c>
      <c r="C42" s="278"/>
      <c r="D42" s="278"/>
      <c r="E42" s="282"/>
      <c r="F42" s="282"/>
      <c r="G42" s="282"/>
      <c r="H42" s="282"/>
      <c r="I42" s="282"/>
      <c r="J42" s="282"/>
      <c r="K42" s="282"/>
      <c r="L42" s="87"/>
      <c r="O42" s="87"/>
      <c r="P42" s="87"/>
    </row>
    <row r="43" spans="1:16" s="250" customFormat="1" ht="15" customHeight="1">
      <c r="B43" s="281" t="s">
        <v>12</v>
      </c>
      <c r="C43" s="278"/>
      <c r="D43" s="278"/>
      <c r="E43" s="282"/>
      <c r="F43" s="282"/>
      <c r="G43" s="282"/>
      <c r="H43" s="282"/>
      <c r="I43" s="282"/>
      <c r="J43" s="282"/>
      <c r="K43" s="282"/>
      <c r="L43" s="87"/>
      <c r="O43" s="87"/>
      <c r="P43" s="87"/>
    </row>
    <row r="44" spans="1:16" s="250" customFormat="1" ht="15" customHeight="1">
      <c r="B44" s="281" t="s">
        <v>19</v>
      </c>
      <c r="C44" s="278"/>
      <c r="D44" s="278"/>
      <c r="E44" s="282"/>
      <c r="F44" s="282"/>
      <c r="G44" s="282"/>
      <c r="H44" s="282"/>
      <c r="I44" s="282"/>
      <c r="J44" s="282"/>
      <c r="K44" s="282"/>
      <c r="L44" s="87"/>
      <c r="O44" s="87"/>
      <c r="P44" s="87"/>
    </row>
    <row r="45" spans="1:16" s="250" customFormat="1" ht="15" customHeight="1">
      <c r="B45" s="281" t="s">
        <v>26</v>
      </c>
      <c r="C45" s="278"/>
      <c r="D45" s="278"/>
      <c r="E45" s="282"/>
      <c r="F45" s="282"/>
      <c r="G45" s="282"/>
      <c r="H45" s="282"/>
      <c r="I45" s="282"/>
      <c r="J45" s="282"/>
      <c r="K45" s="282"/>
      <c r="L45" s="87"/>
      <c r="O45" s="87"/>
      <c r="P45" s="87"/>
    </row>
    <row r="46" spans="1:16" s="250" customFormat="1" ht="15" customHeight="1">
      <c r="B46" s="281" t="s">
        <v>126</v>
      </c>
      <c r="C46" s="278"/>
      <c r="D46" s="278"/>
      <c r="E46" s="282"/>
      <c r="F46" s="282"/>
      <c r="G46" s="282"/>
      <c r="H46" s="282"/>
      <c r="I46" s="282"/>
      <c r="J46" s="282"/>
      <c r="K46" s="282"/>
      <c r="L46" s="87"/>
      <c r="O46" s="87"/>
      <c r="P46" s="87"/>
    </row>
    <row r="47" spans="1:16" s="250" customFormat="1" ht="15" customHeight="1">
      <c r="B47" s="281" t="s">
        <v>68</v>
      </c>
      <c r="C47" s="278"/>
      <c r="D47" s="278"/>
      <c r="E47" s="282"/>
      <c r="F47" s="282"/>
      <c r="G47" s="282"/>
      <c r="H47" s="282"/>
      <c r="I47" s="282"/>
      <c r="J47" s="282"/>
      <c r="K47" s="282"/>
      <c r="L47" s="87"/>
      <c r="O47" s="87"/>
      <c r="P47" s="87"/>
    </row>
    <row r="48" spans="1:16" s="250" customFormat="1" ht="15" customHeight="1">
      <c r="B48" s="281" t="s">
        <v>29</v>
      </c>
      <c r="C48" s="278"/>
      <c r="D48" s="278"/>
      <c r="E48" s="282"/>
      <c r="F48" s="282"/>
      <c r="G48" s="282"/>
      <c r="H48" s="282"/>
      <c r="I48" s="282"/>
      <c r="J48" s="282"/>
      <c r="K48" s="282"/>
      <c r="L48" s="87"/>
      <c r="O48" s="87"/>
      <c r="P48" s="87"/>
    </row>
    <row r="49" spans="1:16" s="250" customFormat="1" ht="15" customHeight="1">
      <c r="B49" s="281" t="s">
        <v>281</v>
      </c>
      <c r="C49" s="278"/>
      <c r="D49" s="278"/>
      <c r="E49" s="282"/>
      <c r="F49" s="282"/>
      <c r="G49" s="282"/>
      <c r="H49" s="282"/>
      <c r="I49" s="282"/>
      <c r="J49" s="282"/>
      <c r="K49" s="282"/>
      <c r="L49" s="87"/>
      <c r="O49" s="87"/>
      <c r="P49" s="87"/>
    </row>
    <row r="50" spans="1:16" s="250" customFormat="1" ht="15" customHeight="1">
      <c r="B50" s="281" t="s">
        <v>66</v>
      </c>
      <c r="C50" s="278"/>
      <c r="D50" s="278"/>
      <c r="E50" s="284"/>
      <c r="F50" s="282"/>
      <c r="G50" s="284"/>
      <c r="H50" s="282"/>
      <c r="I50" s="284"/>
      <c r="J50" s="282"/>
      <c r="K50" s="284"/>
      <c r="L50" s="87"/>
      <c r="O50" s="87"/>
      <c r="P50" s="87"/>
    </row>
    <row r="51" spans="1:16" s="250" customFormat="1" ht="6" customHeight="1">
      <c r="A51" s="281"/>
      <c r="B51" s="281"/>
      <c r="C51" s="278"/>
      <c r="D51" s="278"/>
      <c r="E51" s="285"/>
      <c r="F51" s="286"/>
      <c r="G51" s="285"/>
      <c r="H51" s="286"/>
      <c r="I51" s="285"/>
      <c r="J51" s="286"/>
      <c r="K51" s="285"/>
      <c r="L51" s="249"/>
      <c r="O51" s="87"/>
      <c r="P51" s="87"/>
    </row>
    <row r="52" spans="1:16" s="250" customFormat="1" ht="15" customHeight="1">
      <c r="C52" s="278"/>
      <c r="D52" s="278"/>
      <c r="E52" s="284">
        <f>SUM(E35:E50)</f>
        <v>0</v>
      </c>
      <c r="F52" s="282"/>
      <c r="G52" s="284">
        <f>SUM(G35:G50)</f>
        <v>0</v>
      </c>
      <c r="H52" s="282"/>
      <c r="I52" s="284">
        <f>SUM(I35:I50)</f>
        <v>0</v>
      </c>
      <c r="J52" s="282"/>
      <c r="K52" s="284">
        <f>SUM(K35:K50)</f>
        <v>0</v>
      </c>
      <c r="L52" s="249"/>
      <c r="O52" s="87"/>
      <c r="P52" s="87"/>
    </row>
    <row r="53" spans="1:16" s="250" customFormat="1" ht="15" customHeight="1">
      <c r="C53" s="278"/>
      <c r="D53" s="278"/>
      <c r="E53" s="282"/>
      <c r="F53" s="282"/>
      <c r="G53" s="282"/>
      <c r="H53" s="282"/>
      <c r="I53" s="282"/>
      <c r="J53" s="282"/>
      <c r="K53" s="282"/>
      <c r="L53" s="249"/>
      <c r="O53" s="87"/>
      <c r="P53" s="87"/>
    </row>
    <row r="54" spans="1:16" s="250" customFormat="1" ht="8.25" customHeight="1">
      <c r="C54" s="278"/>
      <c r="D54" s="278"/>
      <c r="E54" s="282"/>
      <c r="F54" s="282"/>
      <c r="G54" s="282"/>
      <c r="H54" s="282"/>
      <c r="I54" s="282"/>
      <c r="J54" s="282"/>
      <c r="K54" s="282"/>
      <c r="L54" s="249"/>
      <c r="O54" s="87"/>
      <c r="P54" s="87"/>
    </row>
    <row r="55" spans="1:16" s="250" customFormat="1" ht="21.95" customHeight="1">
      <c r="A55" s="420" t="str">
        <f>'CE 11'!A35:K35</f>
        <v>The accompanying notes are an integral part of these consolidated and separate financial statements.</v>
      </c>
      <c r="B55" s="420"/>
      <c r="C55" s="420"/>
      <c r="D55" s="420"/>
      <c r="E55" s="420"/>
      <c r="F55" s="420"/>
      <c r="G55" s="420"/>
      <c r="H55" s="420"/>
      <c r="I55" s="420"/>
      <c r="J55" s="420"/>
      <c r="K55" s="420"/>
      <c r="L55" s="249"/>
      <c r="O55" s="87"/>
      <c r="P55" s="87"/>
    </row>
    <row r="56" spans="1:16" s="250" customFormat="1" ht="16.5" customHeight="1">
      <c r="A56" s="1" t="str">
        <f>'BS 5-7 EN'!A1</f>
        <v>Grande Asset Hotels and Property Public Company Limited</v>
      </c>
      <c r="B56" s="87"/>
      <c r="C56" s="87"/>
      <c r="D56" s="87"/>
      <c r="E56" s="240"/>
      <c r="F56" s="87"/>
      <c r="G56" s="240"/>
      <c r="H56" s="87"/>
      <c r="I56" s="240"/>
      <c r="J56" s="87"/>
      <c r="K56" s="240"/>
      <c r="L56" s="87"/>
      <c r="O56" s="87"/>
      <c r="P56" s="87"/>
    </row>
    <row r="57" spans="1:16" s="250" customFormat="1" ht="16.5" customHeight="1">
      <c r="A57" s="1" t="s">
        <v>237</v>
      </c>
      <c r="B57" s="74"/>
      <c r="C57" s="74"/>
      <c r="D57" s="74"/>
      <c r="E57" s="73"/>
      <c r="F57" s="251"/>
      <c r="G57" s="73"/>
      <c r="H57" s="251"/>
      <c r="I57" s="73"/>
      <c r="J57" s="252"/>
      <c r="K57" s="73"/>
      <c r="L57" s="87"/>
      <c r="O57" s="87"/>
      <c r="P57" s="87"/>
    </row>
    <row r="58" spans="1:16" s="250" customFormat="1" ht="16.5" customHeight="1">
      <c r="A58" s="52" t="str">
        <f>A3</f>
        <v>For the year ended 31 December 2019</v>
      </c>
      <c r="B58" s="261"/>
      <c r="C58" s="261"/>
      <c r="D58" s="261"/>
      <c r="E58" s="247"/>
      <c r="F58" s="261"/>
      <c r="G58" s="247"/>
      <c r="H58" s="261"/>
      <c r="I58" s="247"/>
      <c r="J58" s="261"/>
      <c r="K58" s="247"/>
      <c r="L58" s="87"/>
      <c r="O58" s="87"/>
      <c r="P58" s="87"/>
    </row>
    <row r="59" spans="1:16" s="250" customFormat="1" ht="15" customHeight="1">
      <c r="A59" s="88"/>
      <c r="B59" s="249"/>
      <c r="C59" s="249"/>
      <c r="D59" s="249"/>
      <c r="E59" s="246"/>
      <c r="F59" s="249"/>
      <c r="G59" s="246"/>
      <c r="H59" s="249"/>
      <c r="I59" s="246"/>
      <c r="J59" s="249"/>
      <c r="K59" s="246"/>
      <c r="L59" s="87"/>
      <c r="O59" s="87"/>
      <c r="P59" s="87"/>
    </row>
    <row r="60" spans="1:16" ht="15" customHeight="1">
      <c r="A60" s="431"/>
      <c r="B60" s="431"/>
      <c r="C60" s="431"/>
      <c r="D60" s="431"/>
      <c r="E60" s="431"/>
      <c r="F60" s="431"/>
      <c r="G60" s="431"/>
      <c r="H60" s="431"/>
      <c r="I60" s="431"/>
      <c r="J60" s="431"/>
      <c r="K60" s="431"/>
    </row>
    <row r="61" spans="1:16" ht="15" customHeight="1">
      <c r="A61" s="264"/>
      <c r="B61" s="265"/>
      <c r="C61" s="266"/>
      <c r="D61" s="265"/>
      <c r="E61" s="432" t="s">
        <v>1</v>
      </c>
      <c r="F61" s="432"/>
      <c r="G61" s="432"/>
      <c r="H61" s="267"/>
      <c r="I61" s="432" t="s">
        <v>2</v>
      </c>
      <c r="J61" s="433"/>
      <c r="K61" s="433"/>
    </row>
    <row r="62" spans="1:16" ht="15" customHeight="1">
      <c r="A62" s="264"/>
      <c r="B62" s="265"/>
      <c r="C62" s="266"/>
      <c r="D62" s="265"/>
      <c r="E62" s="426" t="s">
        <v>312</v>
      </c>
      <c r="F62" s="426"/>
      <c r="G62" s="426"/>
      <c r="H62" s="267"/>
      <c r="I62" s="426" t="s">
        <v>312</v>
      </c>
      <c r="J62" s="426"/>
      <c r="K62" s="426"/>
    </row>
    <row r="63" spans="1:16" ht="15" customHeight="1">
      <c r="A63" s="268"/>
      <c r="B63" s="266"/>
      <c r="C63" s="266"/>
      <c r="D63" s="269"/>
      <c r="E63" s="270" t="s">
        <v>3</v>
      </c>
      <c r="F63" s="271"/>
      <c r="G63" s="270" t="s">
        <v>4</v>
      </c>
      <c r="H63" s="271"/>
      <c r="I63" s="270" t="s">
        <v>3</v>
      </c>
      <c r="J63" s="271"/>
      <c r="K63" s="270" t="s">
        <v>4</v>
      </c>
    </row>
    <row r="64" spans="1:16" ht="15" customHeight="1">
      <c r="A64" s="268"/>
      <c r="B64" s="266"/>
      <c r="C64" s="272" t="s">
        <v>5</v>
      </c>
      <c r="D64" s="269"/>
      <c r="E64" s="273" t="s">
        <v>313</v>
      </c>
      <c r="F64" s="274"/>
      <c r="G64" s="273" t="s">
        <v>313</v>
      </c>
      <c r="H64" s="274"/>
      <c r="I64" s="273" t="s">
        <v>313</v>
      </c>
      <c r="J64" s="274"/>
      <c r="K64" s="273" t="s">
        <v>313</v>
      </c>
    </row>
    <row r="65" spans="1:16" s="250" customFormat="1" ht="8.1" customHeight="1">
      <c r="A65" s="276"/>
      <c r="B65" s="276"/>
      <c r="C65" s="278"/>
      <c r="D65" s="278"/>
      <c r="E65" s="282"/>
      <c r="F65" s="282"/>
      <c r="G65" s="282"/>
      <c r="H65" s="282"/>
      <c r="I65" s="282"/>
      <c r="J65" s="282"/>
      <c r="K65" s="282"/>
      <c r="L65" s="249"/>
      <c r="O65" s="87"/>
      <c r="P65" s="87"/>
    </row>
    <row r="66" spans="1:16" s="250" customFormat="1" ht="15" customHeight="1">
      <c r="A66" s="276" t="s">
        <v>257</v>
      </c>
      <c r="B66" s="276"/>
      <c r="C66" s="278"/>
      <c r="D66" s="278"/>
      <c r="L66" s="249"/>
      <c r="O66" s="87"/>
      <c r="P66" s="87"/>
    </row>
    <row r="67" spans="1:16" s="250" customFormat="1" ht="15" customHeight="1">
      <c r="A67" s="276"/>
      <c r="B67" s="276" t="s">
        <v>260</v>
      </c>
      <c r="C67" s="278"/>
      <c r="D67" s="278"/>
      <c r="E67" s="282"/>
      <c r="F67" s="282"/>
      <c r="G67" s="282"/>
      <c r="H67" s="282"/>
      <c r="I67" s="282"/>
      <c r="J67" s="282"/>
      <c r="K67" s="282"/>
      <c r="L67" s="249"/>
      <c r="O67" s="87"/>
      <c r="P67" s="87"/>
    </row>
    <row r="68" spans="1:16" s="250" customFormat="1" ht="15" customHeight="1">
      <c r="A68" s="281" t="s">
        <v>127</v>
      </c>
      <c r="B68" s="281"/>
      <c r="C68" s="278"/>
      <c r="D68" s="278"/>
      <c r="E68" s="282"/>
      <c r="F68" s="282"/>
      <c r="G68" s="282"/>
      <c r="H68" s="282"/>
      <c r="I68" s="282"/>
      <c r="J68" s="282"/>
      <c r="K68" s="282"/>
      <c r="L68" s="87"/>
      <c r="O68" s="87"/>
      <c r="P68" s="87"/>
    </row>
    <row r="69" spans="1:16" s="250" customFormat="1" ht="15" customHeight="1">
      <c r="A69" s="281" t="s">
        <v>128</v>
      </c>
      <c r="B69" s="281"/>
      <c r="C69" s="278"/>
      <c r="D69" s="278"/>
      <c r="E69" s="282"/>
      <c r="F69" s="282"/>
      <c r="G69" s="282"/>
      <c r="H69" s="282"/>
      <c r="I69" s="282"/>
      <c r="J69" s="282"/>
      <c r="K69" s="282"/>
      <c r="L69" s="87"/>
      <c r="O69" s="87"/>
      <c r="P69" s="87"/>
    </row>
    <row r="70" spans="1:16" s="250" customFormat="1" ht="15" customHeight="1">
      <c r="A70" s="281" t="s">
        <v>129</v>
      </c>
      <c r="B70" s="281"/>
      <c r="C70" s="278"/>
      <c r="D70" s="278"/>
      <c r="E70" s="284"/>
      <c r="F70" s="282"/>
      <c r="G70" s="284"/>
      <c r="H70" s="282"/>
      <c r="I70" s="284"/>
      <c r="J70" s="282"/>
      <c r="K70" s="284"/>
      <c r="L70" s="87"/>
      <c r="O70" s="87"/>
      <c r="P70" s="87"/>
    </row>
    <row r="71" spans="1:16" s="250" customFormat="1" ht="6" customHeight="1">
      <c r="A71" s="268"/>
      <c r="B71" s="277"/>
      <c r="C71" s="278"/>
      <c r="D71" s="278"/>
      <c r="E71" s="282"/>
      <c r="F71" s="282"/>
      <c r="G71" s="282"/>
      <c r="H71" s="282"/>
      <c r="I71" s="282"/>
      <c r="J71" s="282"/>
      <c r="K71" s="282"/>
      <c r="L71" s="87"/>
      <c r="O71" s="87"/>
      <c r="P71" s="87"/>
    </row>
    <row r="72" spans="1:16" s="250" customFormat="1" ht="15" customHeight="1">
      <c r="A72" s="276" t="s">
        <v>259</v>
      </c>
      <c r="B72" s="276"/>
      <c r="C72" s="278"/>
      <c r="D72" s="278"/>
      <c r="L72" s="87"/>
      <c r="O72" s="87"/>
      <c r="P72" s="87"/>
    </row>
    <row r="73" spans="1:16" s="250" customFormat="1" ht="15" customHeight="1">
      <c r="A73" s="276"/>
      <c r="B73" s="276" t="s">
        <v>258</v>
      </c>
      <c r="C73" s="278"/>
      <c r="D73" s="278"/>
      <c r="E73" s="284">
        <f>SUM(E67:E70)</f>
        <v>0</v>
      </c>
      <c r="F73" s="282"/>
      <c r="G73" s="284">
        <f>SUM(G67:G70)</f>
        <v>0</v>
      </c>
      <c r="H73" s="282"/>
      <c r="I73" s="284">
        <f>SUM(I67:I70)</f>
        <v>0</v>
      </c>
      <c r="J73" s="282"/>
      <c r="K73" s="284">
        <f>SUM(K67:K70)</f>
        <v>0</v>
      </c>
      <c r="L73" s="87"/>
      <c r="O73" s="87"/>
      <c r="P73" s="87"/>
    </row>
    <row r="74" spans="1:16" ht="6" customHeight="1">
      <c r="A74" s="268"/>
      <c r="B74" s="266"/>
      <c r="C74" s="275"/>
      <c r="D74" s="269"/>
      <c r="E74" s="270"/>
      <c r="F74" s="274"/>
      <c r="G74" s="270"/>
      <c r="H74" s="274"/>
      <c r="I74" s="270"/>
      <c r="J74" s="274"/>
      <c r="K74" s="270"/>
    </row>
    <row r="75" spans="1:16" ht="15" customHeight="1">
      <c r="A75" s="276" t="s">
        <v>54</v>
      </c>
      <c r="B75" s="277"/>
      <c r="C75" s="278"/>
      <c r="D75" s="278"/>
      <c r="E75" s="279"/>
      <c r="F75" s="266"/>
      <c r="G75" s="279"/>
      <c r="H75" s="287"/>
      <c r="I75" s="288"/>
      <c r="J75" s="287"/>
      <c r="K75" s="288"/>
    </row>
    <row r="76" spans="1:16" ht="15" customHeight="1">
      <c r="A76" s="281" t="s">
        <v>246</v>
      </c>
      <c r="B76" s="277"/>
      <c r="C76" s="278"/>
      <c r="D76" s="278"/>
      <c r="E76" s="279"/>
      <c r="F76" s="266"/>
      <c r="G76" s="279"/>
      <c r="H76" s="287"/>
      <c r="I76" s="288"/>
      <c r="J76" s="287"/>
      <c r="K76" s="288"/>
    </row>
    <row r="77" spans="1:16" ht="15" customHeight="1">
      <c r="A77" s="266" t="s">
        <v>247</v>
      </c>
      <c r="B77" s="277"/>
      <c r="C77" s="278"/>
      <c r="D77" s="278"/>
      <c r="E77" s="282"/>
      <c r="F77" s="282"/>
      <c r="G77" s="282"/>
      <c r="H77" s="282"/>
      <c r="I77" s="282"/>
      <c r="J77" s="282"/>
      <c r="K77" s="282"/>
    </row>
    <row r="78" spans="1:16" ht="15" customHeight="1">
      <c r="A78" s="281" t="s">
        <v>130</v>
      </c>
      <c r="B78" s="277"/>
      <c r="C78" s="278"/>
      <c r="D78" s="278"/>
      <c r="E78" s="282"/>
      <c r="F78" s="282"/>
      <c r="G78" s="282"/>
      <c r="H78" s="282"/>
      <c r="I78" s="282"/>
      <c r="J78" s="282"/>
      <c r="K78" s="282"/>
    </row>
    <row r="79" spans="1:16" ht="15" customHeight="1">
      <c r="A79" s="281" t="s">
        <v>131</v>
      </c>
      <c r="B79" s="277"/>
      <c r="C79" s="283">
        <v>25</v>
      </c>
      <c r="D79" s="278"/>
      <c r="E79" s="282"/>
      <c r="F79" s="282"/>
      <c r="G79" s="282"/>
      <c r="H79" s="282"/>
      <c r="I79" s="282"/>
      <c r="J79" s="282"/>
      <c r="K79" s="282"/>
    </row>
    <row r="80" spans="1:16" ht="15" customHeight="1">
      <c r="A80" s="281" t="s">
        <v>132</v>
      </c>
      <c r="B80" s="277"/>
      <c r="C80" s="283"/>
      <c r="D80" s="278"/>
      <c r="E80" s="282"/>
      <c r="F80" s="282"/>
      <c r="G80" s="282"/>
      <c r="H80" s="282"/>
      <c r="I80" s="282"/>
      <c r="J80" s="282"/>
      <c r="K80" s="282"/>
    </row>
    <row r="81" spans="1:16" ht="15" customHeight="1">
      <c r="A81" s="281" t="s">
        <v>133</v>
      </c>
      <c r="B81" s="277"/>
      <c r="C81" s="283"/>
      <c r="D81" s="278"/>
      <c r="E81" s="282"/>
      <c r="F81" s="282"/>
      <c r="G81" s="282"/>
      <c r="H81" s="282"/>
      <c r="I81" s="282"/>
      <c r="J81" s="282"/>
      <c r="K81" s="282"/>
    </row>
    <row r="82" spans="1:16" ht="15" customHeight="1">
      <c r="A82" s="281" t="s">
        <v>238</v>
      </c>
      <c r="B82" s="277"/>
      <c r="C82" s="289">
        <v>26.4</v>
      </c>
      <c r="D82" s="278"/>
      <c r="E82" s="282"/>
      <c r="F82" s="282"/>
      <c r="G82" s="282"/>
      <c r="H82" s="282"/>
      <c r="I82" s="282"/>
      <c r="J82" s="282"/>
      <c r="K82" s="282"/>
    </row>
    <row r="83" spans="1:16" ht="15" customHeight="1">
      <c r="A83" s="281" t="s">
        <v>134</v>
      </c>
      <c r="B83" s="277"/>
      <c r="C83" s="283"/>
      <c r="D83" s="278"/>
      <c r="E83" s="282"/>
      <c r="F83" s="282"/>
      <c r="G83" s="282"/>
      <c r="H83" s="282"/>
      <c r="I83" s="282"/>
      <c r="J83" s="282"/>
      <c r="K83" s="282"/>
    </row>
    <row r="84" spans="1:16" ht="15" customHeight="1">
      <c r="A84" s="281" t="s">
        <v>135</v>
      </c>
      <c r="B84" s="277"/>
      <c r="C84" s="283">
        <v>15</v>
      </c>
      <c r="D84" s="278"/>
      <c r="E84" s="282"/>
      <c r="F84" s="282"/>
      <c r="G84" s="282"/>
      <c r="H84" s="282"/>
      <c r="I84" s="282"/>
      <c r="J84" s="282"/>
      <c r="K84" s="282"/>
    </row>
    <row r="85" spans="1:16" s="250" customFormat="1" ht="15" customHeight="1">
      <c r="A85" s="281" t="s">
        <v>284</v>
      </c>
      <c r="B85" s="277"/>
      <c r="L85" s="87"/>
      <c r="O85" s="87"/>
      <c r="P85" s="87"/>
    </row>
    <row r="86" spans="1:16" s="250" customFormat="1" ht="15" customHeight="1">
      <c r="A86" s="281"/>
      <c r="B86" s="277" t="s">
        <v>285</v>
      </c>
      <c r="C86" s="283">
        <v>12</v>
      </c>
      <c r="D86" s="278"/>
      <c r="E86" s="282"/>
      <c r="F86" s="282"/>
      <c r="G86" s="282"/>
      <c r="H86" s="282"/>
      <c r="I86" s="282"/>
      <c r="J86" s="282"/>
      <c r="K86" s="282"/>
      <c r="L86" s="87"/>
      <c r="O86" s="87"/>
      <c r="P86" s="87"/>
    </row>
    <row r="87" spans="1:16" s="250" customFormat="1" ht="15" customHeight="1">
      <c r="A87" s="281" t="s">
        <v>136</v>
      </c>
      <c r="B87" s="277"/>
      <c r="C87" s="283"/>
      <c r="D87" s="278"/>
      <c r="E87" s="282"/>
      <c r="F87" s="282"/>
      <c r="G87" s="282"/>
      <c r="H87" s="282"/>
      <c r="I87" s="282"/>
      <c r="J87" s="282"/>
      <c r="K87" s="282"/>
      <c r="L87" s="87"/>
      <c r="O87" s="87"/>
      <c r="P87" s="87"/>
    </row>
    <row r="88" spans="1:16" s="250" customFormat="1" ht="15" customHeight="1">
      <c r="A88" s="281" t="s">
        <v>156</v>
      </c>
      <c r="B88" s="277"/>
      <c r="C88" s="283"/>
      <c r="D88" s="278"/>
      <c r="E88" s="282"/>
      <c r="F88" s="282"/>
      <c r="G88" s="282"/>
      <c r="H88" s="282"/>
      <c r="I88" s="282"/>
      <c r="J88" s="282"/>
      <c r="K88" s="282"/>
      <c r="L88" s="87"/>
      <c r="O88" s="87"/>
      <c r="P88" s="87"/>
    </row>
    <row r="89" spans="1:16" s="250" customFormat="1" ht="15" customHeight="1">
      <c r="A89" s="281" t="s">
        <v>286</v>
      </c>
      <c r="B89" s="277"/>
      <c r="L89" s="87"/>
      <c r="O89" s="87"/>
      <c r="P89" s="87"/>
    </row>
    <row r="90" spans="1:16" s="250" customFormat="1" ht="15" customHeight="1">
      <c r="A90" s="281"/>
      <c r="B90" s="277" t="s">
        <v>287</v>
      </c>
      <c r="C90" s="289">
        <v>26.4</v>
      </c>
      <c r="D90" s="278"/>
      <c r="E90" s="282"/>
      <c r="F90" s="282"/>
      <c r="G90" s="282"/>
      <c r="H90" s="282"/>
      <c r="I90" s="282"/>
      <c r="J90" s="282"/>
      <c r="K90" s="282"/>
      <c r="L90" s="87"/>
      <c r="O90" s="87"/>
      <c r="P90" s="87"/>
    </row>
    <row r="91" spans="1:16" s="250" customFormat="1" ht="15" customHeight="1">
      <c r="A91" s="281" t="s">
        <v>248</v>
      </c>
      <c r="B91" s="277"/>
      <c r="C91" s="289"/>
      <c r="D91" s="278"/>
      <c r="E91" s="282"/>
      <c r="F91" s="282"/>
      <c r="G91" s="282"/>
      <c r="H91" s="282"/>
      <c r="I91" s="282"/>
      <c r="J91" s="282"/>
      <c r="K91" s="282"/>
      <c r="L91" s="87"/>
      <c r="O91" s="87"/>
      <c r="P91" s="87"/>
    </row>
    <row r="92" spans="1:16" s="250" customFormat="1" ht="15" customHeight="1">
      <c r="A92" s="290" t="s">
        <v>249</v>
      </c>
      <c r="B92" s="277"/>
      <c r="C92" s="283"/>
      <c r="D92" s="278"/>
      <c r="E92" s="282"/>
      <c r="F92" s="282"/>
      <c r="G92" s="282"/>
      <c r="H92" s="282"/>
      <c r="I92" s="282"/>
      <c r="J92" s="282"/>
      <c r="K92" s="282"/>
      <c r="L92" s="87"/>
      <c r="O92" s="87"/>
      <c r="P92" s="87"/>
    </row>
    <row r="93" spans="1:16" s="250" customFormat="1" ht="15" customHeight="1">
      <c r="A93" s="281" t="s">
        <v>137</v>
      </c>
      <c r="B93" s="277"/>
      <c r="C93" s="283"/>
      <c r="D93" s="278"/>
      <c r="E93" s="284"/>
      <c r="F93" s="282"/>
      <c r="G93" s="284"/>
      <c r="H93" s="282"/>
      <c r="I93" s="284"/>
      <c r="J93" s="282"/>
      <c r="K93" s="284"/>
      <c r="L93" s="87"/>
      <c r="O93" s="87"/>
      <c r="P93" s="87"/>
    </row>
    <row r="94" spans="1:16" s="250" customFormat="1" ht="6" customHeight="1">
      <c r="A94" s="277"/>
      <c r="B94" s="277"/>
      <c r="C94" s="283"/>
      <c r="D94" s="278"/>
      <c r="E94" s="282"/>
      <c r="F94" s="282"/>
      <c r="G94" s="282"/>
      <c r="H94" s="282"/>
      <c r="I94" s="282"/>
      <c r="J94" s="282"/>
      <c r="K94" s="282"/>
      <c r="L94" s="87"/>
      <c r="O94" s="87"/>
      <c r="P94" s="87"/>
    </row>
    <row r="95" spans="1:16" s="250" customFormat="1" ht="15" customHeight="1">
      <c r="A95" s="276" t="s">
        <v>138</v>
      </c>
      <c r="B95" s="277"/>
      <c r="C95" s="283"/>
      <c r="D95" s="278"/>
      <c r="E95" s="284">
        <f>SUM(E77:E93)</f>
        <v>0</v>
      </c>
      <c r="F95" s="282"/>
      <c r="G95" s="284">
        <f>SUM(G77:G93)</f>
        <v>0</v>
      </c>
      <c r="H95" s="282"/>
      <c r="I95" s="284">
        <f>SUM(I77:I93)</f>
        <v>0</v>
      </c>
      <c r="J95" s="282"/>
      <c r="K95" s="284">
        <f>SUM(K77:K93)</f>
        <v>0</v>
      </c>
      <c r="L95" s="87"/>
      <c r="O95" s="87"/>
      <c r="P95" s="87"/>
    </row>
    <row r="96" spans="1:16" s="250" customFormat="1" ht="15" customHeight="1">
      <c r="A96" s="276"/>
      <c r="B96" s="277"/>
      <c r="C96" s="283"/>
      <c r="D96" s="278"/>
      <c r="E96" s="282"/>
      <c r="F96" s="282"/>
      <c r="G96" s="282"/>
      <c r="H96" s="282"/>
      <c r="I96" s="282"/>
      <c r="J96" s="282"/>
      <c r="K96" s="282"/>
      <c r="L96" s="87"/>
      <c r="O96" s="87"/>
      <c r="P96" s="87"/>
    </row>
    <row r="97" spans="1:16" s="250" customFormat="1" ht="15" customHeight="1">
      <c r="A97" s="276"/>
      <c r="B97" s="277"/>
      <c r="C97" s="283"/>
      <c r="D97" s="278"/>
      <c r="E97" s="282"/>
      <c r="F97" s="282"/>
      <c r="G97" s="282"/>
      <c r="H97" s="282"/>
      <c r="I97" s="282"/>
      <c r="J97" s="282"/>
      <c r="K97" s="282"/>
      <c r="L97" s="87"/>
      <c r="O97" s="87"/>
      <c r="P97" s="87"/>
    </row>
    <row r="98" spans="1:16" s="250" customFormat="1" ht="15" customHeight="1">
      <c r="A98" s="276"/>
      <c r="B98" s="277"/>
      <c r="C98" s="283"/>
      <c r="D98" s="278"/>
      <c r="E98" s="282"/>
      <c r="F98" s="282"/>
      <c r="G98" s="282"/>
      <c r="H98" s="282"/>
      <c r="I98" s="282"/>
      <c r="J98" s="282"/>
      <c r="K98" s="282"/>
      <c r="L98" s="87"/>
      <c r="O98" s="87"/>
      <c r="P98" s="87"/>
    </row>
    <row r="99" spans="1:16" s="250" customFormat="1" ht="15" customHeight="1">
      <c r="A99" s="276"/>
      <c r="B99" s="277"/>
      <c r="C99" s="283"/>
      <c r="D99" s="278"/>
      <c r="E99" s="282"/>
      <c r="F99" s="282"/>
      <c r="G99" s="282"/>
      <c r="H99" s="282"/>
      <c r="I99" s="282"/>
      <c r="J99" s="282"/>
      <c r="K99" s="282"/>
      <c r="L99" s="87"/>
      <c r="O99" s="87"/>
      <c r="P99" s="87"/>
    </row>
    <row r="100" spans="1:16" s="250" customFormat="1" ht="15" customHeight="1">
      <c r="A100" s="276"/>
      <c r="B100" s="277"/>
      <c r="C100" s="283"/>
      <c r="D100" s="278"/>
      <c r="E100" s="282"/>
      <c r="F100" s="282"/>
      <c r="G100" s="282"/>
      <c r="H100" s="282"/>
      <c r="I100" s="282"/>
      <c r="J100" s="282"/>
      <c r="K100" s="282"/>
      <c r="L100" s="87"/>
      <c r="O100" s="87"/>
      <c r="P100" s="87"/>
    </row>
    <row r="101" spans="1:16" s="250" customFormat="1" ht="15" customHeight="1">
      <c r="A101" s="276"/>
      <c r="B101" s="277"/>
      <c r="C101" s="283"/>
      <c r="D101" s="278"/>
      <c r="E101" s="282"/>
      <c r="F101" s="282"/>
      <c r="G101" s="282"/>
      <c r="H101" s="282"/>
      <c r="I101" s="282"/>
      <c r="J101" s="282"/>
      <c r="K101" s="282"/>
      <c r="L101" s="87"/>
      <c r="O101" s="87"/>
      <c r="P101" s="87"/>
    </row>
    <row r="102" spans="1:16" s="250" customFormat="1" ht="15" customHeight="1">
      <c r="A102" s="276"/>
      <c r="B102" s="277"/>
      <c r="C102" s="283"/>
      <c r="D102" s="278"/>
      <c r="E102" s="282"/>
      <c r="F102" s="282"/>
      <c r="G102" s="282"/>
      <c r="H102" s="282"/>
      <c r="I102" s="282"/>
      <c r="J102" s="282"/>
      <c r="K102" s="282"/>
      <c r="L102" s="87"/>
      <c r="O102" s="87"/>
      <c r="P102" s="87"/>
    </row>
    <row r="103" spans="1:16" s="250" customFormat="1" ht="15" customHeight="1">
      <c r="A103" s="276"/>
      <c r="B103" s="277"/>
      <c r="C103" s="283"/>
      <c r="D103" s="278"/>
      <c r="E103" s="282"/>
      <c r="F103" s="282"/>
      <c r="G103" s="282"/>
      <c r="H103" s="282"/>
      <c r="I103" s="282"/>
      <c r="J103" s="282"/>
      <c r="K103" s="282"/>
      <c r="L103" s="87"/>
      <c r="O103" s="87"/>
      <c r="P103" s="87"/>
    </row>
    <row r="104" spans="1:16" s="250" customFormat="1" ht="15" customHeight="1">
      <c r="A104" s="276"/>
      <c r="B104" s="277"/>
      <c r="C104" s="283"/>
      <c r="D104" s="278"/>
      <c r="E104" s="282"/>
      <c r="F104" s="282"/>
      <c r="G104" s="282"/>
      <c r="H104" s="282"/>
      <c r="I104" s="282"/>
      <c r="J104" s="282"/>
      <c r="K104" s="282"/>
      <c r="L104" s="87"/>
      <c r="O104" s="87"/>
      <c r="P104" s="87"/>
    </row>
    <row r="105" spans="1:16" s="250" customFormat="1" ht="15" customHeight="1">
      <c r="A105" s="276"/>
      <c r="B105" s="277"/>
      <c r="C105" s="283"/>
      <c r="D105" s="278"/>
      <c r="E105" s="282"/>
      <c r="F105" s="282"/>
      <c r="G105" s="282"/>
      <c r="H105" s="282"/>
      <c r="I105" s="282"/>
      <c r="J105" s="282"/>
      <c r="K105" s="282"/>
      <c r="L105" s="87"/>
      <c r="O105" s="87"/>
      <c r="P105" s="87"/>
    </row>
    <row r="106" spans="1:16" s="250" customFormat="1" ht="15" customHeight="1">
      <c r="A106" s="276"/>
      <c r="B106" s="277"/>
      <c r="C106" s="283"/>
      <c r="D106" s="278"/>
      <c r="E106" s="282"/>
      <c r="F106" s="282"/>
      <c r="G106" s="282"/>
      <c r="H106" s="282"/>
      <c r="I106" s="282"/>
      <c r="J106" s="282"/>
      <c r="K106" s="282"/>
      <c r="L106" s="87"/>
      <c r="O106" s="87"/>
      <c r="P106" s="87"/>
    </row>
    <row r="107" spans="1:16" s="250" customFormat="1" ht="15" customHeight="1">
      <c r="A107" s="276"/>
      <c r="B107" s="277"/>
      <c r="C107" s="283"/>
      <c r="D107" s="278"/>
      <c r="E107" s="282"/>
      <c r="F107" s="282"/>
      <c r="G107" s="282"/>
      <c r="H107" s="282"/>
      <c r="I107" s="282"/>
      <c r="J107" s="282"/>
      <c r="K107" s="282"/>
      <c r="L107" s="87"/>
      <c r="O107" s="87"/>
      <c r="P107" s="87"/>
    </row>
    <row r="108" spans="1:16" s="250" customFormat="1" ht="13.5" customHeight="1">
      <c r="A108" s="276"/>
      <c r="B108" s="277"/>
      <c r="C108" s="283"/>
      <c r="D108" s="278"/>
      <c r="E108" s="282"/>
      <c r="F108" s="282"/>
      <c r="G108" s="282"/>
      <c r="H108" s="282"/>
      <c r="I108" s="282"/>
      <c r="J108" s="282"/>
      <c r="K108" s="282"/>
      <c r="L108" s="87"/>
      <c r="O108" s="87"/>
      <c r="P108" s="87"/>
    </row>
    <row r="109" spans="1:16" s="250" customFormat="1" ht="9" customHeight="1">
      <c r="A109" s="276"/>
      <c r="B109" s="277"/>
      <c r="C109" s="283"/>
      <c r="D109" s="278"/>
      <c r="E109" s="282"/>
      <c r="F109" s="282"/>
      <c r="G109" s="282"/>
      <c r="H109" s="282"/>
      <c r="I109" s="282"/>
      <c r="J109" s="282"/>
      <c r="K109" s="282"/>
      <c r="L109" s="87"/>
      <c r="O109" s="87"/>
      <c r="P109" s="87"/>
    </row>
    <row r="110" spans="1:16" s="250" customFormat="1" ht="21.95" customHeight="1">
      <c r="A110" s="420" t="str">
        <f>'CE 11'!A35:K35</f>
        <v>The accompanying notes are an integral part of these consolidated and separate financial statements.</v>
      </c>
      <c r="B110" s="420"/>
      <c r="C110" s="420"/>
      <c r="D110" s="420"/>
      <c r="E110" s="420"/>
      <c r="F110" s="420"/>
      <c r="G110" s="420"/>
      <c r="H110" s="420"/>
      <c r="I110" s="420"/>
      <c r="J110" s="420"/>
      <c r="K110" s="420"/>
      <c r="L110" s="87"/>
      <c r="O110" s="87"/>
      <c r="P110" s="87"/>
    </row>
    <row r="111" spans="1:16" s="250" customFormat="1" ht="16.5" customHeight="1">
      <c r="A111" s="1" t="str">
        <f>'BS 5-7 EN'!A1</f>
        <v>Grande Asset Hotels and Property Public Company Limited</v>
      </c>
      <c r="B111" s="87"/>
      <c r="C111" s="87"/>
      <c r="D111" s="87"/>
      <c r="E111" s="240"/>
      <c r="F111" s="87"/>
      <c r="G111" s="240"/>
      <c r="H111" s="87"/>
      <c r="I111" s="240"/>
      <c r="J111" s="87"/>
      <c r="K111" s="240"/>
      <c r="L111" s="87"/>
      <c r="O111" s="87"/>
      <c r="P111" s="87"/>
    </row>
    <row r="112" spans="1:16" s="250" customFormat="1" ht="16.5" customHeight="1">
      <c r="A112" s="1" t="s">
        <v>237</v>
      </c>
      <c r="B112" s="74"/>
      <c r="C112" s="74"/>
      <c r="D112" s="74"/>
      <c r="E112" s="73"/>
      <c r="F112" s="251"/>
      <c r="G112" s="73"/>
      <c r="H112" s="251"/>
      <c r="I112" s="73"/>
      <c r="J112" s="252"/>
      <c r="K112" s="73"/>
      <c r="L112" s="87"/>
      <c r="O112" s="87"/>
      <c r="P112" s="87"/>
    </row>
    <row r="113" spans="1:16" s="250" customFormat="1" ht="16.5" customHeight="1">
      <c r="A113" s="52" t="str">
        <f>A58</f>
        <v>For the year ended 31 December 2019</v>
      </c>
      <c r="B113" s="261"/>
      <c r="C113" s="261"/>
      <c r="D113" s="261"/>
      <c r="E113" s="247"/>
      <c r="F113" s="261"/>
      <c r="G113" s="247"/>
      <c r="H113" s="261"/>
      <c r="I113" s="247"/>
      <c r="J113" s="261"/>
      <c r="K113" s="247"/>
      <c r="L113" s="87"/>
      <c r="O113" s="87"/>
      <c r="P113" s="87"/>
    </row>
    <row r="114" spans="1:16" s="250" customFormat="1" ht="15" customHeight="1">
      <c r="A114" s="88"/>
      <c r="B114" s="249"/>
      <c r="C114" s="249"/>
      <c r="D114" s="249"/>
      <c r="E114" s="246"/>
      <c r="F114" s="249"/>
      <c r="G114" s="246"/>
      <c r="H114" s="249"/>
      <c r="I114" s="246"/>
      <c r="J114" s="249"/>
      <c r="K114" s="246"/>
      <c r="L114" s="87"/>
      <c r="O114" s="87"/>
      <c r="P114" s="87"/>
    </row>
    <row r="115" spans="1:16" ht="15" customHeight="1">
      <c r="A115" s="431"/>
      <c r="B115" s="431"/>
      <c r="C115" s="431"/>
      <c r="D115" s="431"/>
      <c r="E115" s="431"/>
      <c r="F115" s="431"/>
      <c r="G115" s="431"/>
      <c r="H115" s="431"/>
      <c r="I115" s="431"/>
      <c r="J115" s="431"/>
      <c r="K115" s="431"/>
    </row>
    <row r="116" spans="1:16" ht="15" customHeight="1">
      <c r="A116" s="264"/>
      <c r="B116" s="265"/>
      <c r="C116" s="266"/>
      <c r="D116" s="265"/>
      <c r="E116" s="432" t="s">
        <v>1</v>
      </c>
      <c r="F116" s="432"/>
      <c r="G116" s="432"/>
      <c r="H116" s="267"/>
      <c r="I116" s="432" t="s">
        <v>2</v>
      </c>
      <c r="J116" s="433"/>
      <c r="K116" s="433"/>
    </row>
    <row r="117" spans="1:16" ht="15" customHeight="1">
      <c r="A117" s="264"/>
      <c r="B117" s="265"/>
      <c r="C117" s="266"/>
      <c r="D117" s="265"/>
      <c r="E117" s="426" t="s">
        <v>312</v>
      </c>
      <c r="F117" s="426"/>
      <c r="G117" s="426"/>
      <c r="H117" s="267"/>
      <c r="I117" s="426" t="s">
        <v>312</v>
      </c>
      <c r="J117" s="426"/>
      <c r="K117" s="426"/>
    </row>
    <row r="118" spans="1:16" ht="15" customHeight="1">
      <c r="A118" s="268"/>
      <c r="B118" s="266"/>
      <c r="C118" s="266"/>
      <c r="D118" s="269"/>
      <c r="E118" s="270" t="s">
        <v>3</v>
      </c>
      <c r="F118" s="271"/>
      <c r="G118" s="270" t="s">
        <v>4</v>
      </c>
      <c r="H118" s="271"/>
      <c r="I118" s="270" t="s">
        <v>3</v>
      </c>
      <c r="J118" s="271"/>
      <c r="K118" s="270" t="s">
        <v>4</v>
      </c>
    </row>
    <row r="119" spans="1:16" ht="15" customHeight="1">
      <c r="A119" s="268"/>
      <c r="B119" s="266"/>
      <c r="C119" s="272" t="s">
        <v>5</v>
      </c>
      <c r="D119" s="269"/>
      <c r="E119" s="273" t="s">
        <v>313</v>
      </c>
      <c r="F119" s="274"/>
      <c r="G119" s="273" t="s">
        <v>313</v>
      </c>
      <c r="H119" s="274"/>
      <c r="I119" s="273" t="s">
        <v>313</v>
      </c>
      <c r="J119" s="274"/>
      <c r="K119" s="273" t="s">
        <v>313</v>
      </c>
    </row>
    <row r="120" spans="1:16" s="250" customFormat="1" ht="15" customHeight="1">
      <c r="A120" s="291"/>
      <c r="B120" s="277"/>
      <c r="C120" s="283"/>
      <c r="D120" s="278"/>
      <c r="E120" s="285"/>
      <c r="F120" s="292"/>
      <c r="G120" s="285"/>
      <c r="H120" s="292"/>
      <c r="I120" s="285"/>
      <c r="J120" s="292"/>
      <c r="K120" s="285"/>
      <c r="L120" s="258"/>
      <c r="O120" s="87"/>
      <c r="P120" s="87"/>
    </row>
    <row r="121" spans="1:16" s="250" customFormat="1" ht="15" customHeight="1">
      <c r="A121" s="276" t="s">
        <v>55</v>
      </c>
      <c r="B121" s="277"/>
      <c r="C121" s="283"/>
      <c r="D121" s="278"/>
      <c r="E121" s="293"/>
      <c r="F121" s="292"/>
      <c r="G121" s="293"/>
      <c r="H121" s="292"/>
      <c r="I121" s="293"/>
      <c r="J121" s="292"/>
      <c r="K121" s="293"/>
      <c r="L121" s="87"/>
      <c r="O121" s="87"/>
      <c r="P121" s="87"/>
    </row>
    <row r="122" spans="1:16" s="250" customFormat="1" ht="15" customHeight="1">
      <c r="A122" s="281" t="s">
        <v>139</v>
      </c>
      <c r="B122" s="277"/>
      <c r="C122" s="283"/>
      <c r="D122" s="278"/>
      <c r="E122" s="282"/>
      <c r="F122" s="282"/>
      <c r="G122" s="282"/>
      <c r="H122" s="282"/>
      <c r="I122" s="282"/>
      <c r="J122" s="282"/>
      <c r="K122" s="282"/>
      <c r="L122" s="87"/>
      <c r="O122" s="87"/>
      <c r="P122" s="87"/>
    </row>
    <row r="123" spans="1:16" s="250" customFormat="1" ht="15" customHeight="1">
      <c r="A123" s="281" t="s">
        <v>286</v>
      </c>
      <c r="B123" s="277"/>
      <c r="C123" s="283"/>
      <c r="D123" s="278"/>
      <c r="L123" s="87"/>
      <c r="O123" s="87"/>
      <c r="P123" s="87"/>
    </row>
    <row r="124" spans="1:16" s="250" customFormat="1" ht="15" customHeight="1">
      <c r="A124" s="281"/>
      <c r="B124" s="277" t="s">
        <v>290</v>
      </c>
      <c r="C124" s="283"/>
      <c r="D124" s="278"/>
      <c r="E124" s="282"/>
      <c r="F124" s="282"/>
      <c r="G124" s="282"/>
      <c r="H124" s="282"/>
      <c r="I124" s="282"/>
      <c r="J124" s="282"/>
      <c r="K124" s="282"/>
      <c r="L124" s="87"/>
      <c r="O124" s="87"/>
      <c r="P124" s="87"/>
    </row>
    <row r="125" spans="1:16" s="250" customFormat="1" ht="15" customHeight="1">
      <c r="A125" s="281" t="s">
        <v>141</v>
      </c>
      <c r="B125" s="277"/>
      <c r="C125" s="283">
        <v>18</v>
      </c>
      <c r="D125" s="278"/>
      <c r="E125" s="282"/>
      <c r="F125" s="282"/>
      <c r="G125" s="282"/>
      <c r="H125" s="282"/>
      <c r="I125" s="282"/>
      <c r="J125" s="282"/>
      <c r="K125" s="282"/>
      <c r="L125" s="87"/>
      <c r="O125" s="87"/>
      <c r="P125" s="87"/>
    </row>
    <row r="126" spans="1:16" s="250" customFormat="1" ht="15" customHeight="1">
      <c r="A126" s="281" t="s">
        <v>250</v>
      </c>
      <c r="B126" s="277"/>
      <c r="C126" s="283"/>
      <c r="D126" s="278"/>
      <c r="E126" s="282"/>
      <c r="F126" s="282"/>
      <c r="G126" s="282"/>
      <c r="H126" s="282"/>
      <c r="I126" s="282"/>
      <c r="J126" s="282"/>
      <c r="K126" s="282"/>
      <c r="L126" s="87"/>
      <c r="O126" s="87"/>
      <c r="P126" s="87"/>
    </row>
    <row r="127" spans="1:16" s="250" customFormat="1" ht="15" customHeight="1">
      <c r="B127" s="277" t="s">
        <v>64</v>
      </c>
      <c r="C127" s="283">
        <v>19</v>
      </c>
      <c r="D127" s="278"/>
      <c r="E127" s="282"/>
      <c r="F127" s="282"/>
      <c r="G127" s="282"/>
      <c r="H127" s="282"/>
      <c r="I127" s="282"/>
      <c r="J127" s="282"/>
      <c r="K127" s="282"/>
      <c r="L127" s="87"/>
      <c r="O127" s="87"/>
      <c r="P127" s="87"/>
    </row>
    <row r="128" spans="1:16" s="250" customFormat="1" ht="15" customHeight="1">
      <c r="A128" s="281" t="s">
        <v>140</v>
      </c>
      <c r="B128" s="277"/>
      <c r="C128" s="283">
        <v>20</v>
      </c>
      <c r="D128" s="278"/>
      <c r="E128" s="282"/>
      <c r="F128" s="282"/>
      <c r="G128" s="282"/>
      <c r="H128" s="282"/>
      <c r="I128" s="282"/>
      <c r="J128" s="282"/>
      <c r="K128" s="282"/>
      <c r="L128" s="87"/>
      <c r="O128" s="87"/>
      <c r="P128" s="87"/>
    </row>
    <row r="129" spans="1:16" s="250" customFormat="1" ht="15" customHeight="1">
      <c r="A129" s="281" t="s">
        <v>142</v>
      </c>
      <c r="B129" s="277"/>
      <c r="C129" s="283">
        <v>17</v>
      </c>
      <c r="D129" s="278"/>
      <c r="E129" s="282"/>
      <c r="F129" s="282"/>
      <c r="G129" s="282"/>
      <c r="H129" s="282"/>
      <c r="I129" s="282"/>
      <c r="J129" s="282"/>
      <c r="K129" s="282"/>
      <c r="L129" s="87"/>
      <c r="O129" s="87"/>
      <c r="P129" s="87"/>
    </row>
    <row r="130" spans="1:16" s="250" customFormat="1" ht="15" customHeight="1">
      <c r="A130" s="281" t="s">
        <v>120</v>
      </c>
      <c r="B130" s="277"/>
      <c r="C130" s="283">
        <v>18</v>
      </c>
      <c r="D130" s="278"/>
      <c r="E130" s="282"/>
      <c r="F130" s="282"/>
      <c r="G130" s="282"/>
      <c r="H130" s="282"/>
      <c r="I130" s="282"/>
      <c r="J130" s="282"/>
      <c r="K130" s="282"/>
      <c r="L130" s="87"/>
      <c r="O130" s="87"/>
      <c r="P130" s="87"/>
    </row>
    <row r="131" spans="1:16" s="250" customFormat="1" ht="15" customHeight="1">
      <c r="A131" s="281" t="s">
        <v>291</v>
      </c>
      <c r="B131" s="277"/>
      <c r="L131" s="87"/>
      <c r="O131" s="87"/>
      <c r="P131" s="87"/>
    </row>
    <row r="132" spans="1:16" s="250" customFormat="1" ht="15" customHeight="1">
      <c r="A132" s="281"/>
      <c r="B132" s="277" t="s">
        <v>64</v>
      </c>
      <c r="C132" s="283">
        <v>19</v>
      </c>
      <c r="D132" s="278"/>
      <c r="E132" s="282"/>
      <c r="F132" s="282"/>
      <c r="G132" s="282"/>
      <c r="H132" s="282"/>
      <c r="I132" s="282"/>
      <c r="J132" s="282"/>
      <c r="K132" s="282"/>
      <c r="L132" s="87"/>
      <c r="O132" s="87"/>
      <c r="P132" s="87"/>
    </row>
    <row r="133" spans="1:16" s="250" customFormat="1" ht="15" customHeight="1">
      <c r="A133" s="281" t="s">
        <v>282</v>
      </c>
      <c r="B133" s="277"/>
      <c r="C133" s="283"/>
      <c r="D133" s="278"/>
      <c r="L133" s="262"/>
      <c r="O133" s="87"/>
      <c r="P133" s="87"/>
    </row>
    <row r="134" spans="1:16" s="250" customFormat="1" ht="15" customHeight="1">
      <c r="A134" s="281"/>
      <c r="B134" s="277" t="s">
        <v>283</v>
      </c>
      <c r="C134" s="283"/>
      <c r="D134" s="278"/>
      <c r="E134" s="282"/>
      <c r="F134" s="282"/>
      <c r="G134" s="282"/>
      <c r="H134" s="282"/>
      <c r="I134" s="282"/>
      <c r="J134" s="282"/>
      <c r="K134" s="282"/>
      <c r="L134" s="262"/>
      <c r="O134" s="87"/>
      <c r="P134" s="87"/>
    </row>
    <row r="135" spans="1:16" s="250" customFormat="1" ht="15" customHeight="1">
      <c r="A135" s="281" t="s">
        <v>143</v>
      </c>
      <c r="B135" s="277"/>
      <c r="C135" s="283">
        <v>18</v>
      </c>
      <c r="D135" s="278"/>
      <c r="E135" s="282"/>
      <c r="F135" s="282"/>
      <c r="G135" s="282"/>
      <c r="H135" s="282"/>
      <c r="I135" s="282"/>
      <c r="J135" s="282"/>
      <c r="K135" s="282"/>
      <c r="L135" s="87"/>
      <c r="O135" s="87"/>
      <c r="P135" s="87"/>
    </row>
    <row r="136" spans="1:16" s="250" customFormat="1" ht="15" customHeight="1">
      <c r="A136" s="281" t="s">
        <v>144</v>
      </c>
      <c r="B136" s="277"/>
      <c r="C136" s="283">
        <v>21</v>
      </c>
      <c r="D136" s="278"/>
      <c r="E136" s="282"/>
      <c r="F136" s="282"/>
      <c r="G136" s="282"/>
      <c r="H136" s="282"/>
      <c r="I136" s="282"/>
      <c r="J136" s="282"/>
      <c r="K136" s="282"/>
      <c r="L136" s="87"/>
      <c r="O136" s="87"/>
      <c r="P136" s="87"/>
    </row>
    <row r="137" spans="1:16" s="250" customFormat="1" ht="15" customHeight="1">
      <c r="A137" s="281" t="s">
        <v>239</v>
      </c>
      <c r="B137" s="277"/>
      <c r="C137" s="283"/>
      <c r="D137" s="278"/>
      <c r="E137" s="282"/>
      <c r="F137" s="282"/>
      <c r="G137" s="282"/>
      <c r="H137" s="282"/>
      <c r="I137" s="282"/>
      <c r="J137" s="282"/>
      <c r="K137" s="282"/>
      <c r="L137" s="87"/>
      <c r="O137" s="87"/>
      <c r="P137" s="87"/>
    </row>
    <row r="138" spans="1:16" s="250" customFormat="1" ht="15" customHeight="1">
      <c r="A138" s="281" t="s">
        <v>240</v>
      </c>
      <c r="B138" s="277"/>
      <c r="C138" s="283"/>
      <c r="D138" s="278"/>
      <c r="E138" s="284"/>
      <c r="F138" s="282"/>
      <c r="G138" s="284"/>
      <c r="H138" s="282"/>
      <c r="I138" s="284"/>
      <c r="J138" s="282"/>
      <c r="K138" s="284"/>
      <c r="L138" s="87"/>
      <c r="O138" s="87"/>
      <c r="P138" s="87"/>
    </row>
    <row r="139" spans="1:16" s="250" customFormat="1" ht="6" customHeight="1">
      <c r="A139" s="266"/>
      <c r="B139" s="277"/>
      <c r="C139" s="283"/>
      <c r="D139" s="278"/>
      <c r="E139" s="282"/>
      <c r="F139" s="282"/>
      <c r="G139" s="282"/>
      <c r="H139" s="282"/>
      <c r="I139" s="282"/>
      <c r="J139" s="282"/>
      <c r="K139" s="282"/>
      <c r="L139" s="87"/>
      <c r="O139" s="87"/>
      <c r="P139" s="87"/>
    </row>
    <row r="140" spans="1:16" s="250" customFormat="1" ht="15" customHeight="1">
      <c r="A140" s="276" t="s">
        <v>288</v>
      </c>
      <c r="B140" s="277"/>
      <c r="C140" s="283"/>
      <c r="D140" s="278"/>
      <c r="L140" s="87"/>
      <c r="O140" s="87"/>
      <c r="P140" s="87"/>
    </row>
    <row r="141" spans="1:16" s="250" customFormat="1" ht="15" customHeight="1">
      <c r="A141" s="276"/>
      <c r="B141" s="291" t="s">
        <v>289</v>
      </c>
      <c r="C141" s="283"/>
      <c r="D141" s="278"/>
      <c r="E141" s="284">
        <f>SUM(E122:E138)</f>
        <v>0</v>
      </c>
      <c r="F141" s="282"/>
      <c r="G141" s="284">
        <f>SUM(G122:G138)</f>
        <v>0</v>
      </c>
      <c r="H141" s="282"/>
      <c r="I141" s="284">
        <f>SUM(I122:I138)</f>
        <v>0</v>
      </c>
      <c r="J141" s="282"/>
      <c r="K141" s="284">
        <f>SUM(K122:K138)</f>
        <v>0</v>
      </c>
      <c r="L141" s="87"/>
      <c r="O141" s="87"/>
      <c r="P141" s="87"/>
    </row>
    <row r="142" spans="1:16" s="250" customFormat="1" ht="15" customHeight="1">
      <c r="A142" s="276"/>
      <c r="B142" s="277"/>
      <c r="C142" s="283"/>
      <c r="D142" s="278"/>
      <c r="E142" s="282"/>
      <c r="F142" s="282"/>
      <c r="G142" s="282"/>
      <c r="H142" s="282"/>
      <c r="I142" s="282"/>
      <c r="J142" s="282"/>
      <c r="K142" s="282"/>
      <c r="L142" s="87"/>
      <c r="O142" s="87"/>
      <c r="P142" s="87"/>
    </row>
    <row r="143" spans="1:16" s="250" customFormat="1" ht="15" customHeight="1">
      <c r="A143" s="294"/>
      <c r="B143" s="277"/>
      <c r="C143" s="278"/>
      <c r="D143" s="278"/>
      <c r="E143" s="282"/>
      <c r="F143" s="282"/>
      <c r="G143" s="282"/>
      <c r="H143" s="282"/>
      <c r="I143" s="282"/>
      <c r="J143" s="282"/>
      <c r="K143" s="282"/>
      <c r="L143" s="87"/>
      <c r="O143" s="87"/>
      <c r="P143" s="87"/>
    </row>
    <row r="144" spans="1:16" s="250" customFormat="1" ht="15" customHeight="1">
      <c r="A144" s="276" t="s">
        <v>253</v>
      </c>
      <c r="B144" s="277"/>
      <c r="C144" s="278"/>
      <c r="D144" s="278"/>
      <c r="E144" s="282">
        <f>SUM(E141,E95,E73)</f>
        <v>0</v>
      </c>
      <c r="F144" s="282"/>
      <c r="G144" s="282">
        <f>SUM(G141,G95,G73)</f>
        <v>0</v>
      </c>
      <c r="H144" s="282"/>
      <c r="I144" s="282">
        <f>SUM(I141,I95,I73)</f>
        <v>0</v>
      </c>
      <c r="J144" s="282"/>
      <c r="K144" s="282">
        <f>SUM(K141,K95,K73)</f>
        <v>0</v>
      </c>
      <c r="L144" s="87"/>
      <c r="O144" s="87"/>
      <c r="P144" s="87"/>
    </row>
    <row r="145" spans="1:16" s="250" customFormat="1" ht="15" customHeight="1">
      <c r="A145" s="281" t="s">
        <v>292</v>
      </c>
      <c r="B145" s="277"/>
      <c r="C145" s="278"/>
      <c r="D145" s="278"/>
      <c r="L145" s="87"/>
      <c r="O145" s="87"/>
      <c r="P145" s="87"/>
    </row>
    <row r="146" spans="1:16" s="250" customFormat="1" ht="15" customHeight="1">
      <c r="A146" s="281"/>
      <c r="B146" s="277" t="s">
        <v>323</v>
      </c>
      <c r="C146" s="278"/>
      <c r="D146" s="278"/>
      <c r="E146" s="284"/>
      <c r="F146" s="282"/>
      <c r="G146" s="284"/>
      <c r="H146" s="282"/>
      <c r="I146" s="284"/>
      <c r="J146" s="282"/>
      <c r="K146" s="284"/>
      <c r="L146" s="87"/>
      <c r="O146" s="87"/>
      <c r="P146" s="87"/>
    </row>
    <row r="147" spans="1:16" s="250" customFormat="1" ht="6" customHeight="1">
      <c r="A147" s="268"/>
      <c r="B147" s="277"/>
      <c r="C147" s="278"/>
      <c r="D147" s="278"/>
      <c r="E147" s="282"/>
      <c r="F147" s="282"/>
      <c r="G147" s="282"/>
      <c r="H147" s="282"/>
      <c r="I147" s="282"/>
      <c r="J147" s="282"/>
      <c r="K147" s="282"/>
      <c r="L147" s="87"/>
      <c r="O147" s="87"/>
      <c r="P147" s="87"/>
    </row>
    <row r="148" spans="1:16" s="250" customFormat="1" ht="15" customHeight="1">
      <c r="A148" s="276" t="s">
        <v>301</v>
      </c>
      <c r="B148" s="277"/>
      <c r="C148" s="278"/>
      <c r="D148" s="278"/>
      <c r="L148" s="240"/>
      <c r="O148" s="87"/>
      <c r="P148" s="87"/>
    </row>
    <row r="149" spans="1:16" s="250" customFormat="1" ht="15" customHeight="1" thickBot="1">
      <c r="A149" s="276"/>
      <c r="B149" s="291" t="s">
        <v>323</v>
      </c>
      <c r="C149" s="278"/>
      <c r="D149" s="278"/>
      <c r="E149" s="295">
        <f>SUM(E144:E146)</f>
        <v>0</v>
      </c>
      <c r="F149" s="282"/>
      <c r="G149" s="295">
        <f>SUM(G144:G146)</f>
        <v>0</v>
      </c>
      <c r="H149" s="282"/>
      <c r="I149" s="295">
        <f>SUM(I144:I146)</f>
        <v>0</v>
      </c>
      <c r="J149" s="282"/>
      <c r="K149" s="295">
        <f>SUM(K144:K146)</f>
        <v>0</v>
      </c>
      <c r="L149" s="240"/>
      <c r="O149" s="87"/>
      <c r="P149" s="87"/>
    </row>
    <row r="150" spans="1:16" s="250" customFormat="1" ht="15" customHeight="1" thickTop="1">
      <c r="A150" s="276"/>
      <c r="B150" s="291"/>
      <c r="C150" s="278"/>
      <c r="D150" s="278"/>
      <c r="E150" s="282"/>
      <c r="F150" s="282"/>
      <c r="G150" s="282"/>
      <c r="H150" s="282"/>
      <c r="I150" s="282"/>
      <c r="J150" s="282"/>
      <c r="K150" s="282"/>
      <c r="L150" s="240"/>
      <c r="O150" s="87"/>
      <c r="P150" s="87"/>
    </row>
    <row r="151" spans="1:16" s="250" customFormat="1" ht="15" customHeight="1">
      <c r="A151" s="276"/>
      <c r="B151" s="291"/>
      <c r="C151" s="278"/>
      <c r="D151" s="278"/>
      <c r="E151" s="282"/>
      <c r="F151" s="282"/>
      <c r="G151" s="282"/>
      <c r="H151" s="282"/>
      <c r="I151" s="282"/>
      <c r="J151" s="282"/>
      <c r="K151" s="282"/>
      <c r="L151" s="240"/>
      <c r="O151" s="87"/>
      <c r="P151" s="87"/>
    </row>
    <row r="152" spans="1:16" s="250" customFormat="1" ht="15" customHeight="1">
      <c r="A152" s="276"/>
      <c r="B152" s="291"/>
      <c r="C152" s="278"/>
      <c r="D152" s="278"/>
      <c r="E152" s="282"/>
      <c r="F152" s="282"/>
      <c r="G152" s="282"/>
      <c r="H152" s="282"/>
      <c r="I152" s="282"/>
      <c r="J152" s="282"/>
      <c r="K152" s="282"/>
      <c r="L152" s="240"/>
      <c r="O152" s="87"/>
      <c r="P152" s="87"/>
    </row>
    <row r="153" spans="1:16" s="250" customFormat="1" ht="15" customHeight="1">
      <c r="A153" s="276"/>
      <c r="B153" s="291"/>
      <c r="C153" s="278"/>
      <c r="D153" s="278"/>
      <c r="E153" s="282"/>
      <c r="F153" s="282"/>
      <c r="G153" s="282"/>
      <c r="H153" s="282"/>
      <c r="I153" s="282"/>
      <c r="J153" s="282"/>
      <c r="K153" s="282"/>
      <c r="L153" s="240"/>
      <c r="O153" s="87"/>
      <c r="P153" s="87"/>
    </row>
    <row r="154" spans="1:16" s="250" customFormat="1" ht="15" customHeight="1">
      <c r="A154" s="276"/>
      <c r="B154" s="291"/>
      <c r="C154" s="278"/>
      <c r="D154" s="278"/>
      <c r="E154" s="282"/>
      <c r="F154" s="282"/>
      <c r="G154" s="282"/>
      <c r="H154" s="282"/>
      <c r="I154" s="282"/>
      <c r="J154" s="282"/>
      <c r="K154" s="282"/>
      <c r="L154" s="240"/>
      <c r="O154" s="87"/>
      <c r="P154" s="87"/>
    </row>
    <row r="155" spans="1:16" s="250" customFormat="1" ht="15" customHeight="1">
      <c r="A155" s="276"/>
      <c r="B155" s="291"/>
      <c r="C155" s="278"/>
      <c r="D155" s="278"/>
      <c r="E155" s="282"/>
      <c r="F155" s="282"/>
      <c r="G155" s="282"/>
      <c r="H155" s="282"/>
      <c r="I155" s="282"/>
      <c r="J155" s="282"/>
      <c r="K155" s="282"/>
      <c r="L155" s="240"/>
      <c r="O155" s="87"/>
      <c r="P155" s="87"/>
    </row>
    <row r="156" spans="1:16" s="250" customFormat="1" ht="15" customHeight="1">
      <c r="A156" s="276"/>
      <c r="B156" s="291"/>
      <c r="C156" s="278"/>
      <c r="D156" s="278"/>
      <c r="E156" s="282"/>
      <c r="F156" s="282"/>
      <c r="G156" s="282"/>
      <c r="H156" s="282"/>
      <c r="I156" s="282"/>
      <c r="J156" s="282"/>
      <c r="K156" s="282"/>
      <c r="L156" s="240"/>
      <c r="O156" s="87"/>
      <c r="P156" s="87"/>
    </row>
    <row r="157" spans="1:16" s="250" customFormat="1" ht="15" customHeight="1">
      <c r="A157" s="276"/>
      <c r="B157" s="291"/>
      <c r="C157" s="278"/>
      <c r="D157" s="278"/>
      <c r="E157" s="282"/>
      <c r="F157" s="282"/>
      <c r="G157" s="282"/>
      <c r="H157" s="282"/>
      <c r="I157" s="282"/>
      <c r="J157" s="282"/>
      <c r="K157" s="282"/>
      <c r="L157" s="240"/>
      <c r="O157" s="87"/>
      <c r="P157" s="87"/>
    </row>
    <row r="158" spans="1:16" s="250" customFormat="1" ht="15" customHeight="1">
      <c r="A158" s="276"/>
      <c r="B158" s="291"/>
      <c r="C158" s="278"/>
      <c r="D158" s="278"/>
      <c r="E158" s="282"/>
      <c r="F158" s="282"/>
      <c r="G158" s="282"/>
      <c r="H158" s="282"/>
      <c r="I158" s="282"/>
      <c r="J158" s="282"/>
      <c r="K158" s="282"/>
      <c r="L158" s="240"/>
      <c r="O158" s="87"/>
      <c r="P158" s="87"/>
    </row>
    <row r="159" spans="1:16" s="250" customFormat="1" ht="15" customHeight="1">
      <c r="A159" s="276"/>
      <c r="B159" s="291"/>
      <c r="C159" s="278"/>
      <c r="D159" s="278"/>
      <c r="E159" s="282"/>
      <c r="F159" s="282"/>
      <c r="G159" s="282"/>
      <c r="H159" s="282"/>
      <c r="I159" s="282"/>
      <c r="J159" s="282"/>
      <c r="K159" s="282"/>
      <c r="L159" s="240"/>
      <c r="O159" s="87"/>
      <c r="P159" s="87"/>
    </row>
    <row r="160" spans="1:16" s="250" customFormat="1" ht="15" customHeight="1">
      <c r="A160" s="276"/>
      <c r="B160" s="291"/>
      <c r="C160" s="278"/>
      <c r="D160" s="278"/>
      <c r="E160" s="282"/>
      <c r="F160" s="282"/>
      <c r="G160" s="282"/>
      <c r="H160" s="282"/>
      <c r="I160" s="282"/>
      <c r="J160" s="282"/>
      <c r="K160" s="282"/>
      <c r="L160" s="240"/>
      <c r="O160" s="87"/>
      <c r="P160" s="87"/>
    </row>
    <row r="161" spans="1:16" s="250" customFormat="1" ht="15" customHeight="1">
      <c r="A161" s="276"/>
      <c r="B161" s="291"/>
      <c r="C161" s="278"/>
      <c r="D161" s="278"/>
      <c r="E161" s="282"/>
      <c r="F161" s="282"/>
      <c r="G161" s="282"/>
      <c r="H161" s="282"/>
      <c r="I161" s="282"/>
      <c r="J161" s="282"/>
      <c r="K161" s="282"/>
      <c r="L161" s="240"/>
      <c r="O161" s="87"/>
      <c r="P161" s="87"/>
    </row>
    <row r="162" spans="1:16" s="250" customFormat="1" ht="13.5" customHeight="1">
      <c r="A162" s="276"/>
      <c r="B162" s="291"/>
      <c r="C162" s="278"/>
      <c r="D162" s="278"/>
      <c r="E162" s="282"/>
      <c r="F162" s="282"/>
      <c r="G162" s="282"/>
      <c r="H162" s="282"/>
      <c r="I162" s="282"/>
      <c r="J162" s="282"/>
      <c r="K162" s="282"/>
      <c r="L162" s="240"/>
      <c r="O162" s="87"/>
      <c r="P162" s="87"/>
    </row>
    <row r="163" spans="1:16" s="250" customFormat="1" ht="6" customHeight="1">
      <c r="A163" s="276"/>
      <c r="B163" s="291"/>
      <c r="C163" s="278"/>
      <c r="D163" s="278"/>
      <c r="E163" s="282"/>
      <c r="F163" s="282"/>
      <c r="G163" s="282"/>
      <c r="H163" s="282"/>
      <c r="I163" s="282"/>
      <c r="J163" s="282"/>
      <c r="K163" s="282"/>
      <c r="L163" s="240"/>
      <c r="O163" s="87"/>
      <c r="P163" s="87"/>
    </row>
    <row r="164" spans="1:16" ht="21.95" customHeight="1">
      <c r="A164" s="420" t="str">
        <f>'CE 11'!A35:K35</f>
        <v>The accompanying notes are an integral part of these consolidated and separate financial statements.</v>
      </c>
      <c r="B164" s="421"/>
      <c r="C164" s="421"/>
      <c r="D164" s="421"/>
      <c r="E164" s="421"/>
      <c r="F164" s="421"/>
      <c r="G164" s="421"/>
      <c r="H164" s="421"/>
      <c r="I164" s="421"/>
      <c r="J164" s="421"/>
      <c r="K164" s="421"/>
    </row>
    <row r="165" spans="1:16" ht="16.5" customHeight="1">
      <c r="A165" s="1" t="str">
        <f>'BS 5-7 EN'!A1</f>
        <v>Grande Asset Hotels and Property Public Company Limited</v>
      </c>
      <c r="B165" s="215"/>
      <c r="C165" s="215"/>
      <c r="D165" s="215"/>
      <c r="E165" s="215"/>
      <c r="F165" s="215"/>
      <c r="G165" s="215"/>
      <c r="H165" s="215"/>
      <c r="I165" s="215"/>
      <c r="J165" s="215"/>
      <c r="K165" s="215"/>
    </row>
    <row r="166" spans="1:16" ht="16.5" customHeight="1">
      <c r="A166" s="1" t="s">
        <v>237</v>
      </c>
      <c r="B166" s="74"/>
      <c r="C166" s="74"/>
      <c r="D166" s="74"/>
      <c r="E166" s="73"/>
      <c r="F166" s="251"/>
      <c r="G166" s="73"/>
      <c r="H166" s="251"/>
      <c r="I166" s="73"/>
      <c r="J166" s="252"/>
      <c r="K166" s="73"/>
    </row>
    <row r="167" spans="1:16" ht="16.5" customHeight="1">
      <c r="A167" s="296" t="str">
        <f>'PL 8-9 EN'!A3</f>
        <v>For the year ended 31 December 2019</v>
      </c>
      <c r="B167" s="261"/>
      <c r="C167" s="261"/>
      <c r="D167" s="261"/>
      <c r="E167" s="247"/>
      <c r="F167" s="261"/>
      <c r="G167" s="247"/>
      <c r="H167" s="261"/>
      <c r="I167" s="247"/>
      <c r="J167" s="261"/>
      <c r="K167" s="247"/>
    </row>
    <row r="168" spans="1:16" ht="16.5" customHeight="1">
      <c r="A168" s="88"/>
      <c r="B168" s="249"/>
      <c r="C168" s="249"/>
      <c r="D168" s="249"/>
      <c r="E168" s="246"/>
      <c r="F168" s="249"/>
      <c r="G168" s="246"/>
      <c r="H168" s="249"/>
      <c r="I168" s="246"/>
      <c r="J168" s="249"/>
      <c r="K168" s="246"/>
    </row>
    <row r="169" spans="1:16" ht="16.5" customHeight="1">
      <c r="A169" s="431"/>
      <c r="B169" s="431"/>
      <c r="C169" s="431"/>
      <c r="D169" s="431"/>
      <c r="E169" s="431"/>
      <c r="F169" s="431"/>
      <c r="G169" s="431"/>
      <c r="H169" s="431"/>
      <c r="I169" s="431"/>
      <c r="J169" s="431"/>
      <c r="K169" s="431"/>
    </row>
    <row r="170" spans="1:16" ht="16.5" customHeight="1">
      <c r="A170" s="264"/>
      <c r="B170" s="265"/>
      <c r="C170" s="266"/>
      <c r="D170" s="265"/>
      <c r="E170" s="432" t="s">
        <v>1</v>
      </c>
      <c r="F170" s="432"/>
      <c r="G170" s="432"/>
      <c r="H170" s="267"/>
      <c r="I170" s="432" t="s">
        <v>2</v>
      </c>
      <c r="J170" s="433"/>
      <c r="K170" s="433"/>
    </row>
    <row r="171" spans="1:16" ht="16.5" customHeight="1">
      <c r="A171" s="264"/>
      <c r="B171" s="265"/>
      <c r="C171" s="266"/>
      <c r="D171" s="265"/>
      <c r="E171" s="426" t="s">
        <v>312</v>
      </c>
      <c r="F171" s="426"/>
      <c r="G171" s="426"/>
      <c r="H171" s="267"/>
      <c r="I171" s="426" t="s">
        <v>312</v>
      </c>
      <c r="J171" s="426"/>
      <c r="K171" s="426"/>
    </row>
    <row r="172" spans="1:16" ht="16.5" customHeight="1">
      <c r="A172" s="268"/>
      <c r="B172" s="266"/>
      <c r="C172" s="266"/>
      <c r="D172" s="269"/>
      <c r="E172" s="270" t="s">
        <v>3</v>
      </c>
      <c r="F172" s="271"/>
      <c r="G172" s="270" t="s">
        <v>4</v>
      </c>
      <c r="H172" s="271"/>
      <c r="I172" s="270" t="s">
        <v>3</v>
      </c>
      <c r="J172" s="271"/>
      <c r="K172" s="270" t="s">
        <v>4</v>
      </c>
    </row>
    <row r="173" spans="1:16" s="250" customFormat="1" ht="16.5" customHeight="1">
      <c r="A173" s="268"/>
      <c r="B173" s="266"/>
      <c r="C173" s="272" t="s">
        <v>5</v>
      </c>
      <c r="D173" s="269"/>
      <c r="E173" s="273" t="s">
        <v>313</v>
      </c>
      <c r="F173" s="274"/>
      <c r="G173" s="273" t="s">
        <v>313</v>
      </c>
      <c r="H173" s="274"/>
      <c r="I173" s="273" t="s">
        <v>313</v>
      </c>
      <c r="J173" s="274"/>
      <c r="K173" s="273" t="s">
        <v>313</v>
      </c>
      <c r="L173" s="87"/>
      <c r="O173" s="87"/>
      <c r="P173" s="87"/>
    </row>
    <row r="174" spans="1:16" s="250" customFormat="1" ht="16.5" customHeight="1">
      <c r="A174" s="266"/>
      <c r="B174" s="277"/>
      <c r="C174" s="266"/>
      <c r="D174" s="266"/>
      <c r="E174" s="279"/>
      <c r="F174" s="266"/>
      <c r="G174" s="279"/>
      <c r="H174" s="266"/>
      <c r="I174" s="279"/>
      <c r="J174" s="277"/>
      <c r="K174" s="279"/>
      <c r="L174" s="87"/>
      <c r="O174" s="87"/>
      <c r="P174" s="87"/>
    </row>
    <row r="175" spans="1:16" s="250" customFormat="1" ht="16.5" customHeight="1">
      <c r="A175" s="276" t="s">
        <v>56</v>
      </c>
      <c r="B175" s="266"/>
      <c r="C175" s="266"/>
      <c r="D175" s="266"/>
      <c r="E175" s="279"/>
      <c r="F175" s="266"/>
      <c r="G175" s="279"/>
      <c r="H175" s="286"/>
      <c r="I175" s="285"/>
      <c r="J175" s="286"/>
      <c r="K175" s="285"/>
      <c r="L175" s="262"/>
      <c r="O175" s="87"/>
      <c r="P175" s="87"/>
    </row>
    <row r="176" spans="1:16" s="250" customFormat="1" ht="16.5" customHeight="1">
      <c r="A176" s="268"/>
      <c r="B176" s="277"/>
      <c r="C176" s="278"/>
      <c r="D176" s="278"/>
      <c r="E176" s="282"/>
      <c r="F176" s="282"/>
      <c r="G176" s="282"/>
      <c r="H176" s="282"/>
      <c r="I176" s="282"/>
      <c r="J176" s="282"/>
      <c r="K176" s="282"/>
      <c r="L176" s="262"/>
      <c r="O176" s="87"/>
      <c r="P176" s="87"/>
    </row>
    <row r="177" spans="1:16" s="250" customFormat="1" ht="16.5" customHeight="1">
      <c r="A177" s="281" t="s">
        <v>251</v>
      </c>
      <c r="B177" s="281"/>
      <c r="C177" s="266"/>
      <c r="D177" s="266"/>
      <c r="E177" s="279"/>
      <c r="F177" s="266"/>
      <c r="G177" s="279"/>
      <c r="H177" s="286"/>
      <c r="I177" s="285"/>
      <c r="J177" s="286"/>
      <c r="K177" s="285"/>
      <c r="L177" s="262"/>
      <c r="O177" s="87"/>
      <c r="P177" s="87"/>
    </row>
    <row r="178" spans="1:16" s="250" customFormat="1" ht="17.25" customHeight="1">
      <c r="B178" s="268" t="s">
        <v>324</v>
      </c>
      <c r="C178" s="278"/>
      <c r="D178" s="278"/>
      <c r="E178" s="282"/>
      <c r="F178" s="282"/>
      <c r="G178" s="282"/>
      <c r="H178" s="282"/>
      <c r="I178" s="282"/>
      <c r="J178" s="282"/>
      <c r="K178" s="282"/>
      <c r="L178" s="87"/>
      <c r="O178" s="87"/>
      <c r="P178" s="87"/>
    </row>
    <row r="179" spans="1:16" s="250" customFormat="1" ht="17.25" customHeight="1">
      <c r="B179" s="268" t="s">
        <v>325</v>
      </c>
      <c r="C179" s="278"/>
      <c r="D179" s="278"/>
      <c r="E179" s="282"/>
      <c r="F179" s="282"/>
      <c r="G179" s="282"/>
      <c r="H179" s="282"/>
      <c r="I179" s="282"/>
      <c r="J179" s="282"/>
      <c r="K179" s="282"/>
      <c r="L179" s="87"/>
      <c r="O179" s="87"/>
      <c r="P179" s="87"/>
    </row>
    <row r="180" spans="1:16" s="250" customFormat="1" ht="8.1" customHeight="1">
      <c r="A180" s="268"/>
      <c r="B180" s="277"/>
      <c r="C180" s="278"/>
      <c r="D180" s="278"/>
      <c r="E180" s="282"/>
      <c r="F180" s="282"/>
      <c r="G180" s="282"/>
      <c r="H180" s="282"/>
      <c r="I180" s="282"/>
      <c r="J180" s="282"/>
      <c r="K180" s="282"/>
      <c r="L180" s="87"/>
      <c r="O180" s="87"/>
      <c r="P180" s="87"/>
    </row>
    <row r="181" spans="1:16" s="250" customFormat="1" ht="16.5" customHeight="1">
      <c r="B181" s="281" t="s">
        <v>294</v>
      </c>
      <c r="C181" s="266"/>
      <c r="D181" s="266"/>
      <c r="E181" s="266"/>
      <c r="F181" s="266"/>
      <c r="G181" s="266"/>
      <c r="H181" s="266"/>
      <c r="I181" s="266"/>
      <c r="J181" s="266"/>
      <c r="K181" s="266"/>
      <c r="L181" s="87"/>
      <c r="O181" s="87"/>
      <c r="P181" s="87"/>
    </row>
    <row r="182" spans="1:16" s="250" customFormat="1" ht="16.5" customHeight="1">
      <c r="B182" s="281" t="s">
        <v>302</v>
      </c>
      <c r="C182" s="266"/>
      <c r="D182" s="266"/>
      <c r="E182" s="282"/>
      <c r="F182" s="282"/>
      <c r="G182" s="282"/>
      <c r="H182" s="282"/>
      <c r="I182" s="282"/>
      <c r="J182" s="282"/>
      <c r="K182" s="282"/>
      <c r="L182" s="87"/>
      <c r="O182" s="87"/>
      <c r="P182" s="87"/>
    </row>
    <row r="183" spans="1:16" s="250" customFormat="1" ht="16.5" customHeight="1">
      <c r="B183" s="281" t="s">
        <v>294</v>
      </c>
      <c r="C183" s="266"/>
      <c r="D183" s="266"/>
      <c r="E183" s="266"/>
      <c r="F183" s="266"/>
      <c r="G183" s="266"/>
      <c r="H183" s="266"/>
      <c r="I183" s="266"/>
      <c r="J183" s="266"/>
      <c r="K183" s="266"/>
      <c r="L183" s="87"/>
      <c r="O183" s="87"/>
      <c r="P183" s="87"/>
    </row>
    <row r="184" spans="1:16" s="250" customFormat="1" ht="16.5" customHeight="1">
      <c r="B184" s="281" t="s">
        <v>303</v>
      </c>
      <c r="C184" s="266"/>
      <c r="D184" s="266"/>
      <c r="E184" s="282"/>
      <c r="F184" s="282"/>
      <c r="G184" s="282"/>
      <c r="H184" s="282"/>
      <c r="I184" s="282"/>
      <c r="J184" s="282"/>
      <c r="K184" s="282"/>
      <c r="L184" s="87"/>
      <c r="O184" s="87"/>
      <c r="P184" s="87"/>
    </row>
    <row r="185" spans="1:16" s="250" customFormat="1" ht="16.5" customHeight="1">
      <c r="B185" s="281" t="s">
        <v>293</v>
      </c>
      <c r="C185" s="266"/>
      <c r="D185" s="266"/>
      <c r="E185" s="282"/>
      <c r="F185" s="282"/>
      <c r="G185" s="282"/>
      <c r="H185" s="282"/>
      <c r="I185" s="282"/>
      <c r="J185" s="282"/>
      <c r="K185" s="282"/>
      <c r="L185" s="87"/>
      <c r="O185" s="87"/>
      <c r="P185" s="87"/>
    </row>
    <row r="186" spans="1:16" s="250" customFormat="1" ht="16.5" customHeight="1">
      <c r="B186" s="281" t="s">
        <v>304</v>
      </c>
      <c r="C186" s="266"/>
      <c r="D186" s="266"/>
      <c r="E186" s="282"/>
      <c r="F186" s="282"/>
      <c r="G186" s="282"/>
      <c r="H186" s="282"/>
      <c r="I186" s="282"/>
      <c r="J186" s="282"/>
      <c r="K186" s="282"/>
      <c r="L186" s="87"/>
      <c r="O186" s="87"/>
      <c r="P186" s="87"/>
    </row>
    <row r="187" spans="1:16" s="250" customFormat="1" ht="16.5" customHeight="1">
      <c r="B187" s="281" t="s">
        <v>295</v>
      </c>
      <c r="C187" s="266"/>
      <c r="D187" s="266"/>
      <c r="E187" s="266"/>
      <c r="F187" s="266"/>
      <c r="G187" s="266"/>
      <c r="H187" s="266"/>
      <c r="I187" s="266"/>
      <c r="J187" s="266"/>
      <c r="K187" s="266"/>
      <c r="L187" s="87"/>
      <c r="O187" s="87"/>
      <c r="P187" s="87"/>
    </row>
    <row r="188" spans="1:16" s="250" customFormat="1" ht="16.5" customHeight="1">
      <c r="B188" s="281" t="s">
        <v>305</v>
      </c>
      <c r="C188" s="266"/>
      <c r="D188" s="266"/>
      <c r="E188" s="282"/>
      <c r="F188" s="282"/>
      <c r="G188" s="282"/>
      <c r="H188" s="282"/>
      <c r="I188" s="282"/>
      <c r="J188" s="282"/>
      <c r="K188" s="282"/>
      <c r="L188" s="87"/>
      <c r="O188" s="87"/>
      <c r="P188" s="87"/>
    </row>
    <row r="189" spans="1:16" s="250" customFormat="1" ht="16.5" customHeight="1">
      <c r="B189" s="281" t="s">
        <v>295</v>
      </c>
      <c r="C189" s="266"/>
      <c r="D189" s="266"/>
      <c r="E189" s="266"/>
      <c r="F189" s="266"/>
      <c r="G189" s="266"/>
      <c r="H189" s="266"/>
      <c r="I189" s="266"/>
      <c r="J189" s="266"/>
      <c r="K189" s="266"/>
      <c r="L189" s="87"/>
      <c r="O189" s="87"/>
      <c r="P189" s="87"/>
    </row>
    <row r="190" spans="1:16" s="250" customFormat="1" ht="16.5" customHeight="1">
      <c r="B190" s="281" t="s">
        <v>304</v>
      </c>
      <c r="C190" s="266"/>
      <c r="D190" s="266"/>
      <c r="E190" s="282"/>
      <c r="F190" s="282"/>
      <c r="G190" s="282"/>
      <c r="H190" s="282"/>
      <c r="I190" s="282"/>
      <c r="J190" s="282"/>
      <c r="K190" s="282"/>
      <c r="L190" s="87"/>
      <c r="O190" s="87"/>
      <c r="P190" s="87"/>
    </row>
    <row r="191" spans="1:16" s="250" customFormat="1" ht="16.5" customHeight="1">
      <c r="B191" s="281" t="s">
        <v>296</v>
      </c>
      <c r="C191" s="266"/>
      <c r="D191" s="266"/>
      <c r="E191" s="266"/>
      <c r="F191" s="266"/>
      <c r="G191" s="266"/>
      <c r="H191" s="266"/>
      <c r="I191" s="266"/>
      <c r="J191" s="266"/>
      <c r="K191" s="266"/>
      <c r="L191" s="87"/>
      <c r="O191" s="87"/>
      <c r="P191" s="87"/>
    </row>
    <row r="192" spans="1:16" s="250" customFormat="1" ht="16.5" customHeight="1">
      <c r="B192" s="281" t="s">
        <v>303</v>
      </c>
      <c r="C192" s="283">
        <v>14</v>
      </c>
      <c r="D192" s="266"/>
      <c r="E192" s="282"/>
      <c r="F192" s="282"/>
      <c r="G192" s="282"/>
      <c r="H192" s="282"/>
      <c r="I192" s="282"/>
      <c r="J192" s="282"/>
      <c r="K192" s="282"/>
      <c r="L192" s="87"/>
      <c r="O192" s="87"/>
      <c r="P192" s="87"/>
    </row>
    <row r="193" spans="1:16" s="250" customFormat="1" ht="16.5" customHeight="1">
      <c r="B193" s="281" t="s">
        <v>300</v>
      </c>
      <c r="C193" s="283"/>
      <c r="D193" s="266"/>
      <c r="E193" s="282"/>
      <c r="F193" s="282"/>
      <c r="G193" s="266"/>
      <c r="H193" s="282"/>
      <c r="I193" s="282"/>
      <c r="J193" s="282"/>
      <c r="K193" s="266"/>
      <c r="L193" s="87"/>
      <c r="O193" s="87"/>
      <c r="P193" s="87"/>
    </row>
    <row r="194" spans="1:16" s="250" customFormat="1" ht="16.5" customHeight="1">
      <c r="A194" s="281"/>
      <c r="B194" s="281" t="s">
        <v>306</v>
      </c>
      <c r="C194" s="283"/>
      <c r="D194" s="266"/>
      <c r="E194" s="282"/>
      <c r="F194" s="282"/>
      <c r="G194" s="266"/>
      <c r="H194" s="282"/>
      <c r="I194" s="282"/>
      <c r="J194" s="282"/>
      <c r="K194" s="266"/>
      <c r="L194" s="87"/>
      <c r="O194" s="87"/>
      <c r="P194" s="87"/>
    </row>
    <row r="195" spans="1:16" s="250" customFormat="1" ht="16.5" customHeight="1">
      <c r="B195" s="281" t="s">
        <v>307</v>
      </c>
      <c r="C195" s="283"/>
      <c r="D195" s="266"/>
      <c r="E195" s="282"/>
      <c r="F195" s="282"/>
      <c r="G195" s="282"/>
      <c r="H195" s="282"/>
      <c r="I195" s="282"/>
      <c r="J195" s="282"/>
      <c r="K195" s="282"/>
      <c r="L195" s="87"/>
      <c r="O195" s="87"/>
      <c r="P195" s="87"/>
    </row>
    <row r="196" spans="1:16" s="250" customFormat="1" ht="16.5" customHeight="1">
      <c r="B196" s="268" t="s">
        <v>297</v>
      </c>
      <c r="C196" s="278"/>
      <c r="D196" s="278"/>
      <c r="E196" s="282"/>
      <c r="F196" s="282"/>
      <c r="G196" s="266"/>
      <c r="H196" s="282"/>
      <c r="I196" s="282"/>
      <c r="J196" s="282"/>
      <c r="K196" s="266"/>
      <c r="L196" s="87"/>
      <c r="O196" s="87"/>
      <c r="P196" s="87"/>
    </row>
    <row r="197" spans="1:16" s="250" customFormat="1" ht="15.75" customHeight="1">
      <c r="B197" s="268" t="s">
        <v>308</v>
      </c>
      <c r="C197" s="278"/>
      <c r="D197" s="278"/>
      <c r="E197" s="282"/>
      <c r="F197" s="282"/>
      <c r="G197" s="282"/>
      <c r="H197" s="282"/>
      <c r="I197" s="282"/>
      <c r="J197" s="282"/>
      <c r="K197" s="282"/>
      <c r="L197" s="87"/>
      <c r="O197" s="87"/>
      <c r="P197" s="87"/>
    </row>
    <row r="198" spans="1:16" s="250" customFormat="1" ht="15.75" customHeight="1">
      <c r="B198" s="268" t="s">
        <v>309</v>
      </c>
      <c r="C198" s="278"/>
      <c r="D198" s="278"/>
      <c r="E198" s="282"/>
      <c r="F198" s="282"/>
      <c r="G198" s="282"/>
      <c r="H198" s="282"/>
      <c r="I198" s="282"/>
      <c r="J198" s="282"/>
      <c r="K198" s="282"/>
      <c r="L198" s="87"/>
      <c r="O198" s="87"/>
      <c r="P198" s="87"/>
    </row>
    <row r="199" spans="1:16" s="250" customFormat="1" ht="16.5" customHeight="1">
      <c r="B199" s="281" t="s">
        <v>299</v>
      </c>
      <c r="C199" s="266"/>
      <c r="D199" s="266"/>
      <c r="E199" s="282"/>
      <c r="F199" s="282"/>
      <c r="G199" s="282"/>
      <c r="H199" s="282"/>
      <c r="I199" s="282"/>
      <c r="J199" s="282"/>
      <c r="K199" s="282"/>
      <c r="L199" s="87"/>
      <c r="O199" s="87"/>
      <c r="P199" s="87"/>
    </row>
    <row r="200" spans="1:16" s="250" customFormat="1" ht="16.5" customHeight="1">
      <c r="B200" s="281" t="s">
        <v>310</v>
      </c>
      <c r="C200" s="266"/>
      <c r="D200" s="266"/>
      <c r="L200" s="87"/>
      <c r="O200" s="87"/>
      <c r="P200" s="87"/>
    </row>
    <row r="201" spans="1:16" s="250" customFormat="1" ht="16.5" customHeight="1">
      <c r="B201" s="281" t="s">
        <v>311</v>
      </c>
      <c r="C201" s="266"/>
      <c r="D201" s="266"/>
      <c r="E201" s="282"/>
      <c r="F201" s="282"/>
      <c r="G201" s="282"/>
      <c r="H201" s="282"/>
      <c r="I201" s="282"/>
      <c r="J201" s="282"/>
      <c r="K201" s="282"/>
      <c r="L201" s="87"/>
      <c r="O201" s="87"/>
      <c r="P201" s="87"/>
    </row>
    <row r="202" spans="1:16" s="250" customFormat="1" ht="16.5" customHeight="1">
      <c r="B202" s="281" t="s">
        <v>298</v>
      </c>
      <c r="C202" s="283">
        <v>21</v>
      </c>
      <c r="D202" s="266"/>
      <c r="E202" s="282"/>
      <c r="F202" s="282"/>
      <c r="G202" s="282"/>
      <c r="H202" s="282"/>
      <c r="I202" s="282"/>
      <c r="J202" s="282"/>
      <c r="K202" s="282"/>
      <c r="L202" s="87"/>
      <c r="O202" s="87"/>
      <c r="P202" s="87"/>
    </row>
    <row r="203" spans="1:16" s="250" customFormat="1" ht="16.5" customHeight="1">
      <c r="A203" s="87"/>
      <c r="B203" s="258"/>
      <c r="C203" s="87"/>
      <c r="D203" s="87"/>
      <c r="E203" s="240"/>
      <c r="F203" s="87"/>
      <c r="G203" s="240"/>
      <c r="H203" s="87"/>
      <c r="I203" s="240"/>
      <c r="J203" s="258"/>
      <c r="K203" s="240"/>
      <c r="L203" s="260"/>
      <c r="O203" s="87"/>
      <c r="P203" s="87"/>
    </row>
    <row r="204" spans="1:16" s="250" customFormat="1" ht="16.5" customHeight="1">
      <c r="A204" s="87"/>
      <c r="B204" s="258"/>
      <c r="C204" s="87"/>
      <c r="D204" s="87"/>
      <c r="E204" s="240"/>
      <c r="F204" s="87"/>
      <c r="G204" s="240"/>
      <c r="H204" s="87"/>
      <c r="I204" s="240"/>
      <c r="J204" s="258"/>
      <c r="K204" s="240"/>
      <c r="L204" s="260"/>
      <c r="O204" s="87"/>
      <c r="P204" s="87"/>
    </row>
    <row r="205" spans="1:16" s="250" customFormat="1" ht="16.5" customHeight="1">
      <c r="A205" s="87"/>
      <c r="B205" s="258"/>
      <c r="C205" s="87"/>
      <c r="D205" s="87"/>
      <c r="E205" s="240"/>
      <c r="F205" s="87"/>
      <c r="G205" s="240"/>
      <c r="H205" s="87"/>
      <c r="I205" s="240"/>
      <c r="J205" s="258"/>
      <c r="K205" s="240"/>
      <c r="L205" s="260"/>
      <c r="O205" s="87"/>
      <c r="P205" s="87"/>
    </row>
    <row r="206" spans="1:16" s="250" customFormat="1" ht="16.5" customHeight="1">
      <c r="A206" s="257"/>
      <c r="B206" s="87"/>
      <c r="C206" s="87"/>
      <c r="D206" s="87"/>
      <c r="E206" s="240"/>
      <c r="F206" s="87"/>
      <c r="G206" s="240"/>
      <c r="H206" s="87"/>
      <c r="I206" s="240"/>
      <c r="J206" s="258"/>
      <c r="K206" s="240"/>
      <c r="L206" s="260"/>
      <c r="O206" s="87"/>
      <c r="P206" s="87"/>
    </row>
    <row r="207" spans="1:16" s="250" customFormat="1" ht="16.5" customHeight="1">
      <c r="A207" s="257"/>
      <c r="B207" s="87"/>
      <c r="C207" s="87"/>
      <c r="D207" s="87"/>
      <c r="E207" s="240"/>
      <c r="F207" s="87"/>
      <c r="G207" s="240"/>
      <c r="H207" s="87"/>
      <c r="I207" s="240"/>
      <c r="J207" s="258"/>
      <c r="K207" s="240"/>
      <c r="L207" s="260"/>
      <c r="O207" s="87"/>
      <c r="P207" s="87"/>
    </row>
    <row r="208" spans="1:16" s="250" customFormat="1" ht="16.5" customHeight="1">
      <c r="A208" s="257"/>
      <c r="B208" s="87"/>
      <c r="C208" s="87"/>
      <c r="D208" s="87"/>
      <c r="E208" s="240"/>
      <c r="F208" s="87"/>
      <c r="G208" s="240"/>
      <c r="H208" s="87"/>
      <c r="I208" s="240"/>
      <c r="J208" s="258"/>
      <c r="K208" s="240"/>
      <c r="L208" s="260"/>
      <c r="O208" s="87"/>
      <c r="P208" s="87"/>
    </row>
    <row r="209" spans="1:16" s="250" customFormat="1" ht="16.5" customHeight="1">
      <c r="A209" s="257"/>
      <c r="B209" s="87"/>
      <c r="C209" s="87"/>
      <c r="D209" s="87"/>
      <c r="E209" s="240"/>
      <c r="F209" s="87"/>
      <c r="G209" s="240"/>
      <c r="H209" s="87"/>
      <c r="I209" s="240"/>
      <c r="J209" s="258"/>
      <c r="K209" s="240"/>
      <c r="L209" s="260"/>
      <c r="O209" s="87"/>
      <c r="P209" s="87"/>
    </row>
    <row r="210" spans="1:16" s="250" customFormat="1" ht="16.5" customHeight="1">
      <c r="A210" s="257"/>
      <c r="B210" s="87"/>
      <c r="C210" s="87"/>
      <c r="D210" s="87"/>
      <c r="E210" s="240"/>
      <c r="F210" s="87"/>
      <c r="G210" s="240"/>
      <c r="H210" s="87"/>
      <c r="I210" s="240"/>
      <c r="J210" s="258"/>
      <c r="K210" s="240"/>
      <c r="L210" s="260"/>
      <c r="O210" s="87"/>
      <c r="P210" s="87"/>
    </row>
    <row r="211" spans="1:16" s="250" customFormat="1" ht="16.5" customHeight="1">
      <c r="A211" s="257"/>
      <c r="B211" s="87"/>
      <c r="C211" s="87"/>
      <c r="D211" s="87"/>
      <c r="E211" s="240"/>
      <c r="F211" s="87"/>
      <c r="G211" s="240"/>
      <c r="H211" s="87"/>
      <c r="I211" s="240"/>
      <c r="J211" s="258"/>
      <c r="K211" s="240"/>
      <c r="L211" s="260"/>
      <c r="O211" s="87"/>
      <c r="P211" s="87"/>
    </row>
    <row r="212" spans="1:16" s="250" customFormat="1" ht="5.25" customHeight="1">
      <c r="A212" s="257"/>
      <c r="B212" s="87"/>
      <c r="C212" s="87"/>
      <c r="D212" s="87"/>
      <c r="E212" s="240"/>
      <c r="F212" s="87"/>
      <c r="G212" s="240"/>
      <c r="H212" s="87"/>
      <c r="I212" s="240"/>
      <c r="J212" s="258"/>
      <c r="K212" s="240"/>
      <c r="L212" s="260"/>
      <c r="O212" s="87"/>
      <c r="P212" s="87"/>
    </row>
    <row r="213" spans="1:16" ht="21.95" customHeight="1">
      <c r="A213" s="420" t="str">
        <f>A164</f>
        <v>The accompanying notes are an integral part of these consolidated and separate financial statements.</v>
      </c>
      <c r="B213" s="421"/>
      <c r="C213" s="421"/>
      <c r="D213" s="421"/>
      <c r="E213" s="421"/>
      <c r="F213" s="421"/>
      <c r="G213" s="421"/>
      <c r="H213" s="421"/>
      <c r="I213" s="421"/>
      <c r="J213" s="421"/>
      <c r="K213" s="421"/>
    </row>
  </sheetData>
  <mergeCells count="23">
    <mergeCell ref="A60:K60"/>
    <mergeCell ref="E61:G61"/>
    <mergeCell ref="I61:K61"/>
    <mergeCell ref="E62:G62"/>
    <mergeCell ref="I62:K62"/>
    <mergeCell ref="E6:G6"/>
    <mergeCell ref="I6:K6"/>
    <mergeCell ref="E7:G7"/>
    <mergeCell ref="I7:K7"/>
    <mergeCell ref="A55:K55"/>
    <mergeCell ref="A213:K213"/>
    <mergeCell ref="A164:K164"/>
    <mergeCell ref="A169:K169"/>
    <mergeCell ref="E170:G170"/>
    <mergeCell ref="I170:K170"/>
    <mergeCell ref="E171:G171"/>
    <mergeCell ref="I171:K171"/>
    <mergeCell ref="A110:K110"/>
    <mergeCell ref="A115:K115"/>
    <mergeCell ref="E116:G116"/>
    <mergeCell ref="I116:K116"/>
    <mergeCell ref="E117:G117"/>
    <mergeCell ref="I117:K117"/>
  </mergeCells>
  <pageMargins left="0.8" right="0.5" top="0.5" bottom="0.6" header="0.49" footer="0.4"/>
  <pageSetup paperSize="9" firstPageNumber="14" orientation="portrait" useFirstPageNumber="1" horizontalDpi="1200" verticalDpi="1200" r:id="rId1"/>
  <headerFooter>
    <oddFooter>&amp;R&amp;"Arial,Regular"&amp;9&amp;P</oddFooter>
  </headerFooter>
  <rowBreaks count="3" manualBreakCount="3">
    <brk id="55" max="11" man="1"/>
    <brk id="110" max="11" man="1"/>
    <brk id="164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499984740745262"/>
  </sheetPr>
  <dimension ref="A1:O184"/>
  <sheetViews>
    <sheetView tabSelected="1" topLeftCell="A139" zoomScale="145" zoomScaleNormal="145" zoomScaleSheetLayoutView="88" zoomScalePageLayoutView="96" workbookViewId="0">
      <selection activeCell="B100" sqref="B100"/>
    </sheetView>
  </sheetViews>
  <sheetFormatPr defaultColWidth="10.7109375" defaultRowHeight="16.5" customHeight="1"/>
  <cols>
    <col min="1" max="1" width="1.7109375" style="257" customWidth="1"/>
    <col min="2" max="2" width="42.42578125" style="87" customWidth="1"/>
    <col min="3" max="3" width="6.28515625" style="87" bestFit="1" customWidth="1"/>
    <col min="4" max="4" width="0.85546875" style="87" customWidth="1"/>
    <col min="5" max="5" width="12.28515625" style="240" customWidth="1"/>
    <col min="6" max="6" width="0.85546875" style="87" customWidth="1"/>
    <col min="7" max="7" width="12.28515625" style="240" customWidth="1"/>
    <col min="8" max="8" width="0.85546875" style="87" customWidth="1"/>
    <col min="9" max="9" width="12.28515625" style="240" customWidth="1"/>
    <col min="10" max="10" width="0.85546875" style="258" customWidth="1"/>
    <col min="11" max="11" width="12.28515625" style="240" customWidth="1"/>
    <col min="12" max="14" width="10.7109375" style="87"/>
    <col min="15" max="15" width="13.5703125" style="87" bestFit="1" customWidth="1"/>
    <col min="16" max="236" width="10.7109375" style="87"/>
    <col min="237" max="237" width="15.140625" style="87" customWidth="1"/>
    <col min="238" max="239" width="9.7109375" style="87" customWidth="1"/>
    <col min="240" max="240" width="27.42578125" style="87" customWidth="1"/>
    <col min="241" max="241" width="7.42578125" style="87" customWidth="1"/>
    <col min="242" max="242" width="1.28515625" style="87" customWidth="1"/>
    <col min="243" max="243" width="16.5703125" style="87" customWidth="1"/>
    <col min="244" max="244" width="1.140625" style="87" customWidth="1"/>
    <col min="245" max="245" width="16.5703125" style="87" customWidth="1"/>
    <col min="246" max="246" width="1.140625" style="87" customWidth="1"/>
    <col min="247" max="247" width="16.5703125" style="87" customWidth="1"/>
    <col min="248" max="248" width="1.140625" style="87" customWidth="1"/>
    <col min="249" max="249" width="16.5703125" style="87" customWidth="1"/>
    <col min="250" max="250" width="7.42578125" style="87" customWidth="1"/>
    <col min="251" max="492" width="10.7109375" style="87"/>
    <col min="493" max="493" width="15.140625" style="87" customWidth="1"/>
    <col min="494" max="495" width="9.7109375" style="87" customWidth="1"/>
    <col min="496" max="496" width="27.42578125" style="87" customWidth="1"/>
    <col min="497" max="497" width="7.42578125" style="87" customWidth="1"/>
    <col min="498" max="498" width="1.28515625" style="87" customWidth="1"/>
    <col min="499" max="499" width="16.5703125" style="87" customWidth="1"/>
    <col min="500" max="500" width="1.140625" style="87" customWidth="1"/>
    <col min="501" max="501" width="16.5703125" style="87" customWidth="1"/>
    <col min="502" max="502" width="1.140625" style="87" customWidth="1"/>
    <col min="503" max="503" width="16.5703125" style="87" customWidth="1"/>
    <col min="504" max="504" width="1.140625" style="87" customWidth="1"/>
    <col min="505" max="505" width="16.5703125" style="87" customWidth="1"/>
    <col min="506" max="506" width="7.42578125" style="87" customWidth="1"/>
    <col min="507" max="748" width="10.7109375" style="87"/>
    <col min="749" max="749" width="15.140625" style="87" customWidth="1"/>
    <col min="750" max="751" width="9.7109375" style="87" customWidth="1"/>
    <col min="752" max="752" width="27.42578125" style="87" customWidth="1"/>
    <col min="753" max="753" width="7.42578125" style="87" customWidth="1"/>
    <col min="754" max="754" width="1.28515625" style="87" customWidth="1"/>
    <col min="755" max="755" width="16.5703125" style="87" customWidth="1"/>
    <col min="756" max="756" width="1.140625" style="87" customWidth="1"/>
    <col min="757" max="757" width="16.5703125" style="87" customWidth="1"/>
    <col min="758" max="758" width="1.140625" style="87" customWidth="1"/>
    <col min="759" max="759" width="16.5703125" style="87" customWidth="1"/>
    <col min="760" max="760" width="1.140625" style="87" customWidth="1"/>
    <col min="761" max="761" width="16.5703125" style="87" customWidth="1"/>
    <col min="762" max="762" width="7.42578125" style="87" customWidth="1"/>
    <col min="763" max="1004" width="10.7109375" style="87"/>
    <col min="1005" max="1005" width="15.140625" style="87" customWidth="1"/>
    <col min="1006" max="1007" width="9.7109375" style="87" customWidth="1"/>
    <col min="1008" max="1008" width="27.42578125" style="87" customWidth="1"/>
    <col min="1009" max="1009" width="7.42578125" style="87" customWidth="1"/>
    <col min="1010" max="1010" width="1.28515625" style="87" customWidth="1"/>
    <col min="1011" max="1011" width="16.5703125" style="87" customWidth="1"/>
    <col min="1012" max="1012" width="1.140625" style="87" customWidth="1"/>
    <col min="1013" max="1013" width="16.5703125" style="87" customWidth="1"/>
    <col min="1014" max="1014" width="1.140625" style="87" customWidth="1"/>
    <col min="1015" max="1015" width="16.5703125" style="87" customWidth="1"/>
    <col min="1016" max="1016" width="1.140625" style="87" customWidth="1"/>
    <col min="1017" max="1017" width="16.5703125" style="87" customWidth="1"/>
    <col min="1018" max="1018" width="7.42578125" style="87" customWidth="1"/>
    <col min="1019" max="1260" width="10.7109375" style="87"/>
    <col min="1261" max="1261" width="15.140625" style="87" customWidth="1"/>
    <col min="1262" max="1263" width="9.7109375" style="87" customWidth="1"/>
    <col min="1264" max="1264" width="27.42578125" style="87" customWidth="1"/>
    <col min="1265" max="1265" width="7.42578125" style="87" customWidth="1"/>
    <col min="1266" max="1266" width="1.28515625" style="87" customWidth="1"/>
    <col min="1267" max="1267" width="16.5703125" style="87" customWidth="1"/>
    <col min="1268" max="1268" width="1.140625" style="87" customWidth="1"/>
    <col min="1269" max="1269" width="16.5703125" style="87" customWidth="1"/>
    <col min="1270" max="1270" width="1.140625" style="87" customWidth="1"/>
    <col min="1271" max="1271" width="16.5703125" style="87" customWidth="1"/>
    <col min="1272" max="1272" width="1.140625" style="87" customWidth="1"/>
    <col min="1273" max="1273" width="16.5703125" style="87" customWidth="1"/>
    <col min="1274" max="1274" width="7.42578125" style="87" customWidth="1"/>
    <col min="1275" max="1516" width="10.7109375" style="87"/>
    <col min="1517" max="1517" width="15.140625" style="87" customWidth="1"/>
    <col min="1518" max="1519" width="9.7109375" style="87" customWidth="1"/>
    <col min="1520" max="1520" width="27.42578125" style="87" customWidth="1"/>
    <col min="1521" max="1521" width="7.42578125" style="87" customWidth="1"/>
    <col min="1522" max="1522" width="1.28515625" style="87" customWidth="1"/>
    <col min="1523" max="1523" width="16.5703125" style="87" customWidth="1"/>
    <col min="1524" max="1524" width="1.140625" style="87" customWidth="1"/>
    <col min="1525" max="1525" width="16.5703125" style="87" customWidth="1"/>
    <col min="1526" max="1526" width="1.140625" style="87" customWidth="1"/>
    <col min="1527" max="1527" width="16.5703125" style="87" customWidth="1"/>
    <col min="1528" max="1528" width="1.140625" style="87" customWidth="1"/>
    <col min="1529" max="1529" width="16.5703125" style="87" customWidth="1"/>
    <col min="1530" max="1530" width="7.42578125" style="87" customWidth="1"/>
    <col min="1531" max="1772" width="10.7109375" style="87"/>
    <col min="1773" max="1773" width="15.140625" style="87" customWidth="1"/>
    <col min="1774" max="1775" width="9.7109375" style="87" customWidth="1"/>
    <col min="1776" max="1776" width="27.42578125" style="87" customWidth="1"/>
    <col min="1777" max="1777" width="7.42578125" style="87" customWidth="1"/>
    <col min="1778" max="1778" width="1.28515625" style="87" customWidth="1"/>
    <col min="1779" max="1779" width="16.5703125" style="87" customWidth="1"/>
    <col min="1780" max="1780" width="1.140625" style="87" customWidth="1"/>
    <col min="1781" max="1781" width="16.5703125" style="87" customWidth="1"/>
    <col min="1782" max="1782" width="1.140625" style="87" customWidth="1"/>
    <col min="1783" max="1783" width="16.5703125" style="87" customWidth="1"/>
    <col min="1784" max="1784" width="1.140625" style="87" customWidth="1"/>
    <col min="1785" max="1785" width="16.5703125" style="87" customWidth="1"/>
    <col min="1786" max="1786" width="7.42578125" style="87" customWidth="1"/>
    <col min="1787" max="2028" width="10.7109375" style="87"/>
    <col min="2029" max="2029" width="15.140625" style="87" customWidth="1"/>
    <col min="2030" max="2031" width="9.7109375" style="87" customWidth="1"/>
    <col min="2032" max="2032" width="27.42578125" style="87" customWidth="1"/>
    <col min="2033" max="2033" width="7.42578125" style="87" customWidth="1"/>
    <col min="2034" max="2034" width="1.28515625" style="87" customWidth="1"/>
    <col min="2035" max="2035" width="16.5703125" style="87" customWidth="1"/>
    <col min="2036" max="2036" width="1.140625" style="87" customWidth="1"/>
    <col min="2037" max="2037" width="16.5703125" style="87" customWidth="1"/>
    <col min="2038" max="2038" width="1.140625" style="87" customWidth="1"/>
    <col min="2039" max="2039" width="16.5703125" style="87" customWidth="1"/>
    <col min="2040" max="2040" width="1.140625" style="87" customWidth="1"/>
    <col min="2041" max="2041" width="16.5703125" style="87" customWidth="1"/>
    <col min="2042" max="2042" width="7.42578125" style="87" customWidth="1"/>
    <col min="2043" max="2284" width="10.7109375" style="87"/>
    <col min="2285" max="2285" width="15.140625" style="87" customWidth="1"/>
    <col min="2286" max="2287" width="9.7109375" style="87" customWidth="1"/>
    <col min="2288" max="2288" width="27.42578125" style="87" customWidth="1"/>
    <col min="2289" max="2289" width="7.42578125" style="87" customWidth="1"/>
    <col min="2290" max="2290" width="1.28515625" style="87" customWidth="1"/>
    <col min="2291" max="2291" width="16.5703125" style="87" customWidth="1"/>
    <col min="2292" max="2292" width="1.140625" style="87" customWidth="1"/>
    <col min="2293" max="2293" width="16.5703125" style="87" customWidth="1"/>
    <col min="2294" max="2294" width="1.140625" style="87" customWidth="1"/>
    <col min="2295" max="2295" width="16.5703125" style="87" customWidth="1"/>
    <col min="2296" max="2296" width="1.140625" style="87" customWidth="1"/>
    <col min="2297" max="2297" width="16.5703125" style="87" customWidth="1"/>
    <col min="2298" max="2298" width="7.42578125" style="87" customWidth="1"/>
    <col min="2299" max="2540" width="10.7109375" style="87"/>
    <col min="2541" max="2541" width="15.140625" style="87" customWidth="1"/>
    <col min="2542" max="2543" width="9.7109375" style="87" customWidth="1"/>
    <col min="2544" max="2544" width="27.42578125" style="87" customWidth="1"/>
    <col min="2545" max="2545" width="7.42578125" style="87" customWidth="1"/>
    <col min="2546" max="2546" width="1.28515625" style="87" customWidth="1"/>
    <col min="2547" max="2547" width="16.5703125" style="87" customWidth="1"/>
    <col min="2548" max="2548" width="1.140625" style="87" customWidth="1"/>
    <col min="2549" max="2549" width="16.5703125" style="87" customWidth="1"/>
    <col min="2550" max="2550" width="1.140625" style="87" customWidth="1"/>
    <col min="2551" max="2551" width="16.5703125" style="87" customWidth="1"/>
    <col min="2552" max="2552" width="1.140625" style="87" customWidth="1"/>
    <col min="2553" max="2553" width="16.5703125" style="87" customWidth="1"/>
    <col min="2554" max="2554" width="7.42578125" style="87" customWidth="1"/>
    <col min="2555" max="2796" width="10.7109375" style="87"/>
    <col min="2797" max="2797" width="15.140625" style="87" customWidth="1"/>
    <col min="2798" max="2799" width="9.7109375" style="87" customWidth="1"/>
    <col min="2800" max="2800" width="27.42578125" style="87" customWidth="1"/>
    <col min="2801" max="2801" width="7.42578125" style="87" customWidth="1"/>
    <col min="2802" max="2802" width="1.28515625" style="87" customWidth="1"/>
    <col min="2803" max="2803" width="16.5703125" style="87" customWidth="1"/>
    <col min="2804" max="2804" width="1.140625" style="87" customWidth="1"/>
    <col min="2805" max="2805" width="16.5703125" style="87" customWidth="1"/>
    <col min="2806" max="2806" width="1.140625" style="87" customWidth="1"/>
    <col min="2807" max="2807" width="16.5703125" style="87" customWidth="1"/>
    <col min="2808" max="2808" width="1.140625" style="87" customWidth="1"/>
    <col min="2809" max="2809" width="16.5703125" style="87" customWidth="1"/>
    <col min="2810" max="2810" width="7.42578125" style="87" customWidth="1"/>
    <col min="2811" max="3052" width="10.7109375" style="87"/>
    <col min="3053" max="3053" width="15.140625" style="87" customWidth="1"/>
    <col min="3054" max="3055" width="9.7109375" style="87" customWidth="1"/>
    <col min="3056" max="3056" width="27.42578125" style="87" customWidth="1"/>
    <col min="3057" max="3057" width="7.42578125" style="87" customWidth="1"/>
    <col min="3058" max="3058" width="1.28515625" style="87" customWidth="1"/>
    <col min="3059" max="3059" width="16.5703125" style="87" customWidth="1"/>
    <col min="3060" max="3060" width="1.140625" style="87" customWidth="1"/>
    <col min="3061" max="3061" width="16.5703125" style="87" customWidth="1"/>
    <col min="3062" max="3062" width="1.140625" style="87" customWidth="1"/>
    <col min="3063" max="3063" width="16.5703125" style="87" customWidth="1"/>
    <col min="3064" max="3064" width="1.140625" style="87" customWidth="1"/>
    <col min="3065" max="3065" width="16.5703125" style="87" customWidth="1"/>
    <col min="3066" max="3066" width="7.42578125" style="87" customWidth="1"/>
    <col min="3067" max="3308" width="10.7109375" style="87"/>
    <col min="3309" max="3309" width="15.140625" style="87" customWidth="1"/>
    <col min="3310" max="3311" width="9.7109375" style="87" customWidth="1"/>
    <col min="3312" max="3312" width="27.42578125" style="87" customWidth="1"/>
    <col min="3313" max="3313" width="7.42578125" style="87" customWidth="1"/>
    <col min="3314" max="3314" width="1.28515625" style="87" customWidth="1"/>
    <col min="3315" max="3315" width="16.5703125" style="87" customWidth="1"/>
    <col min="3316" max="3316" width="1.140625" style="87" customWidth="1"/>
    <col min="3317" max="3317" width="16.5703125" style="87" customWidth="1"/>
    <col min="3318" max="3318" width="1.140625" style="87" customWidth="1"/>
    <col min="3319" max="3319" width="16.5703125" style="87" customWidth="1"/>
    <col min="3320" max="3320" width="1.140625" style="87" customWidth="1"/>
    <col min="3321" max="3321" width="16.5703125" style="87" customWidth="1"/>
    <col min="3322" max="3322" width="7.42578125" style="87" customWidth="1"/>
    <col min="3323" max="3564" width="10.7109375" style="87"/>
    <col min="3565" max="3565" width="15.140625" style="87" customWidth="1"/>
    <col min="3566" max="3567" width="9.7109375" style="87" customWidth="1"/>
    <col min="3568" max="3568" width="27.42578125" style="87" customWidth="1"/>
    <col min="3569" max="3569" width="7.42578125" style="87" customWidth="1"/>
    <col min="3570" max="3570" width="1.28515625" style="87" customWidth="1"/>
    <col min="3571" max="3571" width="16.5703125" style="87" customWidth="1"/>
    <col min="3572" max="3572" width="1.140625" style="87" customWidth="1"/>
    <col min="3573" max="3573" width="16.5703125" style="87" customWidth="1"/>
    <col min="3574" max="3574" width="1.140625" style="87" customWidth="1"/>
    <col min="3575" max="3575" width="16.5703125" style="87" customWidth="1"/>
    <col min="3576" max="3576" width="1.140625" style="87" customWidth="1"/>
    <col min="3577" max="3577" width="16.5703125" style="87" customWidth="1"/>
    <col min="3578" max="3578" width="7.42578125" style="87" customWidth="1"/>
    <col min="3579" max="3820" width="10.7109375" style="87"/>
    <col min="3821" max="3821" width="15.140625" style="87" customWidth="1"/>
    <col min="3822" max="3823" width="9.7109375" style="87" customWidth="1"/>
    <col min="3824" max="3824" width="27.42578125" style="87" customWidth="1"/>
    <col min="3825" max="3825" width="7.42578125" style="87" customWidth="1"/>
    <col min="3826" max="3826" width="1.28515625" style="87" customWidth="1"/>
    <col min="3827" max="3827" width="16.5703125" style="87" customWidth="1"/>
    <col min="3828" max="3828" width="1.140625" style="87" customWidth="1"/>
    <col min="3829" max="3829" width="16.5703125" style="87" customWidth="1"/>
    <col min="3830" max="3830" width="1.140625" style="87" customWidth="1"/>
    <col min="3831" max="3831" width="16.5703125" style="87" customWidth="1"/>
    <col min="3832" max="3832" width="1.140625" style="87" customWidth="1"/>
    <col min="3833" max="3833" width="16.5703125" style="87" customWidth="1"/>
    <col min="3834" max="3834" width="7.42578125" style="87" customWidth="1"/>
    <col min="3835" max="4076" width="10.7109375" style="87"/>
    <col min="4077" max="4077" width="15.140625" style="87" customWidth="1"/>
    <col min="4078" max="4079" width="9.7109375" style="87" customWidth="1"/>
    <col min="4080" max="4080" width="27.42578125" style="87" customWidth="1"/>
    <col min="4081" max="4081" width="7.42578125" style="87" customWidth="1"/>
    <col min="4082" max="4082" width="1.28515625" style="87" customWidth="1"/>
    <col min="4083" max="4083" width="16.5703125" style="87" customWidth="1"/>
    <col min="4084" max="4084" width="1.140625" style="87" customWidth="1"/>
    <col min="4085" max="4085" width="16.5703125" style="87" customWidth="1"/>
    <col min="4086" max="4086" width="1.140625" style="87" customWidth="1"/>
    <col min="4087" max="4087" width="16.5703125" style="87" customWidth="1"/>
    <col min="4088" max="4088" width="1.140625" style="87" customWidth="1"/>
    <col min="4089" max="4089" width="16.5703125" style="87" customWidth="1"/>
    <col min="4090" max="4090" width="7.42578125" style="87" customWidth="1"/>
    <col min="4091" max="4332" width="10.7109375" style="87"/>
    <col min="4333" max="4333" width="15.140625" style="87" customWidth="1"/>
    <col min="4334" max="4335" width="9.7109375" style="87" customWidth="1"/>
    <col min="4336" max="4336" width="27.42578125" style="87" customWidth="1"/>
    <col min="4337" max="4337" width="7.42578125" style="87" customWidth="1"/>
    <col min="4338" max="4338" width="1.28515625" style="87" customWidth="1"/>
    <col min="4339" max="4339" width="16.5703125" style="87" customWidth="1"/>
    <col min="4340" max="4340" width="1.140625" style="87" customWidth="1"/>
    <col min="4341" max="4341" width="16.5703125" style="87" customWidth="1"/>
    <col min="4342" max="4342" width="1.140625" style="87" customWidth="1"/>
    <col min="4343" max="4343" width="16.5703125" style="87" customWidth="1"/>
    <col min="4344" max="4344" width="1.140625" style="87" customWidth="1"/>
    <col min="4345" max="4345" width="16.5703125" style="87" customWidth="1"/>
    <col min="4346" max="4346" width="7.42578125" style="87" customWidth="1"/>
    <col min="4347" max="4588" width="10.7109375" style="87"/>
    <col min="4589" max="4589" width="15.140625" style="87" customWidth="1"/>
    <col min="4590" max="4591" width="9.7109375" style="87" customWidth="1"/>
    <col min="4592" max="4592" width="27.42578125" style="87" customWidth="1"/>
    <col min="4593" max="4593" width="7.42578125" style="87" customWidth="1"/>
    <col min="4594" max="4594" width="1.28515625" style="87" customWidth="1"/>
    <col min="4595" max="4595" width="16.5703125" style="87" customWidth="1"/>
    <col min="4596" max="4596" width="1.140625" style="87" customWidth="1"/>
    <col min="4597" max="4597" width="16.5703125" style="87" customWidth="1"/>
    <col min="4598" max="4598" width="1.140625" style="87" customWidth="1"/>
    <col min="4599" max="4599" width="16.5703125" style="87" customWidth="1"/>
    <col min="4600" max="4600" width="1.140625" style="87" customWidth="1"/>
    <col min="4601" max="4601" width="16.5703125" style="87" customWidth="1"/>
    <col min="4602" max="4602" width="7.42578125" style="87" customWidth="1"/>
    <col min="4603" max="4844" width="10.7109375" style="87"/>
    <col min="4845" max="4845" width="15.140625" style="87" customWidth="1"/>
    <col min="4846" max="4847" width="9.7109375" style="87" customWidth="1"/>
    <col min="4848" max="4848" width="27.42578125" style="87" customWidth="1"/>
    <col min="4849" max="4849" width="7.42578125" style="87" customWidth="1"/>
    <col min="4850" max="4850" width="1.28515625" style="87" customWidth="1"/>
    <col min="4851" max="4851" width="16.5703125" style="87" customWidth="1"/>
    <col min="4852" max="4852" width="1.140625" style="87" customWidth="1"/>
    <col min="4853" max="4853" width="16.5703125" style="87" customWidth="1"/>
    <col min="4854" max="4854" width="1.140625" style="87" customWidth="1"/>
    <col min="4855" max="4855" width="16.5703125" style="87" customWidth="1"/>
    <col min="4856" max="4856" width="1.140625" style="87" customWidth="1"/>
    <col min="4857" max="4857" width="16.5703125" style="87" customWidth="1"/>
    <col min="4858" max="4858" width="7.42578125" style="87" customWidth="1"/>
    <col min="4859" max="5100" width="10.7109375" style="87"/>
    <col min="5101" max="5101" width="15.140625" style="87" customWidth="1"/>
    <col min="5102" max="5103" width="9.7109375" style="87" customWidth="1"/>
    <col min="5104" max="5104" width="27.42578125" style="87" customWidth="1"/>
    <col min="5105" max="5105" width="7.42578125" style="87" customWidth="1"/>
    <col min="5106" max="5106" width="1.28515625" style="87" customWidth="1"/>
    <col min="5107" max="5107" width="16.5703125" style="87" customWidth="1"/>
    <col min="5108" max="5108" width="1.140625" style="87" customWidth="1"/>
    <col min="5109" max="5109" width="16.5703125" style="87" customWidth="1"/>
    <col min="5110" max="5110" width="1.140625" style="87" customWidth="1"/>
    <col min="5111" max="5111" width="16.5703125" style="87" customWidth="1"/>
    <col min="5112" max="5112" width="1.140625" style="87" customWidth="1"/>
    <col min="5113" max="5113" width="16.5703125" style="87" customWidth="1"/>
    <col min="5114" max="5114" width="7.42578125" style="87" customWidth="1"/>
    <col min="5115" max="5356" width="10.7109375" style="87"/>
    <col min="5357" max="5357" width="15.140625" style="87" customWidth="1"/>
    <col min="5358" max="5359" width="9.7109375" style="87" customWidth="1"/>
    <col min="5360" max="5360" width="27.42578125" style="87" customWidth="1"/>
    <col min="5361" max="5361" width="7.42578125" style="87" customWidth="1"/>
    <col min="5362" max="5362" width="1.28515625" style="87" customWidth="1"/>
    <col min="5363" max="5363" width="16.5703125" style="87" customWidth="1"/>
    <col min="5364" max="5364" width="1.140625" style="87" customWidth="1"/>
    <col min="5365" max="5365" width="16.5703125" style="87" customWidth="1"/>
    <col min="5366" max="5366" width="1.140625" style="87" customWidth="1"/>
    <col min="5367" max="5367" width="16.5703125" style="87" customWidth="1"/>
    <col min="5368" max="5368" width="1.140625" style="87" customWidth="1"/>
    <col min="5369" max="5369" width="16.5703125" style="87" customWidth="1"/>
    <col min="5370" max="5370" width="7.42578125" style="87" customWidth="1"/>
    <col min="5371" max="5612" width="10.7109375" style="87"/>
    <col min="5613" max="5613" width="15.140625" style="87" customWidth="1"/>
    <col min="5614" max="5615" width="9.7109375" style="87" customWidth="1"/>
    <col min="5616" max="5616" width="27.42578125" style="87" customWidth="1"/>
    <col min="5617" max="5617" width="7.42578125" style="87" customWidth="1"/>
    <col min="5618" max="5618" width="1.28515625" style="87" customWidth="1"/>
    <col min="5619" max="5619" width="16.5703125" style="87" customWidth="1"/>
    <col min="5620" max="5620" width="1.140625" style="87" customWidth="1"/>
    <col min="5621" max="5621" width="16.5703125" style="87" customWidth="1"/>
    <col min="5622" max="5622" width="1.140625" style="87" customWidth="1"/>
    <col min="5623" max="5623" width="16.5703125" style="87" customWidth="1"/>
    <col min="5624" max="5624" width="1.140625" style="87" customWidth="1"/>
    <col min="5625" max="5625" width="16.5703125" style="87" customWidth="1"/>
    <col min="5626" max="5626" width="7.42578125" style="87" customWidth="1"/>
    <col min="5627" max="5868" width="10.7109375" style="87"/>
    <col min="5869" max="5869" width="15.140625" style="87" customWidth="1"/>
    <col min="5870" max="5871" width="9.7109375" style="87" customWidth="1"/>
    <col min="5872" max="5872" width="27.42578125" style="87" customWidth="1"/>
    <col min="5873" max="5873" width="7.42578125" style="87" customWidth="1"/>
    <col min="5874" max="5874" width="1.28515625" style="87" customWidth="1"/>
    <col min="5875" max="5875" width="16.5703125" style="87" customWidth="1"/>
    <col min="5876" max="5876" width="1.140625" style="87" customWidth="1"/>
    <col min="5877" max="5877" width="16.5703125" style="87" customWidth="1"/>
    <col min="5878" max="5878" width="1.140625" style="87" customWidth="1"/>
    <col min="5879" max="5879" width="16.5703125" style="87" customWidth="1"/>
    <col min="5880" max="5880" width="1.140625" style="87" customWidth="1"/>
    <col min="5881" max="5881" width="16.5703125" style="87" customWidth="1"/>
    <col min="5882" max="5882" width="7.42578125" style="87" customWidth="1"/>
    <col min="5883" max="6124" width="10.7109375" style="87"/>
    <col min="6125" max="6125" width="15.140625" style="87" customWidth="1"/>
    <col min="6126" max="6127" width="9.7109375" style="87" customWidth="1"/>
    <col min="6128" max="6128" width="27.42578125" style="87" customWidth="1"/>
    <col min="6129" max="6129" width="7.42578125" style="87" customWidth="1"/>
    <col min="6130" max="6130" width="1.28515625" style="87" customWidth="1"/>
    <col min="6131" max="6131" width="16.5703125" style="87" customWidth="1"/>
    <col min="6132" max="6132" width="1.140625" style="87" customWidth="1"/>
    <col min="6133" max="6133" width="16.5703125" style="87" customWidth="1"/>
    <col min="6134" max="6134" width="1.140625" style="87" customWidth="1"/>
    <col min="6135" max="6135" width="16.5703125" style="87" customWidth="1"/>
    <col min="6136" max="6136" width="1.140625" style="87" customWidth="1"/>
    <col min="6137" max="6137" width="16.5703125" style="87" customWidth="1"/>
    <col min="6138" max="6138" width="7.42578125" style="87" customWidth="1"/>
    <col min="6139" max="6380" width="10.7109375" style="87"/>
    <col min="6381" max="6381" width="15.140625" style="87" customWidth="1"/>
    <col min="6382" max="6383" width="9.7109375" style="87" customWidth="1"/>
    <col min="6384" max="6384" width="27.42578125" style="87" customWidth="1"/>
    <col min="6385" max="6385" width="7.42578125" style="87" customWidth="1"/>
    <col min="6386" max="6386" width="1.28515625" style="87" customWidth="1"/>
    <col min="6387" max="6387" width="16.5703125" style="87" customWidth="1"/>
    <col min="6388" max="6388" width="1.140625" style="87" customWidth="1"/>
    <col min="6389" max="6389" width="16.5703125" style="87" customWidth="1"/>
    <col min="6390" max="6390" width="1.140625" style="87" customWidth="1"/>
    <col min="6391" max="6391" width="16.5703125" style="87" customWidth="1"/>
    <col min="6392" max="6392" width="1.140625" style="87" customWidth="1"/>
    <col min="6393" max="6393" width="16.5703125" style="87" customWidth="1"/>
    <col min="6394" max="6394" width="7.42578125" style="87" customWidth="1"/>
    <col min="6395" max="6636" width="10.7109375" style="87"/>
    <col min="6637" max="6637" width="15.140625" style="87" customWidth="1"/>
    <col min="6638" max="6639" width="9.7109375" style="87" customWidth="1"/>
    <col min="6640" max="6640" width="27.42578125" style="87" customWidth="1"/>
    <col min="6641" max="6641" width="7.42578125" style="87" customWidth="1"/>
    <col min="6642" max="6642" width="1.28515625" style="87" customWidth="1"/>
    <col min="6643" max="6643" width="16.5703125" style="87" customWidth="1"/>
    <col min="6644" max="6644" width="1.140625" style="87" customWidth="1"/>
    <col min="6645" max="6645" width="16.5703125" style="87" customWidth="1"/>
    <col min="6646" max="6646" width="1.140625" style="87" customWidth="1"/>
    <col min="6647" max="6647" width="16.5703125" style="87" customWidth="1"/>
    <col min="6648" max="6648" width="1.140625" style="87" customWidth="1"/>
    <col min="6649" max="6649" width="16.5703125" style="87" customWidth="1"/>
    <col min="6650" max="6650" width="7.42578125" style="87" customWidth="1"/>
    <col min="6651" max="6892" width="10.7109375" style="87"/>
    <col min="6893" max="6893" width="15.140625" style="87" customWidth="1"/>
    <col min="6894" max="6895" width="9.7109375" style="87" customWidth="1"/>
    <col min="6896" max="6896" width="27.42578125" style="87" customWidth="1"/>
    <col min="6897" max="6897" width="7.42578125" style="87" customWidth="1"/>
    <col min="6898" max="6898" width="1.28515625" style="87" customWidth="1"/>
    <col min="6899" max="6899" width="16.5703125" style="87" customWidth="1"/>
    <col min="6900" max="6900" width="1.140625" style="87" customWidth="1"/>
    <col min="6901" max="6901" width="16.5703125" style="87" customWidth="1"/>
    <col min="6902" max="6902" width="1.140625" style="87" customWidth="1"/>
    <col min="6903" max="6903" width="16.5703125" style="87" customWidth="1"/>
    <col min="6904" max="6904" width="1.140625" style="87" customWidth="1"/>
    <col min="6905" max="6905" width="16.5703125" style="87" customWidth="1"/>
    <col min="6906" max="6906" width="7.42578125" style="87" customWidth="1"/>
    <col min="6907" max="7148" width="10.7109375" style="87"/>
    <col min="7149" max="7149" width="15.140625" style="87" customWidth="1"/>
    <col min="7150" max="7151" width="9.7109375" style="87" customWidth="1"/>
    <col min="7152" max="7152" width="27.42578125" style="87" customWidth="1"/>
    <col min="7153" max="7153" width="7.42578125" style="87" customWidth="1"/>
    <col min="7154" max="7154" width="1.28515625" style="87" customWidth="1"/>
    <col min="7155" max="7155" width="16.5703125" style="87" customWidth="1"/>
    <col min="7156" max="7156" width="1.140625" style="87" customWidth="1"/>
    <col min="7157" max="7157" width="16.5703125" style="87" customWidth="1"/>
    <col min="7158" max="7158" width="1.140625" style="87" customWidth="1"/>
    <col min="7159" max="7159" width="16.5703125" style="87" customWidth="1"/>
    <col min="7160" max="7160" width="1.140625" style="87" customWidth="1"/>
    <col min="7161" max="7161" width="16.5703125" style="87" customWidth="1"/>
    <col min="7162" max="7162" width="7.42578125" style="87" customWidth="1"/>
    <col min="7163" max="7404" width="10.7109375" style="87"/>
    <col min="7405" max="7405" width="15.140625" style="87" customWidth="1"/>
    <col min="7406" max="7407" width="9.7109375" style="87" customWidth="1"/>
    <col min="7408" max="7408" width="27.42578125" style="87" customWidth="1"/>
    <col min="7409" max="7409" width="7.42578125" style="87" customWidth="1"/>
    <col min="7410" max="7410" width="1.28515625" style="87" customWidth="1"/>
    <col min="7411" max="7411" width="16.5703125" style="87" customWidth="1"/>
    <col min="7412" max="7412" width="1.140625" style="87" customWidth="1"/>
    <col min="7413" max="7413" width="16.5703125" style="87" customWidth="1"/>
    <col min="7414" max="7414" width="1.140625" style="87" customWidth="1"/>
    <col min="7415" max="7415" width="16.5703125" style="87" customWidth="1"/>
    <col min="7416" max="7416" width="1.140625" style="87" customWidth="1"/>
    <col min="7417" max="7417" width="16.5703125" style="87" customWidth="1"/>
    <col min="7418" max="7418" width="7.42578125" style="87" customWidth="1"/>
    <col min="7419" max="7660" width="10.7109375" style="87"/>
    <col min="7661" max="7661" width="15.140625" style="87" customWidth="1"/>
    <col min="7662" max="7663" width="9.7109375" style="87" customWidth="1"/>
    <col min="7664" max="7664" width="27.42578125" style="87" customWidth="1"/>
    <col min="7665" max="7665" width="7.42578125" style="87" customWidth="1"/>
    <col min="7666" max="7666" width="1.28515625" style="87" customWidth="1"/>
    <col min="7667" max="7667" width="16.5703125" style="87" customWidth="1"/>
    <col min="7668" max="7668" width="1.140625" style="87" customWidth="1"/>
    <col min="7669" max="7669" width="16.5703125" style="87" customWidth="1"/>
    <col min="7670" max="7670" width="1.140625" style="87" customWidth="1"/>
    <col min="7671" max="7671" width="16.5703125" style="87" customWidth="1"/>
    <col min="7672" max="7672" width="1.140625" style="87" customWidth="1"/>
    <col min="7673" max="7673" width="16.5703125" style="87" customWidth="1"/>
    <col min="7674" max="7674" width="7.42578125" style="87" customWidth="1"/>
    <col min="7675" max="7916" width="10.7109375" style="87"/>
    <col min="7917" max="7917" width="15.140625" style="87" customWidth="1"/>
    <col min="7918" max="7919" width="9.7109375" style="87" customWidth="1"/>
    <col min="7920" max="7920" width="27.42578125" style="87" customWidth="1"/>
    <col min="7921" max="7921" width="7.42578125" style="87" customWidth="1"/>
    <col min="7922" max="7922" width="1.28515625" style="87" customWidth="1"/>
    <col min="7923" max="7923" width="16.5703125" style="87" customWidth="1"/>
    <col min="7924" max="7924" width="1.140625" style="87" customWidth="1"/>
    <col min="7925" max="7925" width="16.5703125" style="87" customWidth="1"/>
    <col min="7926" max="7926" width="1.140625" style="87" customWidth="1"/>
    <col min="7927" max="7927" width="16.5703125" style="87" customWidth="1"/>
    <col min="7928" max="7928" width="1.140625" style="87" customWidth="1"/>
    <col min="7929" max="7929" width="16.5703125" style="87" customWidth="1"/>
    <col min="7930" max="7930" width="7.42578125" style="87" customWidth="1"/>
    <col min="7931" max="8172" width="10.7109375" style="87"/>
    <col min="8173" max="8173" width="15.140625" style="87" customWidth="1"/>
    <col min="8174" max="8175" width="9.7109375" style="87" customWidth="1"/>
    <col min="8176" max="8176" width="27.42578125" style="87" customWidth="1"/>
    <col min="8177" max="8177" width="7.42578125" style="87" customWidth="1"/>
    <col min="8178" max="8178" width="1.28515625" style="87" customWidth="1"/>
    <col min="8179" max="8179" width="16.5703125" style="87" customWidth="1"/>
    <col min="8180" max="8180" width="1.140625" style="87" customWidth="1"/>
    <col min="8181" max="8181" width="16.5703125" style="87" customWidth="1"/>
    <col min="8182" max="8182" width="1.140625" style="87" customWidth="1"/>
    <col min="8183" max="8183" width="16.5703125" style="87" customWidth="1"/>
    <col min="8184" max="8184" width="1.140625" style="87" customWidth="1"/>
    <col min="8185" max="8185" width="16.5703125" style="87" customWidth="1"/>
    <col min="8186" max="8186" width="7.42578125" style="87" customWidth="1"/>
    <col min="8187" max="8428" width="10.7109375" style="87"/>
    <col min="8429" max="8429" width="15.140625" style="87" customWidth="1"/>
    <col min="8430" max="8431" width="9.7109375" style="87" customWidth="1"/>
    <col min="8432" max="8432" width="27.42578125" style="87" customWidth="1"/>
    <col min="8433" max="8433" width="7.42578125" style="87" customWidth="1"/>
    <col min="8434" max="8434" width="1.28515625" style="87" customWidth="1"/>
    <col min="8435" max="8435" width="16.5703125" style="87" customWidth="1"/>
    <col min="8436" max="8436" width="1.140625" style="87" customWidth="1"/>
    <col min="8437" max="8437" width="16.5703125" style="87" customWidth="1"/>
    <col min="8438" max="8438" width="1.140625" style="87" customWidth="1"/>
    <col min="8439" max="8439" width="16.5703125" style="87" customWidth="1"/>
    <col min="8440" max="8440" width="1.140625" style="87" customWidth="1"/>
    <col min="8441" max="8441" width="16.5703125" style="87" customWidth="1"/>
    <col min="8442" max="8442" width="7.42578125" style="87" customWidth="1"/>
    <col min="8443" max="8684" width="10.7109375" style="87"/>
    <col min="8685" max="8685" width="15.140625" style="87" customWidth="1"/>
    <col min="8686" max="8687" width="9.7109375" style="87" customWidth="1"/>
    <col min="8688" max="8688" width="27.42578125" style="87" customWidth="1"/>
    <col min="8689" max="8689" width="7.42578125" style="87" customWidth="1"/>
    <col min="8690" max="8690" width="1.28515625" style="87" customWidth="1"/>
    <col min="8691" max="8691" width="16.5703125" style="87" customWidth="1"/>
    <col min="8692" max="8692" width="1.140625" style="87" customWidth="1"/>
    <col min="8693" max="8693" width="16.5703125" style="87" customWidth="1"/>
    <col min="8694" max="8694" width="1.140625" style="87" customWidth="1"/>
    <col min="8695" max="8695" width="16.5703125" style="87" customWidth="1"/>
    <col min="8696" max="8696" width="1.140625" style="87" customWidth="1"/>
    <col min="8697" max="8697" width="16.5703125" style="87" customWidth="1"/>
    <col min="8698" max="8698" width="7.42578125" style="87" customWidth="1"/>
    <col min="8699" max="8940" width="10.7109375" style="87"/>
    <col min="8941" max="8941" width="15.140625" style="87" customWidth="1"/>
    <col min="8942" max="8943" width="9.7109375" style="87" customWidth="1"/>
    <col min="8944" max="8944" width="27.42578125" style="87" customWidth="1"/>
    <col min="8945" max="8945" width="7.42578125" style="87" customWidth="1"/>
    <col min="8946" max="8946" width="1.28515625" style="87" customWidth="1"/>
    <col min="8947" max="8947" width="16.5703125" style="87" customWidth="1"/>
    <col min="8948" max="8948" width="1.140625" style="87" customWidth="1"/>
    <col min="8949" max="8949" width="16.5703125" style="87" customWidth="1"/>
    <col min="8950" max="8950" width="1.140625" style="87" customWidth="1"/>
    <col min="8951" max="8951" width="16.5703125" style="87" customWidth="1"/>
    <col min="8952" max="8952" width="1.140625" style="87" customWidth="1"/>
    <col min="8953" max="8953" width="16.5703125" style="87" customWidth="1"/>
    <col min="8954" max="8954" width="7.42578125" style="87" customWidth="1"/>
    <col min="8955" max="9196" width="10.7109375" style="87"/>
    <col min="9197" max="9197" width="15.140625" style="87" customWidth="1"/>
    <col min="9198" max="9199" width="9.7109375" style="87" customWidth="1"/>
    <col min="9200" max="9200" width="27.42578125" style="87" customWidth="1"/>
    <col min="9201" max="9201" width="7.42578125" style="87" customWidth="1"/>
    <col min="9202" max="9202" width="1.28515625" style="87" customWidth="1"/>
    <col min="9203" max="9203" width="16.5703125" style="87" customWidth="1"/>
    <col min="9204" max="9204" width="1.140625" style="87" customWidth="1"/>
    <col min="9205" max="9205" width="16.5703125" style="87" customWidth="1"/>
    <col min="9206" max="9206" width="1.140625" style="87" customWidth="1"/>
    <col min="9207" max="9207" width="16.5703125" style="87" customWidth="1"/>
    <col min="9208" max="9208" width="1.140625" style="87" customWidth="1"/>
    <col min="9209" max="9209" width="16.5703125" style="87" customWidth="1"/>
    <col min="9210" max="9210" width="7.42578125" style="87" customWidth="1"/>
    <col min="9211" max="9452" width="10.7109375" style="87"/>
    <col min="9453" max="9453" width="15.140625" style="87" customWidth="1"/>
    <col min="9454" max="9455" width="9.7109375" style="87" customWidth="1"/>
    <col min="9456" max="9456" width="27.42578125" style="87" customWidth="1"/>
    <col min="9457" max="9457" width="7.42578125" style="87" customWidth="1"/>
    <col min="9458" max="9458" width="1.28515625" style="87" customWidth="1"/>
    <col min="9459" max="9459" width="16.5703125" style="87" customWidth="1"/>
    <col min="9460" max="9460" width="1.140625" style="87" customWidth="1"/>
    <col min="9461" max="9461" width="16.5703125" style="87" customWidth="1"/>
    <col min="9462" max="9462" width="1.140625" style="87" customWidth="1"/>
    <col min="9463" max="9463" width="16.5703125" style="87" customWidth="1"/>
    <col min="9464" max="9464" width="1.140625" style="87" customWidth="1"/>
    <col min="9465" max="9465" width="16.5703125" style="87" customWidth="1"/>
    <col min="9466" max="9466" width="7.42578125" style="87" customWidth="1"/>
    <col min="9467" max="9708" width="10.7109375" style="87"/>
    <col min="9709" max="9709" width="15.140625" style="87" customWidth="1"/>
    <col min="9710" max="9711" width="9.7109375" style="87" customWidth="1"/>
    <col min="9712" max="9712" width="27.42578125" style="87" customWidth="1"/>
    <col min="9713" max="9713" width="7.42578125" style="87" customWidth="1"/>
    <col min="9714" max="9714" width="1.28515625" style="87" customWidth="1"/>
    <col min="9715" max="9715" width="16.5703125" style="87" customWidth="1"/>
    <col min="9716" max="9716" width="1.140625" style="87" customWidth="1"/>
    <col min="9717" max="9717" width="16.5703125" style="87" customWidth="1"/>
    <col min="9718" max="9718" width="1.140625" style="87" customWidth="1"/>
    <col min="9719" max="9719" width="16.5703125" style="87" customWidth="1"/>
    <col min="9720" max="9720" width="1.140625" style="87" customWidth="1"/>
    <col min="9721" max="9721" width="16.5703125" style="87" customWidth="1"/>
    <col min="9722" max="9722" width="7.42578125" style="87" customWidth="1"/>
    <col min="9723" max="9964" width="10.7109375" style="87"/>
    <col min="9965" max="9965" width="15.140625" style="87" customWidth="1"/>
    <col min="9966" max="9967" width="9.7109375" style="87" customWidth="1"/>
    <col min="9968" max="9968" width="27.42578125" style="87" customWidth="1"/>
    <col min="9969" max="9969" width="7.42578125" style="87" customWidth="1"/>
    <col min="9970" max="9970" width="1.28515625" style="87" customWidth="1"/>
    <col min="9971" max="9971" width="16.5703125" style="87" customWidth="1"/>
    <col min="9972" max="9972" width="1.140625" style="87" customWidth="1"/>
    <col min="9973" max="9973" width="16.5703125" style="87" customWidth="1"/>
    <col min="9974" max="9974" width="1.140625" style="87" customWidth="1"/>
    <col min="9975" max="9975" width="16.5703125" style="87" customWidth="1"/>
    <col min="9976" max="9976" width="1.140625" style="87" customWidth="1"/>
    <col min="9977" max="9977" width="16.5703125" style="87" customWidth="1"/>
    <col min="9978" max="9978" width="7.42578125" style="87" customWidth="1"/>
    <col min="9979" max="10220" width="10.7109375" style="87"/>
    <col min="10221" max="10221" width="15.140625" style="87" customWidth="1"/>
    <col min="10222" max="10223" width="9.7109375" style="87" customWidth="1"/>
    <col min="10224" max="10224" width="27.42578125" style="87" customWidth="1"/>
    <col min="10225" max="10225" width="7.42578125" style="87" customWidth="1"/>
    <col min="10226" max="10226" width="1.28515625" style="87" customWidth="1"/>
    <col min="10227" max="10227" width="16.5703125" style="87" customWidth="1"/>
    <col min="10228" max="10228" width="1.140625" style="87" customWidth="1"/>
    <col min="10229" max="10229" width="16.5703125" style="87" customWidth="1"/>
    <col min="10230" max="10230" width="1.140625" style="87" customWidth="1"/>
    <col min="10231" max="10231" width="16.5703125" style="87" customWidth="1"/>
    <col min="10232" max="10232" width="1.140625" style="87" customWidth="1"/>
    <col min="10233" max="10233" width="16.5703125" style="87" customWidth="1"/>
    <col min="10234" max="10234" width="7.42578125" style="87" customWidth="1"/>
    <col min="10235" max="10476" width="10.7109375" style="87"/>
    <col min="10477" max="10477" width="15.140625" style="87" customWidth="1"/>
    <col min="10478" max="10479" width="9.7109375" style="87" customWidth="1"/>
    <col min="10480" max="10480" width="27.42578125" style="87" customWidth="1"/>
    <col min="10481" max="10481" width="7.42578125" style="87" customWidth="1"/>
    <col min="10482" max="10482" width="1.28515625" style="87" customWidth="1"/>
    <col min="10483" max="10483" width="16.5703125" style="87" customWidth="1"/>
    <col min="10484" max="10484" width="1.140625" style="87" customWidth="1"/>
    <col min="10485" max="10485" width="16.5703125" style="87" customWidth="1"/>
    <col min="10486" max="10486" width="1.140625" style="87" customWidth="1"/>
    <col min="10487" max="10487" width="16.5703125" style="87" customWidth="1"/>
    <col min="10488" max="10488" width="1.140625" style="87" customWidth="1"/>
    <col min="10489" max="10489" width="16.5703125" style="87" customWidth="1"/>
    <col min="10490" max="10490" width="7.42578125" style="87" customWidth="1"/>
    <col min="10491" max="10732" width="10.7109375" style="87"/>
    <col min="10733" max="10733" width="15.140625" style="87" customWidth="1"/>
    <col min="10734" max="10735" width="9.7109375" style="87" customWidth="1"/>
    <col min="10736" max="10736" width="27.42578125" style="87" customWidth="1"/>
    <col min="10737" max="10737" width="7.42578125" style="87" customWidth="1"/>
    <col min="10738" max="10738" width="1.28515625" style="87" customWidth="1"/>
    <col min="10739" max="10739" width="16.5703125" style="87" customWidth="1"/>
    <col min="10740" max="10740" width="1.140625" style="87" customWidth="1"/>
    <col min="10741" max="10741" width="16.5703125" style="87" customWidth="1"/>
    <col min="10742" max="10742" width="1.140625" style="87" customWidth="1"/>
    <col min="10743" max="10743" width="16.5703125" style="87" customWidth="1"/>
    <col min="10744" max="10744" width="1.140625" style="87" customWidth="1"/>
    <col min="10745" max="10745" width="16.5703125" style="87" customWidth="1"/>
    <col min="10746" max="10746" width="7.42578125" style="87" customWidth="1"/>
    <col min="10747" max="10988" width="10.7109375" style="87"/>
    <col min="10989" max="10989" width="15.140625" style="87" customWidth="1"/>
    <col min="10990" max="10991" width="9.7109375" style="87" customWidth="1"/>
    <col min="10992" max="10992" width="27.42578125" style="87" customWidth="1"/>
    <col min="10993" max="10993" width="7.42578125" style="87" customWidth="1"/>
    <col min="10994" max="10994" width="1.28515625" style="87" customWidth="1"/>
    <col min="10995" max="10995" width="16.5703125" style="87" customWidth="1"/>
    <col min="10996" max="10996" width="1.140625" style="87" customWidth="1"/>
    <col min="10997" max="10997" width="16.5703125" style="87" customWidth="1"/>
    <col min="10998" max="10998" width="1.140625" style="87" customWidth="1"/>
    <col min="10999" max="10999" width="16.5703125" style="87" customWidth="1"/>
    <col min="11000" max="11000" width="1.140625" style="87" customWidth="1"/>
    <col min="11001" max="11001" width="16.5703125" style="87" customWidth="1"/>
    <col min="11002" max="11002" width="7.42578125" style="87" customWidth="1"/>
    <col min="11003" max="11244" width="10.7109375" style="87"/>
    <col min="11245" max="11245" width="15.140625" style="87" customWidth="1"/>
    <col min="11246" max="11247" width="9.7109375" style="87" customWidth="1"/>
    <col min="11248" max="11248" width="27.42578125" style="87" customWidth="1"/>
    <col min="11249" max="11249" width="7.42578125" style="87" customWidth="1"/>
    <col min="11250" max="11250" width="1.28515625" style="87" customWidth="1"/>
    <col min="11251" max="11251" width="16.5703125" style="87" customWidth="1"/>
    <col min="11252" max="11252" width="1.140625" style="87" customWidth="1"/>
    <col min="11253" max="11253" width="16.5703125" style="87" customWidth="1"/>
    <col min="11254" max="11254" width="1.140625" style="87" customWidth="1"/>
    <col min="11255" max="11255" width="16.5703125" style="87" customWidth="1"/>
    <col min="11256" max="11256" width="1.140625" style="87" customWidth="1"/>
    <col min="11257" max="11257" width="16.5703125" style="87" customWidth="1"/>
    <col min="11258" max="11258" width="7.42578125" style="87" customWidth="1"/>
    <col min="11259" max="11500" width="10.7109375" style="87"/>
    <col min="11501" max="11501" width="15.140625" style="87" customWidth="1"/>
    <col min="11502" max="11503" width="9.7109375" style="87" customWidth="1"/>
    <col min="11504" max="11504" width="27.42578125" style="87" customWidth="1"/>
    <col min="11505" max="11505" width="7.42578125" style="87" customWidth="1"/>
    <col min="11506" max="11506" width="1.28515625" style="87" customWidth="1"/>
    <col min="11507" max="11507" width="16.5703125" style="87" customWidth="1"/>
    <col min="11508" max="11508" width="1.140625" style="87" customWidth="1"/>
    <col min="11509" max="11509" width="16.5703125" style="87" customWidth="1"/>
    <col min="11510" max="11510" width="1.140625" style="87" customWidth="1"/>
    <col min="11511" max="11511" width="16.5703125" style="87" customWidth="1"/>
    <col min="11512" max="11512" width="1.140625" style="87" customWidth="1"/>
    <col min="11513" max="11513" width="16.5703125" style="87" customWidth="1"/>
    <col min="11514" max="11514" width="7.42578125" style="87" customWidth="1"/>
    <col min="11515" max="11756" width="10.7109375" style="87"/>
    <col min="11757" max="11757" width="15.140625" style="87" customWidth="1"/>
    <col min="11758" max="11759" width="9.7109375" style="87" customWidth="1"/>
    <col min="11760" max="11760" width="27.42578125" style="87" customWidth="1"/>
    <col min="11761" max="11761" width="7.42578125" style="87" customWidth="1"/>
    <col min="11762" max="11762" width="1.28515625" style="87" customWidth="1"/>
    <col min="11763" max="11763" width="16.5703125" style="87" customWidth="1"/>
    <col min="11764" max="11764" width="1.140625" style="87" customWidth="1"/>
    <col min="11765" max="11765" width="16.5703125" style="87" customWidth="1"/>
    <col min="11766" max="11766" width="1.140625" style="87" customWidth="1"/>
    <col min="11767" max="11767" width="16.5703125" style="87" customWidth="1"/>
    <col min="11768" max="11768" width="1.140625" style="87" customWidth="1"/>
    <col min="11769" max="11769" width="16.5703125" style="87" customWidth="1"/>
    <col min="11770" max="11770" width="7.42578125" style="87" customWidth="1"/>
    <col min="11771" max="12012" width="10.7109375" style="87"/>
    <col min="12013" max="12013" width="15.140625" style="87" customWidth="1"/>
    <col min="12014" max="12015" width="9.7109375" style="87" customWidth="1"/>
    <col min="12016" max="12016" width="27.42578125" style="87" customWidth="1"/>
    <col min="12017" max="12017" width="7.42578125" style="87" customWidth="1"/>
    <col min="12018" max="12018" width="1.28515625" style="87" customWidth="1"/>
    <col min="12019" max="12019" width="16.5703125" style="87" customWidth="1"/>
    <col min="12020" max="12020" width="1.140625" style="87" customWidth="1"/>
    <col min="12021" max="12021" width="16.5703125" style="87" customWidth="1"/>
    <col min="12022" max="12022" width="1.140625" style="87" customWidth="1"/>
    <col min="12023" max="12023" width="16.5703125" style="87" customWidth="1"/>
    <col min="12024" max="12024" width="1.140625" style="87" customWidth="1"/>
    <col min="12025" max="12025" width="16.5703125" style="87" customWidth="1"/>
    <col min="12026" max="12026" width="7.42578125" style="87" customWidth="1"/>
    <col min="12027" max="12268" width="10.7109375" style="87"/>
    <col min="12269" max="12269" width="15.140625" style="87" customWidth="1"/>
    <col min="12270" max="12271" width="9.7109375" style="87" customWidth="1"/>
    <col min="12272" max="12272" width="27.42578125" style="87" customWidth="1"/>
    <col min="12273" max="12273" width="7.42578125" style="87" customWidth="1"/>
    <col min="12274" max="12274" width="1.28515625" style="87" customWidth="1"/>
    <col min="12275" max="12275" width="16.5703125" style="87" customWidth="1"/>
    <col min="12276" max="12276" width="1.140625" style="87" customWidth="1"/>
    <col min="12277" max="12277" width="16.5703125" style="87" customWidth="1"/>
    <col min="12278" max="12278" width="1.140625" style="87" customWidth="1"/>
    <col min="12279" max="12279" width="16.5703125" style="87" customWidth="1"/>
    <col min="12280" max="12280" width="1.140625" style="87" customWidth="1"/>
    <col min="12281" max="12281" width="16.5703125" style="87" customWidth="1"/>
    <col min="12282" max="12282" width="7.42578125" style="87" customWidth="1"/>
    <col min="12283" max="12524" width="10.7109375" style="87"/>
    <col min="12525" max="12525" width="15.140625" style="87" customWidth="1"/>
    <col min="12526" max="12527" width="9.7109375" style="87" customWidth="1"/>
    <col min="12528" max="12528" width="27.42578125" style="87" customWidth="1"/>
    <col min="12529" max="12529" width="7.42578125" style="87" customWidth="1"/>
    <col min="12530" max="12530" width="1.28515625" style="87" customWidth="1"/>
    <col min="12531" max="12531" width="16.5703125" style="87" customWidth="1"/>
    <col min="12532" max="12532" width="1.140625" style="87" customWidth="1"/>
    <col min="12533" max="12533" width="16.5703125" style="87" customWidth="1"/>
    <col min="12534" max="12534" width="1.140625" style="87" customWidth="1"/>
    <col min="12535" max="12535" width="16.5703125" style="87" customWidth="1"/>
    <col min="12536" max="12536" width="1.140625" style="87" customWidth="1"/>
    <col min="12537" max="12537" width="16.5703125" style="87" customWidth="1"/>
    <col min="12538" max="12538" width="7.42578125" style="87" customWidth="1"/>
    <col min="12539" max="12780" width="10.7109375" style="87"/>
    <col min="12781" max="12781" width="15.140625" style="87" customWidth="1"/>
    <col min="12782" max="12783" width="9.7109375" style="87" customWidth="1"/>
    <col min="12784" max="12784" width="27.42578125" style="87" customWidth="1"/>
    <col min="12785" max="12785" width="7.42578125" style="87" customWidth="1"/>
    <col min="12786" max="12786" width="1.28515625" style="87" customWidth="1"/>
    <col min="12787" max="12787" width="16.5703125" style="87" customWidth="1"/>
    <col min="12788" max="12788" width="1.140625" style="87" customWidth="1"/>
    <col min="12789" max="12789" width="16.5703125" style="87" customWidth="1"/>
    <col min="12790" max="12790" width="1.140625" style="87" customWidth="1"/>
    <col min="12791" max="12791" width="16.5703125" style="87" customWidth="1"/>
    <col min="12792" max="12792" width="1.140625" style="87" customWidth="1"/>
    <col min="12793" max="12793" width="16.5703125" style="87" customWidth="1"/>
    <col min="12794" max="12794" width="7.42578125" style="87" customWidth="1"/>
    <col min="12795" max="13036" width="10.7109375" style="87"/>
    <col min="13037" max="13037" width="15.140625" style="87" customWidth="1"/>
    <col min="13038" max="13039" width="9.7109375" style="87" customWidth="1"/>
    <col min="13040" max="13040" width="27.42578125" style="87" customWidth="1"/>
    <col min="13041" max="13041" width="7.42578125" style="87" customWidth="1"/>
    <col min="13042" max="13042" width="1.28515625" style="87" customWidth="1"/>
    <col min="13043" max="13043" width="16.5703125" style="87" customWidth="1"/>
    <col min="13044" max="13044" width="1.140625" style="87" customWidth="1"/>
    <col min="13045" max="13045" width="16.5703125" style="87" customWidth="1"/>
    <col min="13046" max="13046" width="1.140625" style="87" customWidth="1"/>
    <col min="13047" max="13047" width="16.5703125" style="87" customWidth="1"/>
    <col min="13048" max="13048" width="1.140625" style="87" customWidth="1"/>
    <col min="13049" max="13049" width="16.5703125" style="87" customWidth="1"/>
    <col min="13050" max="13050" width="7.42578125" style="87" customWidth="1"/>
    <col min="13051" max="13292" width="10.7109375" style="87"/>
    <col min="13293" max="13293" width="15.140625" style="87" customWidth="1"/>
    <col min="13294" max="13295" width="9.7109375" style="87" customWidth="1"/>
    <col min="13296" max="13296" width="27.42578125" style="87" customWidth="1"/>
    <col min="13297" max="13297" width="7.42578125" style="87" customWidth="1"/>
    <col min="13298" max="13298" width="1.28515625" style="87" customWidth="1"/>
    <col min="13299" max="13299" width="16.5703125" style="87" customWidth="1"/>
    <col min="13300" max="13300" width="1.140625" style="87" customWidth="1"/>
    <col min="13301" max="13301" width="16.5703125" style="87" customWidth="1"/>
    <col min="13302" max="13302" width="1.140625" style="87" customWidth="1"/>
    <col min="13303" max="13303" width="16.5703125" style="87" customWidth="1"/>
    <col min="13304" max="13304" width="1.140625" style="87" customWidth="1"/>
    <col min="13305" max="13305" width="16.5703125" style="87" customWidth="1"/>
    <col min="13306" max="13306" width="7.42578125" style="87" customWidth="1"/>
    <col min="13307" max="13548" width="10.7109375" style="87"/>
    <col min="13549" max="13549" width="15.140625" style="87" customWidth="1"/>
    <col min="13550" max="13551" width="9.7109375" style="87" customWidth="1"/>
    <col min="13552" max="13552" width="27.42578125" style="87" customWidth="1"/>
    <col min="13553" max="13553" width="7.42578125" style="87" customWidth="1"/>
    <col min="13554" max="13554" width="1.28515625" style="87" customWidth="1"/>
    <col min="13555" max="13555" width="16.5703125" style="87" customWidth="1"/>
    <col min="13556" max="13556" width="1.140625" style="87" customWidth="1"/>
    <col min="13557" max="13557" width="16.5703125" style="87" customWidth="1"/>
    <col min="13558" max="13558" width="1.140625" style="87" customWidth="1"/>
    <col min="13559" max="13559" width="16.5703125" style="87" customWidth="1"/>
    <col min="13560" max="13560" width="1.140625" style="87" customWidth="1"/>
    <col min="13561" max="13561" width="16.5703125" style="87" customWidth="1"/>
    <col min="13562" max="13562" width="7.42578125" style="87" customWidth="1"/>
    <col min="13563" max="13804" width="10.7109375" style="87"/>
    <col min="13805" max="13805" width="15.140625" style="87" customWidth="1"/>
    <col min="13806" max="13807" width="9.7109375" style="87" customWidth="1"/>
    <col min="13808" max="13808" width="27.42578125" style="87" customWidth="1"/>
    <col min="13809" max="13809" width="7.42578125" style="87" customWidth="1"/>
    <col min="13810" max="13810" width="1.28515625" style="87" customWidth="1"/>
    <col min="13811" max="13811" width="16.5703125" style="87" customWidth="1"/>
    <col min="13812" max="13812" width="1.140625" style="87" customWidth="1"/>
    <col min="13813" max="13813" width="16.5703125" style="87" customWidth="1"/>
    <col min="13814" max="13814" width="1.140625" style="87" customWidth="1"/>
    <col min="13815" max="13815" width="16.5703125" style="87" customWidth="1"/>
    <col min="13816" max="13816" width="1.140625" style="87" customWidth="1"/>
    <col min="13817" max="13817" width="16.5703125" style="87" customWidth="1"/>
    <col min="13818" max="13818" width="7.42578125" style="87" customWidth="1"/>
    <col min="13819" max="14060" width="10.7109375" style="87"/>
    <col min="14061" max="14061" width="15.140625" style="87" customWidth="1"/>
    <col min="14062" max="14063" width="9.7109375" style="87" customWidth="1"/>
    <col min="14064" max="14064" width="27.42578125" style="87" customWidth="1"/>
    <col min="14065" max="14065" width="7.42578125" style="87" customWidth="1"/>
    <col min="14066" max="14066" width="1.28515625" style="87" customWidth="1"/>
    <col min="14067" max="14067" width="16.5703125" style="87" customWidth="1"/>
    <col min="14068" max="14068" width="1.140625" style="87" customWidth="1"/>
    <col min="14069" max="14069" width="16.5703125" style="87" customWidth="1"/>
    <col min="14070" max="14070" width="1.140625" style="87" customWidth="1"/>
    <col min="14071" max="14071" width="16.5703125" style="87" customWidth="1"/>
    <col min="14072" max="14072" width="1.140625" style="87" customWidth="1"/>
    <col min="14073" max="14073" width="16.5703125" style="87" customWidth="1"/>
    <col min="14074" max="14074" width="7.42578125" style="87" customWidth="1"/>
    <col min="14075" max="14316" width="10.7109375" style="87"/>
    <col min="14317" max="14317" width="15.140625" style="87" customWidth="1"/>
    <col min="14318" max="14319" width="9.7109375" style="87" customWidth="1"/>
    <col min="14320" max="14320" width="27.42578125" style="87" customWidth="1"/>
    <col min="14321" max="14321" width="7.42578125" style="87" customWidth="1"/>
    <col min="14322" max="14322" width="1.28515625" style="87" customWidth="1"/>
    <col min="14323" max="14323" width="16.5703125" style="87" customWidth="1"/>
    <col min="14324" max="14324" width="1.140625" style="87" customWidth="1"/>
    <col min="14325" max="14325" width="16.5703125" style="87" customWidth="1"/>
    <col min="14326" max="14326" width="1.140625" style="87" customWidth="1"/>
    <col min="14327" max="14327" width="16.5703125" style="87" customWidth="1"/>
    <col min="14328" max="14328" width="1.140625" style="87" customWidth="1"/>
    <col min="14329" max="14329" width="16.5703125" style="87" customWidth="1"/>
    <col min="14330" max="14330" width="7.42578125" style="87" customWidth="1"/>
    <col min="14331" max="14572" width="10.7109375" style="87"/>
    <col min="14573" max="14573" width="15.140625" style="87" customWidth="1"/>
    <col min="14574" max="14575" width="9.7109375" style="87" customWidth="1"/>
    <col min="14576" max="14576" width="27.42578125" style="87" customWidth="1"/>
    <col min="14577" max="14577" width="7.42578125" style="87" customWidth="1"/>
    <col min="14578" max="14578" width="1.28515625" style="87" customWidth="1"/>
    <col min="14579" max="14579" width="16.5703125" style="87" customWidth="1"/>
    <col min="14580" max="14580" width="1.140625" style="87" customWidth="1"/>
    <col min="14581" max="14581" width="16.5703125" style="87" customWidth="1"/>
    <col min="14582" max="14582" width="1.140625" style="87" customWidth="1"/>
    <col min="14583" max="14583" width="16.5703125" style="87" customWidth="1"/>
    <col min="14584" max="14584" width="1.140625" style="87" customWidth="1"/>
    <col min="14585" max="14585" width="16.5703125" style="87" customWidth="1"/>
    <col min="14586" max="14586" width="7.42578125" style="87" customWidth="1"/>
    <col min="14587" max="14828" width="10.7109375" style="87"/>
    <col min="14829" max="14829" width="15.140625" style="87" customWidth="1"/>
    <col min="14830" max="14831" width="9.7109375" style="87" customWidth="1"/>
    <col min="14832" max="14832" width="27.42578125" style="87" customWidth="1"/>
    <col min="14833" max="14833" width="7.42578125" style="87" customWidth="1"/>
    <col min="14834" max="14834" width="1.28515625" style="87" customWidth="1"/>
    <col min="14835" max="14835" width="16.5703125" style="87" customWidth="1"/>
    <col min="14836" max="14836" width="1.140625" style="87" customWidth="1"/>
    <col min="14837" max="14837" width="16.5703125" style="87" customWidth="1"/>
    <col min="14838" max="14838" width="1.140625" style="87" customWidth="1"/>
    <col min="14839" max="14839" width="16.5703125" style="87" customWidth="1"/>
    <col min="14840" max="14840" width="1.140625" style="87" customWidth="1"/>
    <col min="14841" max="14841" width="16.5703125" style="87" customWidth="1"/>
    <col min="14842" max="14842" width="7.42578125" style="87" customWidth="1"/>
    <col min="14843" max="15084" width="10.7109375" style="87"/>
    <col min="15085" max="15085" width="15.140625" style="87" customWidth="1"/>
    <col min="15086" max="15087" width="9.7109375" style="87" customWidth="1"/>
    <col min="15088" max="15088" width="27.42578125" style="87" customWidth="1"/>
    <col min="15089" max="15089" width="7.42578125" style="87" customWidth="1"/>
    <col min="15090" max="15090" width="1.28515625" style="87" customWidth="1"/>
    <col min="15091" max="15091" width="16.5703125" style="87" customWidth="1"/>
    <col min="15092" max="15092" width="1.140625" style="87" customWidth="1"/>
    <col min="15093" max="15093" width="16.5703125" style="87" customWidth="1"/>
    <col min="15094" max="15094" width="1.140625" style="87" customWidth="1"/>
    <col min="15095" max="15095" width="16.5703125" style="87" customWidth="1"/>
    <col min="15096" max="15096" width="1.140625" style="87" customWidth="1"/>
    <col min="15097" max="15097" width="16.5703125" style="87" customWidth="1"/>
    <col min="15098" max="15098" width="7.42578125" style="87" customWidth="1"/>
    <col min="15099" max="15340" width="10.7109375" style="87"/>
    <col min="15341" max="15341" width="15.140625" style="87" customWidth="1"/>
    <col min="15342" max="15343" width="9.7109375" style="87" customWidth="1"/>
    <col min="15344" max="15344" width="27.42578125" style="87" customWidth="1"/>
    <col min="15345" max="15345" width="7.42578125" style="87" customWidth="1"/>
    <col min="15346" max="15346" width="1.28515625" style="87" customWidth="1"/>
    <col min="15347" max="15347" width="16.5703125" style="87" customWidth="1"/>
    <col min="15348" max="15348" width="1.140625" style="87" customWidth="1"/>
    <col min="15349" max="15349" width="16.5703125" style="87" customWidth="1"/>
    <col min="15350" max="15350" width="1.140625" style="87" customWidth="1"/>
    <col min="15351" max="15351" width="16.5703125" style="87" customWidth="1"/>
    <col min="15352" max="15352" width="1.140625" style="87" customWidth="1"/>
    <col min="15353" max="15353" width="16.5703125" style="87" customWidth="1"/>
    <col min="15354" max="15354" width="7.42578125" style="87" customWidth="1"/>
    <col min="15355" max="15596" width="10.7109375" style="87"/>
    <col min="15597" max="15597" width="15.140625" style="87" customWidth="1"/>
    <col min="15598" max="15599" width="9.7109375" style="87" customWidth="1"/>
    <col min="15600" max="15600" width="27.42578125" style="87" customWidth="1"/>
    <col min="15601" max="15601" width="7.42578125" style="87" customWidth="1"/>
    <col min="15602" max="15602" width="1.28515625" style="87" customWidth="1"/>
    <col min="15603" max="15603" width="16.5703125" style="87" customWidth="1"/>
    <col min="15604" max="15604" width="1.140625" style="87" customWidth="1"/>
    <col min="15605" max="15605" width="16.5703125" style="87" customWidth="1"/>
    <col min="15606" max="15606" width="1.140625" style="87" customWidth="1"/>
    <col min="15607" max="15607" width="16.5703125" style="87" customWidth="1"/>
    <col min="15608" max="15608" width="1.140625" style="87" customWidth="1"/>
    <col min="15609" max="15609" width="16.5703125" style="87" customWidth="1"/>
    <col min="15610" max="15610" width="7.42578125" style="87" customWidth="1"/>
    <col min="15611" max="15852" width="10.7109375" style="87"/>
    <col min="15853" max="15853" width="15.140625" style="87" customWidth="1"/>
    <col min="15854" max="15855" width="9.7109375" style="87" customWidth="1"/>
    <col min="15856" max="15856" width="27.42578125" style="87" customWidth="1"/>
    <col min="15857" max="15857" width="7.42578125" style="87" customWidth="1"/>
    <col min="15858" max="15858" width="1.28515625" style="87" customWidth="1"/>
    <col min="15859" max="15859" width="16.5703125" style="87" customWidth="1"/>
    <col min="15860" max="15860" width="1.140625" style="87" customWidth="1"/>
    <col min="15861" max="15861" width="16.5703125" style="87" customWidth="1"/>
    <col min="15862" max="15862" width="1.140625" style="87" customWidth="1"/>
    <col min="15863" max="15863" width="16.5703125" style="87" customWidth="1"/>
    <col min="15864" max="15864" width="1.140625" style="87" customWidth="1"/>
    <col min="15865" max="15865" width="16.5703125" style="87" customWidth="1"/>
    <col min="15866" max="15866" width="7.42578125" style="87" customWidth="1"/>
    <col min="15867" max="16108" width="10.7109375" style="87"/>
    <col min="16109" max="16109" width="15.140625" style="87" customWidth="1"/>
    <col min="16110" max="16111" width="9.7109375" style="87" customWidth="1"/>
    <col min="16112" max="16112" width="27.42578125" style="87" customWidth="1"/>
    <col min="16113" max="16113" width="7.42578125" style="87" customWidth="1"/>
    <col min="16114" max="16114" width="1.28515625" style="87" customWidth="1"/>
    <col min="16115" max="16115" width="16.5703125" style="87" customWidth="1"/>
    <col min="16116" max="16116" width="1.140625" style="87" customWidth="1"/>
    <col min="16117" max="16117" width="16.5703125" style="87" customWidth="1"/>
    <col min="16118" max="16118" width="1.140625" style="87" customWidth="1"/>
    <col min="16119" max="16119" width="16.5703125" style="87" customWidth="1"/>
    <col min="16120" max="16120" width="1.140625" style="87" customWidth="1"/>
    <col min="16121" max="16121" width="16.5703125" style="87" customWidth="1"/>
    <col min="16122" max="16122" width="7.42578125" style="87" customWidth="1"/>
    <col min="16123" max="16384" width="10.7109375" style="87"/>
  </cols>
  <sheetData>
    <row r="1" spans="1:12" s="250" customFormat="1" ht="16.5" customHeight="1">
      <c r="A1" s="1" t="s">
        <v>63</v>
      </c>
      <c r="B1" s="87"/>
      <c r="C1" s="87"/>
      <c r="D1" s="87"/>
      <c r="E1" s="240"/>
      <c r="F1" s="87"/>
      <c r="G1" s="240"/>
      <c r="H1" s="87"/>
      <c r="I1" s="240"/>
      <c r="J1" s="87"/>
      <c r="K1" s="240"/>
      <c r="L1" s="87"/>
    </row>
    <row r="2" spans="1:12" s="250" customFormat="1" ht="16.5" customHeight="1">
      <c r="A2" s="1" t="s">
        <v>236</v>
      </c>
      <c r="B2" s="74"/>
      <c r="C2" s="74"/>
      <c r="D2" s="74"/>
      <c r="E2" s="73"/>
      <c r="F2" s="251"/>
      <c r="G2" s="73"/>
      <c r="H2" s="251"/>
      <c r="I2" s="73"/>
      <c r="J2" s="252"/>
      <c r="K2" s="73"/>
      <c r="L2" s="87"/>
    </row>
    <row r="3" spans="1:12" s="250" customFormat="1" ht="16.5" customHeight="1">
      <c r="A3" s="296" t="str">
        <f>'CE 11'!A3</f>
        <v>For the year ended 31 December 2019</v>
      </c>
      <c r="B3" s="253"/>
      <c r="C3" s="253"/>
      <c r="D3" s="253"/>
      <c r="E3" s="254"/>
      <c r="F3" s="253"/>
      <c r="G3" s="254"/>
      <c r="H3" s="253"/>
      <c r="I3" s="254"/>
      <c r="J3" s="253"/>
      <c r="K3" s="254"/>
      <c r="L3" s="87"/>
    </row>
    <row r="4" spans="1:12" s="250" customFormat="1" ht="15" customHeight="1">
      <c r="A4" s="403"/>
      <c r="B4" s="255"/>
      <c r="C4" s="255"/>
      <c r="D4" s="255"/>
      <c r="E4" s="256"/>
      <c r="F4" s="255"/>
      <c r="G4" s="256"/>
      <c r="H4" s="255"/>
      <c r="I4" s="256"/>
      <c r="J4" s="255"/>
      <c r="K4" s="256"/>
      <c r="L4" s="87"/>
    </row>
    <row r="5" spans="1:12" s="250" customFormat="1" ht="15" customHeight="1">
      <c r="A5" s="88"/>
      <c r="B5" s="255"/>
      <c r="C5" s="255"/>
      <c r="D5" s="255"/>
      <c r="E5" s="256"/>
      <c r="F5" s="255"/>
      <c r="G5" s="256"/>
      <c r="H5" s="255"/>
      <c r="I5" s="256"/>
      <c r="J5" s="255"/>
      <c r="K5" s="256"/>
      <c r="L5" s="87"/>
    </row>
    <row r="6" spans="1:12" s="250" customFormat="1" ht="15" customHeight="1">
      <c r="A6" s="264"/>
      <c r="B6" s="265"/>
      <c r="C6" s="266"/>
      <c r="D6" s="265"/>
      <c r="E6" s="432" t="s">
        <v>1</v>
      </c>
      <c r="F6" s="432"/>
      <c r="G6" s="432"/>
      <c r="H6" s="267"/>
      <c r="I6" s="432" t="s">
        <v>2</v>
      </c>
      <c r="J6" s="433"/>
      <c r="K6" s="433"/>
      <c r="L6" s="87"/>
    </row>
    <row r="7" spans="1:12" s="250" customFormat="1" ht="15" customHeight="1">
      <c r="A7" s="264"/>
      <c r="B7" s="265"/>
      <c r="C7" s="266"/>
      <c r="D7" s="265"/>
      <c r="E7" s="426" t="s">
        <v>312</v>
      </c>
      <c r="F7" s="426"/>
      <c r="G7" s="426"/>
      <c r="H7" s="267"/>
      <c r="I7" s="426" t="s">
        <v>312</v>
      </c>
      <c r="J7" s="426"/>
      <c r="K7" s="426"/>
      <c r="L7" s="87"/>
    </row>
    <row r="8" spans="1:12" s="250" customFormat="1" ht="15" customHeight="1">
      <c r="A8" s="268"/>
      <c r="B8" s="266"/>
      <c r="C8" s="266"/>
      <c r="D8" s="269"/>
      <c r="E8" s="270" t="s">
        <v>361</v>
      </c>
      <c r="F8" s="271"/>
      <c r="G8" s="270" t="s">
        <v>3</v>
      </c>
      <c r="H8" s="271"/>
      <c r="I8" s="270" t="s">
        <v>361</v>
      </c>
      <c r="J8" s="271"/>
      <c r="K8" s="270" t="s">
        <v>3</v>
      </c>
      <c r="L8" s="87"/>
    </row>
    <row r="9" spans="1:12" s="250" customFormat="1" ht="15" customHeight="1">
      <c r="A9" s="268"/>
      <c r="B9" s="266"/>
      <c r="C9" s="272" t="s">
        <v>5</v>
      </c>
      <c r="D9" s="269"/>
      <c r="E9" s="273" t="s">
        <v>313</v>
      </c>
      <c r="F9" s="271"/>
      <c r="G9" s="273" t="s">
        <v>313</v>
      </c>
      <c r="H9" s="271"/>
      <c r="I9" s="273" t="s">
        <v>313</v>
      </c>
      <c r="J9" s="271"/>
      <c r="K9" s="273" t="s">
        <v>313</v>
      </c>
      <c r="L9" s="87"/>
    </row>
    <row r="10" spans="1:12" s="250" customFormat="1" ht="6.6" customHeight="1">
      <c r="A10" s="268"/>
      <c r="B10" s="266"/>
      <c r="C10" s="275"/>
      <c r="D10" s="269"/>
      <c r="E10" s="377"/>
      <c r="F10" s="274"/>
      <c r="G10" s="270"/>
      <c r="H10" s="274"/>
      <c r="I10" s="377"/>
      <c r="J10" s="274"/>
      <c r="K10" s="270"/>
      <c r="L10" s="87"/>
    </row>
    <row r="11" spans="1:12" s="250" customFormat="1" ht="15" customHeight="1">
      <c r="A11" s="276" t="s">
        <v>53</v>
      </c>
      <c r="B11" s="277"/>
      <c r="C11" s="278"/>
      <c r="D11" s="278"/>
      <c r="E11" s="389"/>
      <c r="F11" s="390"/>
      <c r="G11" s="390"/>
      <c r="H11" s="390"/>
      <c r="I11" s="389"/>
      <c r="J11" s="390"/>
      <c r="K11" s="390"/>
      <c r="L11" s="259"/>
    </row>
    <row r="12" spans="1:12" s="250" customFormat="1" ht="15" customHeight="1">
      <c r="A12" s="281" t="s">
        <v>150</v>
      </c>
      <c r="B12" s="281"/>
      <c r="C12" s="278"/>
      <c r="D12" s="278"/>
      <c r="E12" s="391">
        <v>-357338153</v>
      </c>
      <c r="F12" s="392"/>
      <c r="G12" s="392">
        <v>279380635</v>
      </c>
      <c r="H12" s="392"/>
      <c r="I12" s="391">
        <v>-278728245</v>
      </c>
      <c r="J12" s="392"/>
      <c r="K12" s="392">
        <v>81597133</v>
      </c>
      <c r="L12" s="87"/>
    </row>
    <row r="13" spans="1:12" s="250" customFormat="1" ht="15" customHeight="1">
      <c r="A13" s="281" t="s">
        <v>123</v>
      </c>
      <c r="B13" s="281"/>
      <c r="C13" s="278"/>
      <c r="D13" s="278"/>
      <c r="E13" s="391"/>
      <c r="F13" s="392"/>
      <c r="G13" s="392"/>
      <c r="H13" s="392"/>
      <c r="I13" s="391"/>
      <c r="J13" s="392"/>
      <c r="K13" s="392"/>
      <c r="L13" s="87"/>
    </row>
    <row r="14" spans="1:12" s="250" customFormat="1" ht="15" customHeight="1">
      <c r="B14" s="281" t="s">
        <v>152</v>
      </c>
      <c r="C14" s="278"/>
      <c r="D14" s="278"/>
      <c r="E14" s="391">
        <v>379304762</v>
      </c>
      <c r="F14" s="392"/>
      <c r="G14" s="392">
        <v>271204240</v>
      </c>
      <c r="H14" s="392"/>
      <c r="I14" s="391">
        <v>203169144</v>
      </c>
      <c r="J14" s="392"/>
      <c r="K14" s="392">
        <v>123712643</v>
      </c>
      <c r="L14" s="87"/>
    </row>
    <row r="15" spans="1:12" ht="15" customHeight="1">
      <c r="A15" s="87"/>
      <c r="B15" s="281" t="s">
        <v>432</v>
      </c>
      <c r="C15" s="278"/>
      <c r="D15" s="278"/>
      <c r="E15" s="391">
        <v>-166948</v>
      </c>
      <c r="F15" s="392"/>
      <c r="G15" s="392">
        <v>2971854</v>
      </c>
      <c r="H15" s="392"/>
      <c r="I15" s="391">
        <v>-11222</v>
      </c>
      <c r="J15" s="392"/>
      <c r="K15" s="392">
        <v>356676</v>
      </c>
    </row>
    <row r="16" spans="1:12" ht="15" customHeight="1">
      <c r="A16" s="87"/>
      <c r="B16" s="281" t="s">
        <v>263</v>
      </c>
      <c r="C16" s="278"/>
      <c r="D16" s="278"/>
      <c r="E16" s="391">
        <v>0</v>
      </c>
      <c r="F16" s="392"/>
      <c r="G16" s="392">
        <v>127665</v>
      </c>
      <c r="H16" s="392"/>
      <c r="I16" s="391">
        <v>0</v>
      </c>
      <c r="J16" s="392"/>
      <c r="K16" s="392">
        <v>0</v>
      </c>
    </row>
    <row r="17" spans="1:12" ht="15" customHeight="1">
      <c r="A17" s="87"/>
      <c r="B17" s="281" t="s">
        <v>376</v>
      </c>
      <c r="C17" s="278"/>
      <c r="D17" s="278"/>
      <c r="E17" s="391">
        <v>-12844556</v>
      </c>
      <c r="F17" s="392"/>
      <c r="G17" s="392">
        <v>-12578023</v>
      </c>
      <c r="H17" s="392"/>
      <c r="I17" s="391">
        <v>-12275233</v>
      </c>
      <c r="J17" s="392"/>
      <c r="K17" s="392">
        <v>-12350623</v>
      </c>
    </row>
    <row r="18" spans="1:12" ht="15" customHeight="1">
      <c r="A18" s="87"/>
      <c r="B18" s="281" t="s">
        <v>377</v>
      </c>
      <c r="C18" s="278"/>
      <c r="D18" s="278"/>
      <c r="E18" s="391"/>
      <c r="F18" s="392"/>
      <c r="G18" s="392"/>
      <c r="H18" s="392"/>
      <c r="I18" s="391"/>
      <c r="J18" s="392"/>
      <c r="K18" s="392"/>
    </row>
    <row r="19" spans="1:12" ht="15" customHeight="1">
      <c r="A19" s="87"/>
      <c r="B19" s="281" t="s">
        <v>378</v>
      </c>
      <c r="C19" s="266"/>
      <c r="D19" s="266"/>
      <c r="E19" s="393">
        <v>24563683</v>
      </c>
      <c r="F19" s="394"/>
      <c r="G19" s="394">
        <v>11105085</v>
      </c>
      <c r="H19" s="394"/>
      <c r="I19" s="393">
        <v>26855914</v>
      </c>
      <c r="J19" s="394"/>
      <c r="K19" s="394">
        <v>11105085</v>
      </c>
    </row>
    <row r="20" spans="1:12" ht="15" customHeight="1">
      <c r="A20" s="87"/>
      <c r="B20" s="281" t="s">
        <v>423</v>
      </c>
      <c r="C20" s="266"/>
      <c r="D20" s="266"/>
      <c r="E20" s="391"/>
      <c r="F20" s="392"/>
      <c r="G20" s="392"/>
      <c r="H20" s="392"/>
      <c r="I20" s="391"/>
      <c r="J20" s="392"/>
      <c r="K20" s="392"/>
    </row>
    <row r="21" spans="1:12" ht="15" customHeight="1">
      <c r="A21" s="87"/>
      <c r="B21" s="281" t="s">
        <v>272</v>
      </c>
      <c r="C21" s="278"/>
      <c r="D21" s="278"/>
      <c r="E21" s="393">
        <v>162876</v>
      </c>
      <c r="F21" s="394"/>
      <c r="G21" s="392">
        <v>-1258053</v>
      </c>
      <c r="H21" s="392"/>
      <c r="I21" s="391">
        <v>-536339</v>
      </c>
      <c r="J21" s="392"/>
      <c r="K21" s="392">
        <v>-222384</v>
      </c>
    </row>
    <row r="22" spans="1:12" ht="15" customHeight="1">
      <c r="A22" s="87"/>
      <c r="B22" s="281" t="s">
        <v>267</v>
      </c>
      <c r="C22" s="278"/>
      <c r="D22" s="278"/>
      <c r="E22" s="391">
        <v>3625398</v>
      </c>
      <c r="F22" s="392"/>
      <c r="G22" s="392">
        <v>9484891</v>
      </c>
      <c r="H22" s="392"/>
      <c r="I22" s="391">
        <v>3625398</v>
      </c>
      <c r="J22" s="392"/>
      <c r="K22" s="392">
        <v>9484891</v>
      </c>
    </row>
    <row r="23" spans="1:12" ht="15" customHeight="1">
      <c r="A23" s="87"/>
      <c r="B23" s="281" t="s">
        <v>268</v>
      </c>
      <c r="C23" s="265">
        <v>25</v>
      </c>
      <c r="D23" s="278"/>
      <c r="E23" s="391">
        <v>60037968</v>
      </c>
      <c r="F23" s="392"/>
      <c r="G23" s="392">
        <v>18018223</v>
      </c>
      <c r="H23" s="392"/>
      <c r="I23" s="391">
        <v>25698359</v>
      </c>
      <c r="J23" s="392"/>
      <c r="K23" s="392">
        <v>9640195</v>
      </c>
    </row>
    <row r="24" spans="1:12" ht="15" customHeight="1">
      <c r="A24" s="87"/>
      <c r="B24" s="281" t="s">
        <v>112</v>
      </c>
      <c r="C24" s="283"/>
      <c r="D24" s="278"/>
      <c r="E24" s="391">
        <v>0</v>
      </c>
      <c r="F24" s="392"/>
      <c r="G24" s="392">
        <v>-235393020</v>
      </c>
      <c r="H24" s="392"/>
      <c r="I24" s="391">
        <v>0</v>
      </c>
      <c r="J24" s="392"/>
      <c r="K24" s="392">
        <v>0</v>
      </c>
    </row>
    <row r="25" spans="1:12" ht="15" customHeight="1">
      <c r="A25" s="87"/>
      <c r="B25" s="281" t="s">
        <v>410</v>
      </c>
      <c r="C25" s="283">
        <v>13</v>
      </c>
      <c r="D25" s="278"/>
      <c r="E25" s="391">
        <v>0</v>
      </c>
      <c r="F25" s="392"/>
      <c r="G25" s="392">
        <v>0</v>
      </c>
      <c r="H25" s="392"/>
      <c r="I25" s="391">
        <v>56550893</v>
      </c>
      <c r="J25" s="392"/>
      <c r="K25" s="392">
        <v>26140720</v>
      </c>
    </row>
    <row r="26" spans="1:12" ht="15" customHeight="1">
      <c r="A26" s="87"/>
      <c r="B26" s="281" t="s">
        <v>368</v>
      </c>
      <c r="C26" s="405">
        <v>34.200000000000003</v>
      </c>
      <c r="D26" s="278"/>
      <c r="E26" s="391">
        <v>-10530000</v>
      </c>
      <c r="F26" s="392"/>
      <c r="G26" s="392">
        <v>-7669350</v>
      </c>
      <c r="H26" s="392"/>
      <c r="I26" s="391">
        <v>-137646837</v>
      </c>
      <c r="J26" s="392"/>
      <c r="K26" s="392">
        <v>-7669350</v>
      </c>
    </row>
    <row r="27" spans="1:12" ht="15" customHeight="1">
      <c r="A27" s="87"/>
      <c r="B27" s="281" t="s">
        <v>153</v>
      </c>
      <c r="C27" s="405"/>
      <c r="D27" s="278"/>
      <c r="E27" s="391">
        <v>-46600725</v>
      </c>
      <c r="F27" s="392"/>
      <c r="G27" s="392">
        <v>-24034959</v>
      </c>
      <c r="H27" s="392"/>
      <c r="I27" s="391">
        <v>-43137955</v>
      </c>
      <c r="J27" s="392"/>
      <c r="K27" s="392">
        <v>-20718789</v>
      </c>
    </row>
    <row r="28" spans="1:12" ht="15" customHeight="1">
      <c r="A28" s="87"/>
      <c r="B28" s="281" t="s">
        <v>98</v>
      </c>
      <c r="C28" s="278"/>
      <c r="D28" s="278"/>
      <c r="E28" s="391">
        <v>473016848</v>
      </c>
      <c r="F28" s="392"/>
      <c r="G28" s="392">
        <v>256138000</v>
      </c>
      <c r="H28" s="392"/>
      <c r="I28" s="391">
        <v>476163258</v>
      </c>
      <c r="J28" s="392"/>
      <c r="K28" s="392">
        <v>259585078</v>
      </c>
    </row>
    <row r="29" spans="1:12" ht="15" customHeight="1">
      <c r="A29" s="87"/>
      <c r="B29" s="281" t="s">
        <v>411</v>
      </c>
      <c r="C29" s="283">
        <v>14</v>
      </c>
      <c r="D29" s="278"/>
      <c r="E29" s="395">
        <v>17232456</v>
      </c>
      <c r="F29" s="392"/>
      <c r="G29" s="396">
        <v>8115460</v>
      </c>
      <c r="H29" s="392"/>
      <c r="I29" s="395">
        <v>0</v>
      </c>
      <c r="J29" s="392"/>
      <c r="K29" s="396">
        <v>0</v>
      </c>
    </row>
    <row r="30" spans="1:12" ht="6.6" customHeight="1">
      <c r="A30" s="281"/>
      <c r="B30" s="281"/>
      <c r="C30" s="278"/>
      <c r="D30" s="278"/>
      <c r="E30" s="397"/>
      <c r="F30" s="306"/>
      <c r="G30" s="306"/>
      <c r="H30" s="306"/>
      <c r="I30" s="397"/>
      <c r="J30" s="306"/>
      <c r="K30" s="306"/>
    </row>
    <row r="31" spans="1:12" s="250" customFormat="1" ht="15" customHeight="1">
      <c r="A31" s="281" t="s">
        <v>379</v>
      </c>
      <c r="B31" s="281"/>
      <c r="C31" s="278"/>
      <c r="D31" s="278"/>
      <c r="E31" s="360">
        <f>SUM(E12:E29)</f>
        <v>530463609</v>
      </c>
      <c r="F31" s="282"/>
      <c r="G31" s="282">
        <f>SUM(G12:G29)</f>
        <v>575612648</v>
      </c>
      <c r="H31" s="282"/>
      <c r="I31" s="360">
        <f>SUM(I12:I29)</f>
        <v>319727135</v>
      </c>
      <c r="J31" s="282"/>
      <c r="K31" s="282">
        <f>SUM(K12:K29)</f>
        <v>480661275</v>
      </c>
      <c r="L31" s="87"/>
    </row>
    <row r="32" spans="1:12" s="250" customFormat="1" ht="15" customHeight="1">
      <c r="A32" s="281" t="s">
        <v>380</v>
      </c>
      <c r="C32" s="278"/>
      <c r="D32" s="278"/>
      <c r="E32" s="360"/>
      <c r="F32" s="282"/>
      <c r="G32" s="282"/>
      <c r="H32" s="282"/>
      <c r="I32" s="360"/>
      <c r="J32" s="282"/>
      <c r="K32" s="282"/>
      <c r="L32" s="87"/>
    </row>
    <row r="33" spans="1:12" s="250" customFormat="1" ht="15" customHeight="1">
      <c r="B33" s="281" t="s">
        <v>277</v>
      </c>
      <c r="C33" s="278"/>
      <c r="D33" s="278"/>
      <c r="E33" s="360">
        <v>-214939002</v>
      </c>
      <c r="F33" s="282"/>
      <c r="G33" s="282">
        <v>-7669066</v>
      </c>
      <c r="H33" s="282"/>
      <c r="I33" s="360">
        <v>-213938241</v>
      </c>
      <c r="J33" s="282"/>
      <c r="K33" s="282">
        <v>-12511191</v>
      </c>
      <c r="L33" s="87"/>
    </row>
    <row r="34" spans="1:12" s="250" customFormat="1" ht="15" customHeight="1">
      <c r="B34" s="281" t="s">
        <v>9</v>
      </c>
      <c r="C34" s="278"/>
      <c r="D34" s="278"/>
      <c r="E34" s="360">
        <v>-1958219</v>
      </c>
      <c r="F34" s="282"/>
      <c r="G34" s="282">
        <v>-2901974</v>
      </c>
      <c r="H34" s="282"/>
      <c r="I34" s="360">
        <v>-2487473</v>
      </c>
      <c r="J34" s="282"/>
      <c r="K34" s="282">
        <v>-2255701</v>
      </c>
      <c r="L34" s="87"/>
    </row>
    <row r="35" spans="1:12" s="250" customFormat="1" ht="15" customHeight="1">
      <c r="B35" s="281" t="s">
        <v>11</v>
      </c>
      <c r="C35" s="278"/>
      <c r="D35" s="278"/>
      <c r="E35" s="360">
        <v>82424496</v>
      </c>
      <c r="F35" s="282"/>
      <c r="G35" s="282">
        <v>674708845</v>
      </c>
      <c r="H35" s="282"/>
      <c r="I35" s="360">
        <v>82551101</v>
      </c>
      <c r="J35" s="282"/>
      <c r="K35" s="282">
        <v>721676027</v>
      </c>
      <c r="L35" s="240"/>
    </row>
    <row r="36" spans="1:12" s="250" customFormat="1" ht="15" customHeight="1">
      <c r="A36" s="281"/>
      <c r="B36" s="281" t="s">
        <v>381</v>
      </c>
      <c r="C36" s="278"/>
      <c r="D36" s="278"/>
      <c r="E36" s="360">
        <v>0</v>
      </c>
      <c r="F36" s="282"/>
      <c r="G36" s="282">
        <v>-120000000</v>
      </c>
      <c r="H36" s="282"/>
      <c r="I36" s="360">
        <v>0</v>
      </c>
      <c r="J36" s="282"/>
      <c r="K36" s="282">
        <v>-120000000</v>
      </c>
      <c r="L36" s="87"/>
    </row>
    <row r="37" spans="1:12" s="250" customFormat="1" ht="15" customHeight="1">
      <c r="B37" s="281" t="s">
        <v>12</v>
      </c>
      <c r="C37" s="278"/>
      <c r="D37" s="278"/>
      <c r="E37" s="360">
        <v>14678294</v>
      </c>
      <c r="F37" s="282"/>
      <c r="G37" s="282">
        <v>9195365</v>
      </c>
      <c r="H37" s="282"/>
      <c r="I37" s="360">
        <v>14619959</v>
      </c>
      <c r="J37" s="282"/>
      <c r="K37" s="282">
        <v>1413822</v>
      </c>
      <c r="L37" s="87"/>
    </row>
    <row r="38" spans="1:12" s="250" customFormat="1" ht="15" customHeight="1">
      <c r="B38" s="281" t="s">
        <v>19</v>
      </c>
      <c r="C38" s="278"/>
      <c r="D38" s="278"/>
      <c r="E38" s="360">
        <v>1190232</v>
      </c>
      <c r="F38" s="282"/>
      <c r="G38" s="282">
        <v>9251938</v>
      </c>
      <c r="H38" s="282"/>
      <c r="I38" s="360">
        <v>410161</v>
      </c>
      <c r="J38" s="282"/>
      <c r="K38" s="282">
        <v>-617282</v>
      </c>
      <c r="L38" s="87"/>
    </row>
    <row r="39" spans="1:12" s="250" customFormat="1" ht="15" customHeight="1">
      <c r="B39" s="281" t="s">
        <v>26</v>
      </c>
      <c r="C39" s="278"/>
      <c r="D39" s="278"/>
      <c r="E39" s="360">
        <v>-103651756</v>
      </c>
      <c r="F39" s="282"/>
      <c r="G39" s="282">
        <v>21479870</v>
      </c>
      <c r="H39" s="282"/>
      <c r="I39" s="360">
        <v>-100669476</v>
      </c>
      <c r="J39" s="282"/>
      <c r="K39" s="282">
        <v>19981669</v>
      </c>
      <c r="L39" s="87"/>
    </row>
    <row r="40" spans="1:12" s="250" customFormat="1" ht="15" customHeight="1">
      <c r="B40" s="281" t="s">
        <v>126</v>
      </c>
      <c r="C40" s="278"/>
      <c r="D40" s="278"/>
      <c r="E40" s="360">
        <v>-22432038</v>
      </c>
      <c r="F40" s="282"/>
      <c r="G40" s="282">
        <v>-215397908</v>
      </c>
      <c r="H40" s="282"/>
      <c r="I40" s="360">
        <v>-23964646</v>
      </c>
      <c r="J40" s="282"/>
      <c r="K40" s="282">
        <v>-282303062</v>
      </c>
      <c r="L40" s="87"/>
    </row>
    <row r="41" spans="1:12" s="250" customFormat="1" ht="15" customHeight="1">
      <c r="B41" s="281" t="s">
        <v>68</v>
      </c>
      <c r="C41" s="278"/>
      <c r="D41" s="278"/>
      <c r="E41" s="360">
        <v>2136153</v>
      </c>
      <c r="F41" s="282"/>
      <c r="G41" s="282">
        <v>1086263</v>
      </c>
      <c r="H41" s="282"/>
      <c r="I41" s="360">
        <v>1693624</v>
      </c>
      <c r="J41" s="282"/>
      <c r="K41" s="282">
        <v>890596</v>
      </c>
      <c r="L41" s="87"/>
    </row>
    <row r="42" spans="1:12" s="250" customFormat="1" ht="15" customHeight="1">
      <c r="B42" s="281" t="s">
        <v>29</v>
      </c>
      <c r="C42" s="278"/>
      <c r="D42" s="278"/>
      <c r="E42" s="360">
        <v>13135745</v>
      </c>
      <c r="F42" s="282"/>
      <c r="G42" s="282">
        <v>-87145345</v>
      </c>
      <c r="H42" s="282"/>
      <c r="I42" s="360">
        <v>12119280</v>
      </c>
      <c r="J42" s="282"/>
      <c r="K42" s="282">
        <v>2981524</v>
      </c>
      <c r="L42" s="87"/>
    </row>
    <row r="43" spans="1:12" s="250" customFormat="1" ht="15" customHeight="1">
      <c r="B43" s="281" t="s">
        <v>66</v>
      </c>
      <c r="C43" s="278"/>
      <c r="D43" s="278"/>
      <c r="E43" s="360">
        <v>-11170905</v>
      </c>
      <c r="F43" s="282"/>
      <c r="G43" s="282">
        <v>-7945180</v>
      </c>
      <c r="H43" s="282"/>
      <c r="I43" s="360">
        <v>-3623295</v>
      </c>
      <c r="J43" s="282"/>
      <c r="K43" s="282">
        <v>-232199</v>
      </c>
      <c r="L43" s="249"/>
    </row>
    <row r="44" spans="1:12" s="250" customFormat="1" ht="15" customHeight="1">
      <c r="B44" s="281" t="s">
        <v>281</v>
      </c>
      <c r="C44" s="278"/>
      <c r="D44" s="278"/>
      <c r="E44" s="363">
        <v>-109373</v>
      </c>
      <c r="F44" s="282"/>
      <c r="G44" s="284">
        <v>1870357</v>
      </c>
      <c r="H44" s="282"/>
      <c r="I44" s="363">
        <v>14392</v>
      </c>
      <c r="J44" s="282"/>
      <c r="K44" s="284">
        <v>232220</v>
      </c>
      <c r="L44" s="87"/>
    </row>
    <row r="45" spans="1:12" s="250" customFormat="1" ht="6.6" customHeight="1">
      <c r="A45" s="281"/>
      <c r="B45" s="281"/>
      <c r="C45" s="278"/>
      <c r="D45" s="278"/>
      <c r="E45" s="368"/>
      <c r="F45" s="286"/>
      <c r="G45" s="285"/>
      <c r="H45" s="286"/>
      <c r="I45" s="368"/>
      <c r="J45" s="286"/>
      <c r="K45" s="285"/>
      <c r="L45" s="249"/>
    </row>
    <row r="46" spans="1:12" s="250" customFormat="1" ht="15" customHeight="1">
      <c r="A46" s="281" t="s">
        <v>424</v>
      </c>
      <c r="C46" s="278"/>
      <c r="D46" s="278"/>
      <c r="E46" s="360">
        <f>SUM(E31:E44)</f>
        <v>289767236</v>
      </c>
      <c r="F46" s="282"/>
      <c r="G46" s="282">
        <f>SUM(G31:G44)</f>
        <v>852145813</v>
      </c>
      <c r="H46" s="282"/>
      <c r="I46" s="360">
        <f>SUM(I31:I44)</f>
        <v>86452521</v>
      </c>
      <c r="J46" s="282"/>
      <c r="K46" s="282">
        <f>SUM(K31:K44)</f>
        <v>809917698</v>
      </c>
      <c r="L46" s="249"/>
    </row>
    <row r="47" spans="1:12" s="250" customFormat="1" ht="15" customHeight="1">
      <c r="A47" s="281" t="s">
        <v>127</v>
      </c>
      <c r="B47" s="281"/>
      <c r="C47" s="278"/>
      <c r="D47" s="278"/>
      <c r="E47" s="360">
        <v>-475719828</v>
      </c>
      <c r="F47" s="282"/>
      <c r="G47" s="282">
        <v>-300231426.88999999</v>
      </c>
      <c r="H47" s="282"/>
      <c r="I47" s="360">
        <v>-476541570</v>
      </c>
      <c r="J47" s="282"/>
      <c r="K47" s="282">
        <v>-308907658</v>
      </c>
      <c r="L47" s="87"/>
    </row>
    <row r="48" spans="1:12" s="250" customFormat="1" ht="15" customHeight="1">
      <c r="A48" s="281" t="s">
        <v>128</v>
      </c>
      <c r="B48" s="281"/>
      <c r="C48" s="278"/>
      <c r="D48" s="278"/>
      <c r="E48" s="360">
        <v>-40849149</v>
      </c>
      <c r="F48" s="282"/>
      <c r="G48" s="282">
        <v>-99971910</v>
      </c>
      <c r="H48" s="282"/>
      <c r="I48" s="360">
        <v>-10652268</v>
      </c>
      <c r="J48" s="282"/>
      <c r="K48" s="282">
        <v>-85034490</v>
      </c>
      <c r="L48" s="87"/>
    </row>
    <row r="49" spans="1:12" s="250" customFormat="1" ht="15" customHeight="1">
      <c r="A49" s="281" t="s">
        <v>129</v>
      </c>
      <c r="B49" s="281"/>
      <c r="C49" s="278"/>
      <c r="D49" s="278"/>
      <c r="E49" s="363">
        <v>38841</v>
      </c>
      <c r="F49" s="282"/>
      <c r="G49" s="284">
        <v>660958</v>
      </c>
      <c r="H49" s="282"/>
      <c r="I49" s="363">
        <v>38841</v>
      </c>
      <c r="J49" s="282"/>
      <c r="K49" s="284">
        <v>0</v>
      </c>
      <c r="L49" s="87"/>
    </row>
    <row r="50" spans="1:12" s="250" customFormat="1" ht="6.6" customHeight="1">
      <c r="A50" s="268"/>
      <c r="B50" s="277"/>
      <c r="C50" s="278"/>
      <c r="D50" s="278"/>
      <c r="E50" s="360"/>
      <c r="F50" s="282"/>
      <c r="G50" s="282"/>
      <c r="H50" s="282"/>
      <c r="I50" s="360"/>
      <c r="J50" s="282"/>
      <c r="K50" s="282"/>
      <c r="L50" s="87"/>
    </row>
    <row r="51" spans="1:12" s="250" customFormat="1" ht="15" customHeight="1">
      <c r="A51" s="276" t="s">
        <v>350</v>
      </c>
      <c r="B51" s="276"/>
      <c r="C51" s="278"/>
      <c r="D51" s="278"/>
      <c r="E51" s="363">
        <f>SUM(E46:E50)</f>
        <v>-226762900</v>
      </c>
      <c r="F51" s="282"/>
      <c r="G51" s="284">
        <f>SUM(G46:G50)</f>
        <v>452603434.11000001</v>
      </c>
      <c r="H51" s="282"/>
      <c r="I51" s="363">
        <f>SUM(I46:I50)</f>
        <v>-400702476</v>
      </c>
      <c r="J51" s="282"/>
      <c r="K51" s="284">
        <f>SUM(K46:K50)</f>
        <v>415975550</v>
      </c>
      <c r="L51" s="87"/>
    </row>
    <row r="52" spans="1:12" s="250" customFormat="1" ht="15" customHeight="1">
      <c r="A52" s="276"/>
      <c r="B52" s="276"/>
      <c r="C52" s="278"/>
      <c r="D52" s="278"/>
      <c r="E52" s="282"/>
      <c r="F52" s="282"/>
      <c r="G52" s="282"/>
      <c r="H52" s="282"/>
      <c r="I52" s="282"/>
      <c r="J52" s="282"/>
      <c r="K52" s="282"/>
      <c r="L52" s="87"/>
    </row>
    <row r="53" spans="1:12" s="250" customFormat="1" ht="15" customHeight="1">
      <c r="A53" s="276"/>
      <c r="B53" s="276"/>
      <c r="C53" s="278"/>
      <c r="D53" s="278"/>
      <c r="E53" s="282"/>
      <c r="F53" s="282"/>
      <c r="G53" s="282"/>
      <c r="H53" s="282"/>
      <c r="I53" s="282"/>
      <c r="J53" s="282"/>
      <c r="K53" s="282"/>
      <c r="L53" s="87"/>
    </row>
    <row r="54" spans="1:12" s="250" customFormat="1" ht="15" customHeight="1">
      <c r="A54" s="276"/>
      <c r="B54" s="276"/>
      <c r="C54" s="278"/>
      <c r="D54" s="278"/>
      <c r="E54" s="282"/>
      <c r="F54" s="282"/>
      <c r="G54" s="282"/>
      <c r="H54" s="282"/>
      <c r="I54" s="282"/>
      <c r="J54" s="282"/>
      <c r="K54" s="282"/>
      <c r="L54" s="87"/>
    </row>
    <row r="55" spans="1:12" s="250" customFormat="1" ht="15" customHeight="1">
      <c r="A55" s="276"/>
      <c r="B55" s="276"/>
      <c r="C55" s="278"/>
      <c r="D55" s="278"/>
      <c r="E55" s="282"/>
      <c r="F55" s="282"/>
      <c r="G55" s="282"/>
      <c r="H55" s="282"/>
      <c r="I55" s="282"/>
      <c r="J55" s="282"/>
      <c r="K55" s="282"/>
      <c r="L55" s="87"/>
    </row>
    <row r="56" spans="1:12" s="250" customFormat="1" ht="15" customHeight="1">
      <c r="A56" s="276"/>
      <c r="B56" s="276"/>
      <c r="C56" s="278"/>
      <c r="D56" s="278"/>
      <c r="E56" s="282"/>
      <c r="F56" s="282"/>
      <c r="G56" s="282"/>
      <c r="H56" s="282"/>
      <c r="I56" s="282"/>
      <c r="J56" s="282"/>
      <c r="K56" s="282"/>
      <c r="L56" s="87"/>
    </row>
    <row r="57" spans="1:12" s="250" customFormat="1" ht="15" customHeight="1">
      <c r="A57" s="276"/>
      <c r="B57" s="276"/>
      <c r="C57" s="278"/>
      <c r="D57" s="278"/>
      <c r="E57" s="282"/>
      <c r="F57" s="282"/>
      <c r="G57" s="282"/>
      <c r="H57" s="282"/>
      <c r="I57" s="282"/>
      <c r="J57" s="282"/>
      <c r="K57" s="282"/>
      <c r="L57" s="87"/>
    </row>
    <row r="58" spans="1:12" s="250" customFormat="1" ht="15" customHeight="1">
      <c r="A58" s="276"/>
      <c r="B58" s="276"/>
      <c r="C58" s="278"/>
      <c r="D58" s="278"/>
      <c r="E58" s="282"/>
      <c r="F58" s="282"/>
      <c r="G58" s="282"/>
      <c r="H58" s="282"/>
      <c r="I58" s="282"/>
      <c r="J58" s="282"/>
      <c r="K58" s="282"/>
      <c r="L58" s="87"/>
    </row>
    <row r="59" spans="1:12" s="250" customFormat="1" ht="15" customHeight="1">
      <c r="A59" s="276"/>
      <c r="B59" s="276"/>
      <c r="C59" s="278"/>
      <c r="D59" s="278"/>
      <c r="E59" s="282"/>
      <c r="F59" s="282"/>
      <c r="G59" s="282"/>
      <c r="H59" s="282"/>
      <c r="I59" s="282"/>
      <c r="J59" s="282"/>
      <c r="K59" s="282"/>
      <c r="L59" s="87"/>
    </row>
    <row r="60" spans="1:12" s="250" customFormat="1" ht="15" customHeight="1">
      <c r="A60" s="276"/>
      <c r="B60" s="276"/>
      <c r="C60" s="278"/>
      <c r="D60" s="278"/>
      <c r="E60" s="282"/>
      <c r="F60" s="282"/>
      <c r="G60" s="282"/>
      <c r="H60" s="282"/>
      <c r="I60" s="282"/>
      <c r="J60" s="282"/>
      <c r="K60" s="282"/>
      <c r="L60" s="87"/>
    </row>
    <row r="61" spans="1:12" s="250" customFormat="1" ht="12" customHeight="1">
      <c r="A61" s="276"/>
      <c r="B61" s="276"/>
      <c r="C61" s="278"/>
      <c r="D61" s="278"/>
      <c r="E61" s="282"/>
      <c r="F61" s="282"/>
      <c r="G61" s="282"/>
      <c r="H61" s="282"/>
      <c r="I61" s="282"/>
      <c r="J61" s="282"/>
      <c r="K61" s="282"/>
      <c r="L61" s="87"/>
    </row>
    <row r="62" spans="1:12" s="250" customFormat="1" ht="5.25" customHeight="1">
      <c r="A62" s="276"/>
      <c r="B62" s="276"/>
      <c r="C62" s="278"/>
      <c r="D62" s="278"/>
      <c r="E62" s="282"/>
      <c r="F62" s="282"/>
      <c r="G62" s="282"/>
      <c r="H62" s="282"/>
      <c r="I62" s="282"/>
      <c r="J62" s="282"/>
      <c r="K62" s="282"/>
      <c r="L62" s="87"/>
    </row>
    <row r="63" spans="1:12" s="250" customFormat="1" ht="21.95" customHeight="1">
      <c r="A63" s="420" t="str">
        <f>'CE 10'!A41:K41</f>
        <v>The accompanying notes are an integral part of these consolidated and separate financial statements.</v>
      </c>
      <c r="B63" s="420"/>
      <c r="C63" s="420"/>
      <c r="D63" s="420"/>
      <c r="E63" s="420"/>
      <c r="F63" s="420"/>
      <c r="G63" s="420"/>
      <c r="H63" s="420"/>
      <c r="I63" s="420"/>
      <c r="J63" s="420"/>
      <c r="K63" s="420"/>
      <c r="L63" s="249"/>
    </row>
    <row r="64" spans="1:12" s="250" customFormat="1" ht="14.1" customHeight="1">
      <c r="A64" s="1" t="str">
        <f>'BS 5-7 EN'!A105</f>
        <v>Grande Asset Hotels and Property Public Company Limited</v>
      </c>
      <c r="B64" s="87"/>
      <c r="C64" s="87"/>
      <c r="D64" s="87"/>
      <c r="E64" s="240"/>
      <c r="F64" s="87"/>
      <c r="G64" s="240"/>
      <c r="H64" s="87"/>
      <c r="I64" s="240"/>
      <c r="J64" s="87"/>
      <c r="K64" s="240"/>
      <c r="L64" s="87"/>
    </row>
    <row r="65" spans="1:15" s="250" customFormat="1" ht="14.1" customHeight="1">
      <c r="A65" s="1" t="s">
        <v>237</v>
      </c>
      <c r="B65" s="74"/>
      <c r="C65" s="74"/>
      <c r="D65" s="74"/>
      <c r="E65" s="73"/>
      <c r="F65" s="251"/>
      <c r="G65" s="73"/>
      <c r="H65" s="251"/>
      <c r="I65" s="73"/>
      <c r="J65" s="252"/>
      <c r="K65" s="73"/>
      <c r="L65" s="87"/>
    </row>
    <row r="66" spans="1:15" s="250" customFormat="1" ht="14.1" customHeight="1">
      <c r="A66" s="52" t="str">
        <f>A3</f>
        <v>For the year ended 31 December 2019</v>
      </c>
      <c r="B66" s="261"/>
      <c r="C66" s="261"/>
      <c r="D66" s="261"/>
      <c r="E66" s="247"/>
      <c r="F66" s="261"/>
      <c r="G66" s="247"/>
      <c r="H66" s="261"/>
      <c r="I66" s="247"/>
      <c r="J66" s="261"/>
      <c r="K66" s="247"/>
      <c r="L66" s="87"/>
    </row>
    <row r="67" spans="1:15" s="250" customFormat="1" ht="15" customHeight="1">
      <c r="A67" s="88"/>
      <c r="B67" s="249"/>
      <c r="C67" s="249"/>
      <c r="D67" s="249"/>
      <c r="E67" s="246"/>
      <c r="F67" s="249"/>
      <c r="G67" s="246"/>
      <c r="H67" s="249"/>
      <c r="I67" s="246"/>
      <c r="J67" s="249"/>
      <c r="K67" s="246"/>
      <c r="L67" s="87"/>
    </row>
    <row r="68" spans="1:15" ht="15" customHeight="1">
      <c r="A68" s="431"/>
      <c r="B68" s="431"/>
      <c r="C68" s="431"/>
      <c r="D68" s="431"/>
      <c r="E68" s="431"/>
      <c r="F68" s="431"/>
      <c r="G68" s="431"/>
      <c r="H68" s="431"/>
      <c r="I68" s="431"/>
      <c r="J68" s="431"/>
      <c r="K68" s="431"/>
    </row>
    <row r="69" spans="1:15" ht="15" customHeight="1">
      <c r="A69" s="264"/>
      <c r="B69" s="265"/>
      <c r="C69" s="266"/>
      <c r="D69" s="265"/>
      <c r="E69" s="432" t="s">
        <v>1</v>
      </c>
      <c r="F69" s="432"/>
      <c r="G69" s="432"/>
      <c r="H69" s="267"/>
      <c r="I69" s="432" t="s">
        <v>2</v>
      </c>
      <c r="J69" s="433"/>
      <c r="K69" s="433"/>
    </row>
    <row r="70" spans="1:15" ht="15" customHeight="1">
      <c r="A70" s="264"/>
      <c r="B70" s="265"/>
      <c r="C70" s="266"/>
      <c r="D70" s="265"/>
      <c r="E70" s="426" t="s">
        <v>312</v>
      </c>
      <c r="F70" s="426"/>
      <c r="G70" s="426"/>
      <c r="H70" s="267"/>
      <c r="I70" s="426" t="s">
        <v>312</v>
      </c>
      <c r="J70" s="426"/>
      <c r="K70" s="426"/>
    </row>
    <row r="71" spans="1:15" ht="15" customHeight="1">
      <c r="A71" s="268"/>
      <c r="B71" s="266"/>
      <c r="C71" s="266"/>
      <c r="D71" s="269"/>
      <c r="E71" s="270" t="s">
        <v>361</v>
      </c>
      <c r="F71" s="271"/>
      <c r="G71" s="270" t="s">
        <v>3</v>
      </c>
      <c r="H71" s="271"/>
      <c r="I71" s="270" t="s">
        <v>361</v>
      </c>
      <c r="J71" s="271"/>
      <c r="K71" s="270" t="s">
        <v>3</v>
      </c>
    </row>
    <row r="72" spans="1:15" ht="15" customHeight="1">
      <c r="A72" s="268"/>
      <c r="B72" s="266"/>
      <c r="C72" s="272" t="s">
        <v>5</v>
      </c>
      <c r="D72" s="269"/>
      <c r="E72" s="273" t="s">
        <v>313</v>
      </c>
      <c r="F72" s="271"/>
      <c r="G72" s="273" t="s">
        <v>313</v>
      </c>
      <c r="H72" s="271"/>
      <c r="I72" s="273" t="s">
        <v>313</v>
      </c>
      <c r="J72" s="271"/>
      <c r="K72" s="273" t="s">
        <v>313</v>
      </c>
    </row>
    <row r="73" spans="1:15" s="250" customFormat="1" ht="6.6" customHeight="1">
      <c r="A73" s="276"/>
      <c r="B73" s="276"/>
      <c r="C73" s="278"/>
      <c r="D73" s="278"/>
      <c r="E73" s="360"/>
      <c r="F73" s="282"/>
      <c r="G73" s="282"/>
      <c r="H73" s="282"/>
      <c r="I73" s="360"/>
      <c r="J73" s="282"/>
      <c r="K73" s="282"/>
      <c r="L73" s="249"/>
    </row>
    <row r="74" spans="1:15" ht="15" customHeight="1">
      <c r="A74" s="276" t="s">
        <v>54</v>
      </c>
      <c r="B74" s="277"/>
      <c r="C74" s="278"/>
      <c r="D74" s="278"/>
      <c r="E74" s="369"/>
      <c r="F74" s="266"/>
      <c r="G74" s="279"/>
      <c r="H74" s="287"/>
      <c r="I74" s="380"/>
      <c r="J74" s="287"/>
      <c r="K74" s="288"/>
    </row>
    <row r="75" spans="1:15" ht="15" customHeight="1">
      <c r="A75" s="281" t="s">
        <v>409</v>
      </c>
      <c r="B75" s="277"/>
      <c r="C75" s="278"/>
      <c r="D75" s="278"/>
      <c r="E75" s="360">
        <v>-806866376</v>
      </c>
      <c r="F75" s="282"/>
      <c r="G75" s="282">
        <v>-277283</v>
      </c>
      <c r="H75" s="282"/>
      <c r="I75" s="360">
        <v>-807093702</v>
      </c>
      <c r="J75" s="282"/>
      <c r="K75" s="282">
        <v>-253409</v>
      </c>
    </row>
    <row r="76" spans="1:15" ht="15" customHeight="1">
      <c r="A76" s="281" t="s">
        <v>382</v>
      </c>
      <c r="B76" s="277"/>
      <c r="C76" s="278"/>
      <c r="D76" s="278"/>
      <c r="E76" s="360">
        <v>-59719131</v>
      </c>
      <c r="F76" s="282"/>
      <c r="G76" s="282">
        <v>-30064526</v>
      </c>
      <c r="H76" s="282"/>
      <c r="I76" s="360">
        <v>0</v>
      </c>
      <c r="J76" s="282"/>
      <c r="K76" s="282">
        <v>-18471595</v>
      </c>
    </row>
    <row r="77" spans="1:15" s="250" customFormat="1" ht="15" customHeight="1">
      <c r="A77" s="281" t="s">
        <v>393</v>
      </c>
      <c r="B77" s="277"/>
      <c r="C77" s="289"/>
      <c r="D77" s="278"/>
      <c r="E77" s="360">
        <v>0</v>
      </c>
      <c r="F77" s="282"/>
      <c r="G77" s="282">
        <v>440528220</v>
      </c>
      <c r="H77" s="282"/>
      <c r="I77" s="360">
        <v>0</v>
      </c>
      <c r="J77" s="282"/>
      <c r="K77" s="282">
        <v>440528220</v>
      </c>
      <c r="L77" s="87"/>
    </row>
    <row r="78" spans="1:15" ht="15" customHeight="1">
      <c r="A78" s="281" t="s">
        <v>394</v>
      </c>
      <c r="B78" s="277"/>
      <c r="C78" s="289">
        <v>34.4</v>
      </c>
      <c r="D78" s="278"/>
      <c r="E78" s="360">
        <v>0</v>
      </c>
      <c r="F78" s="282"/>
      <c r="G78" s="282">
        <v>-315000000</v>
      </c>
      <c r="H78" s="282"/>
      <c r="I78" s="360">
        <v>-75500000</v>
      </c>
      <c r="J78" s="282"/>
      <c r="K78" s="282">
        <v>-315000000</v>
      </c>
    </row>
    <row r="79" spans="1:15" s="250" customFormat="1" ht="15" customHeight="1">
      <c r="A79" s="281" t="s">
        <v>426</v>
      </c>
      <c r="B79" s="281"/>
      <c r="C79" s="289"/>
      <c r="D79" s="278"/>
      <c r="E79" s="360">
        <v>0</v>
      </c>
      <c r="F79" s="282"/>
      <c r="G79" s="282">
        <v>144375823</v>
      </c>
      <c r="H79" s="282"/>
      <c r="I79" s="360">
        <v>0</v>
      </c>
      <c r="J79" s="282"/>
      <c r="K79" s="282">
        <v>144375823</v>
      </c>
      <c r="L79" s="87"/>
    </row>
    <row r="80" spans="1:15" ht="15" customHeight="1">
      <c r="A80" s="281" t="s">
        <v>131</v>
      </c>
      <c r="B80" s="277"/>
      <c r="C80" s="283"/>
      <c r="D80" s="278"/>
      <c r="E80" s="360">
        <v>0</v>
      </c>
      <c r="F80" s="282"/>
      <c r="G80" s="282">
        <v>-3506243458.4466867</v>
      </c>
      <c r="H80" s="282"/>
      <c r="I80" s="360">
        <v>0</v>
      </c>
      <c r="J80" s="282"/>
      <c r="K80" s="282">
        <v>-3539256617</v>
      </c>
      <c r="O80" s="240"/>
    </row>
    <row r="81" spans="1:15" s="250" customFormat="1" ht="15" customHeight="1">
      <c r="A81" s="281" t="s">
        <v>391</v>
      </c>
      <c r="B81" s="277"/>
      <c r="C81" s="283"/>
      <c r="D81" s="278"/>
      <c r="E81" s="360">
        <v>0</v>
      </c>
      <c r="F81" s="282"/>
      <c r="G81" s="282">
        <v>0</v>
      </c>
      <c r="H81" s="282"/>
      <c r="I81" s="360">
        <v>0</v>
      </c>
      <c r="J81" s="282"/>
      <c r="K81" s="282">
        <v>375000000</v>
      </c>
      <c r="L81" s="87"/>
    </row>
    <row r="82" spans="1:15" ht="15" customHeight="1">
      <c r="A82" s="281" t="s">
        <v>356</v>
      </c>
      <c r="B82" s="277"/>
      <c r="C82" s="265">
        <v>14</v>
      </c>
      <c r="D82" s="278"/>
      <c r="E82" s="360">
        <v>-42000000</v>
      </c>
      <c r="F82" s="282"/>
      <c r="G82" s="282">
        <v>-126000000</v>
      </c>
      <c r="H82" s="282"/>
      <c r="I82" s="360">
        <v>-42000000</v>
      </c>
      <c r="J82" s="282"/>
      <c r="K82" s="282">
        <v>-126000000</v>
      </c>
      <c r="O82" s="240"/>
    </row>
    <row r="83" spans="1:15" ht="15" customHeight="1">
      <c r="A83" s="281" t="s">
        <v>425</v>
      </c>
      <c r="B83" s="277"/>
      <c r="C83" s="289">
        <v>34.4</v>
      </c>
      <c r="D83" s="278"/>
      <c r="E83" s="360">
        <v>-80000000</v>
      </c>
      <c r="F83" s="282"/>
      <c r="G83" s="282">
        <v>0</v>
      </c>
      <c r="H83" s="282"/>
      <c r="I83" s="360">
        <v>-80000000</v>
      </c>
      <c r="J83" s="282"/>
      <c r="K83" s="282">
        <v>0</v>
      </c>
      <c r="O83" s="240"/>
    </row>
    <row r="84" spans="1:15" ht="15" customHeight="1">
      <c r="A84" s="281" t="s">
        <v>343</v>
      </c>
      <c r="B84" s="277"/>
      <c r="C84" s="283"/>
      <c r="D84" s="278"/>
      <c r="E84" s="360">
        <v>-1710</v>
      </c>
      <c r="F84" s="282"/>
      <c r="G84" s="282">
        <v>-11465559</v>
      </c>
      <c r="H84" s="282"/>
      <c r="I84" s="360">
        <v>-1710</v>
      </c>
      <c r="J84" s="282"/>
      <c r="K84" s="282">
        <v>-10639089</v>
      </c>
    </row>
    <row r="85" spans="1:15" ht="15" customHeight="1">
      <c r="A85" s="281" t="s">
        <v>383</v>
      </c>
      <c r="C85" s="265"/>
      <c r="D85" s="282"/>
      <c r="E85" s="360">
        <v>-2393674</v>
      </c>
      <c r="F85" s="282"/>
      <c r="G85" s="282">
        <v>0</v>
      </c>
      <c r="H85" s="282"/>
      <c r="I85" s="360">
        <v>-2393674</v>
      </c>
      <c r="J85" s="282"/>
      <c r="K85" s="282">
        <v>0</v>
      </c>
    </row>
    <row r="86" spans="1:15" s="250" customFormat="1" ht="15" customHeight="1">
      <c r="A86" s="281" t="s">
        <v>136</v>
      </c>
      <c r="B86" s="277"/>
      <c r="C86" s="283"/>
      <c r="D86" s="278"/>
      <c r="E86" s="360">
        <v>712700</v>
      </c>
      <c r="F86" s="282"/>
      <c r="G86" s="282">
        <v>1733666</v>
      </c>
      <c r="H86" s="282"/>
      <c r="I86" s="360">
        <v>536355</v>
      </c>
      <c r="J86" s="282"/>
      <c r="K86" s="282">
        <v>302804</v>
      </c>
      <c r="L86" s="87"/>
    </row>
    <row r="87" spans="1:15" ht="15" customHeight="1">
      <c r="A87" s="281" t="s">
        <v>134</v>
      </c>
      <c r="B87" s="277"/>
      <c r="C87" s="283"/>
      <c r="D87" s="278"/>
      <c r="E87" s="360">
        <v>-317114673</v>
      </c>
      <c r="F87" s="282"/>
      <c r="G87" s="282">
        <v>-688662375</v>
      </c>
      <c r="H87" s="282"/>
      <c r="I87" s="360">
        <v>-263526745</v>
      </c>
      <c r="J87" s="282"/>
      <c r="K87" s="282">
        <v>-641493218</v>
      </c>
    </row>
    <row r="88" spans="1:15" s="250" customFormat="1" ht="15" customHeight="1">
      <c r="A88" s="281" t="s">
        <v>156</v>
      </c>
      <c r="B88" s="277"/>
      <c r="C88" s="283"/>
      <c r="D88" s="278"/>
      <c r="E88" s="360">
        <v>0</v>
      </c>
      <c r="F88" s="282"/>
      <c r="G88" s="282">
        <v>35229</v>
      </c>
      <c r="H88" s="282"/>
      <c r="I88" s="360">
        <v>0</v>
      </c>
      <c r="J88" s="282"/>
      <c r="K88" s="282">
        <v>35229</v>
      </c>
      <c r="L88" s="87"/>
    </row>
    <row r="89" spans="1:15" ht="15" customHeight="1">
      <c r="A89" s="281" t="s">
        <v>135</v>
      </c>
      <c r="B89" s="277"/>
      <c r="C89" s="283">
        <v>17</v>
      </c>
      <c r="D89" s="278"/>
      <c r="E89" s="360">
        <v>-61289910</v>
      </c>
      <c r="F89" s="282"/>
      <c r="G89" s="282">
        <v>-5518756</v>
      </c>
      <c r="H89" s="282"/>
      <c r="I89" s="360">
        <v>-61289910</v>
      </c>
      <c r="J89" s="282"/>
      <c r="K89" s="282">
        <v>-4601893</v>
      </c>
    </row>
    <row r="90" spans="1:15" ht="15" customHeight="1">
      <c r="A90" s="281" t="s">
        <v>384</v>
      </c>
      <c r="C90" s="289">
        <v>34.200000000000003</v>
      </c>
      <c r="E90" s="360">
        <v>10530000</v>
      </c>
      <c r="G90" s="282">
        <v>7669350</v>
      </c>
      <c r="I90" s="360">
        <v>137646837</v>
      </c>
      <c r="K90" s="282">
        <v>7669350</v>
      </c>
    </row>
    <row r="91" spans="1:15" s="250" customFormat="1" ht="15" customHeight="1">
      <c r="A91" s="281" t="s">
        <v>137</v>
      </c>
      <c r="B91" s="277"/>
      <c r="C91" s="283"/>
      <c r="D91" s="278"/>
      <c r="E91" s="363">
        <v>43681171</v>
      </c>
      <c r="F91" s="282"/>
      <c r="G91" s="284">
        <v>28958970</v>
      </c>
      <c r="H91" s="282"/>
      <c r="I91" s="363">
        <v>33660220</v>
      </c>
      <c r="J91" s="282"/>
      <c r="K91" s="284">
        <v>22744170</v>
      </c>
      <c r="L91" s="87"/>
    </row>
    <row r="92" spans="1:15" s="250" customFormat="1" ht="6.6" customHeight="1">
      <c r="A92" s="281"/>
      <c r="B92" s="277"/>
      <c r="C92" s="283"/>
      <c r="D92" s="278"/>
      <c r="E92" s="360"/>
      <c r="F92" s="282"/>
      <c r="G92" s="282"/>
      <c r="H92" s="282"/>
      <c r="I92" s="360"/>
      <c r="J92" s="282"/>
      <c r="K92" s="282"/>
      <c r="L92" s="87"/>
    </row>
    <row r="93" spans="1:15" s="250" customFormat="1" ht="15" customHeight="1">
      <c r="A93" s="276" t="s">
        <v>138</v>
      </c>
      <c r="B93" s="276"/>
      <c r="C93" s="283"/>
      <c r="D93" s="278"/>
      <c r="E93" s="363">
        <f>SUM(E75:E91)</f>
        <v>-1314461603</v>
      </c>
      <c r="F93" s="282"/>
      <c r="G93" s="284">
        <f>SUM(G75:G91)</f>
        <v>-4059930699.4466867</v>
      </c>
      <c r="H93" s="282"/>
      <c r="I93" s="363">
        <f>SUM(I75:I91)</f>
        <v>-1159962329</v>
      </c>
      <c r="J93" s="282"/>
      <c r="K93" s="284">
        <f>SUM(K75:K91)</f>
        <v>-3665060225</v>
      </c>
      <c r="L93" s="87"/>
    </row>
    <row r="94" spans="1:15" s="250" customFormat="1" ht="6.6" customHeight="1">
      <c r="A94" s="276"/>
      <c r="B94" s="277"/>
      <c r="C94" s="283"/>
      <c r="D94" s="278"/>
      <c r="E94" s="360"/>
      <c r="F94" s="282"/>
      <c r="G94" s="282"/>
      <c r="H94" s="282"/>
      <c r="I94" s="360"/>
      <c r="J94" s="282"/>
      <c r="K94" s="282"/>
      <c r="L94" s="87"/>
    </row>
    <row r="95" spans="1:15" s="250" customFormat="1" ht="15" customHeight="1">
      <c r="A95" s="276" t="s">
        <v>55</v>
      </c>
      <c r="B95" s="277"/>
      <c r="C95" s="283"/>
      <c r="D95" s="278"/>
      <c r="E95" s="379"/>
      <c r="F95" s="292"/>
      <c r="G95" s="293"/>
      <c r="H95" s="292"/>
      <c r="I95" s="379"/>
      <c r="J95" s="292"/>
      <c r="K95" s="293"/>
      <c r="L95" s="87"/>
    </row>
    <row r="96" spans="1:15" s="250" customFormat="1" ht="15" customHeight="1">
      <c r="A96" s="281" t="s">
        <v>427</v>
      </c>
      <c r="B96" s="277"/>
      <c r="C96" s="289"/>
      <c r="D96" s="278"/>
      <c r="E96" s="360">
        <v>0</v>
      </c>
      <c r="F96" s="282"/>
      <c r="G96" s="282">
        <v>0</v>
      </c>
      <c r="H96" s="282"/>
      <c r="I96" s="360">
        <v>0</v>
      </c>
      <c r="J96" s="282"/>
      <c r="K96" s="282">
        <v>-42679957</v>
      </c>
      <c r="L96" s="87"/>
    </row>
    <row r="97" spans="1:12" s="250" customFormat="1" ht="15" customHeight="1">
      <c r="A97" s="281" t="s">
        <v>386</v>
      </c>
      <c r="B97" s="277"/>
      <c r="C97" s="283">
        <v>21</v>
      </c>
      <c r="D97" s="278"/>
      <c r="E97" s="360">
        <v>936761309</v>
      </c>
      <c r="F97" s="282"/>
      <c r="G97" s="282">
        <v>1404280108</v>
      </c>
      <c r="H97" s="282"/>
      <c r="I97" s="360">
        <v>936761309</v>
      </c>
      <c r="J97" s="282"/>
      <c r="K97" s="282">
        <v>1404280108</v>
      </c>
      <c r="L97" s="87"/>
    </row>
    <row r="98" spans="1:12" s="250" customFormat="1" ht="15" customHeight="1">
      <c r="A98" s="281" t="s">
        <v>387</v>
      </c>
      <c r="B98" s="277"/>
      <c r="C98" s="283">
        <v>21</v>
      </c>
      <c r="D98" s="278"/>
      <c r="E98" s="360">
        <v>-1150000000</v>
      </c>
      <c r="F98" s="282"/>
      <c r="G98" s="282">
        <v>-1320000000</v>
      </c>
      <c r="H98" s="282"/>
      <c r="I98" s="360">
        <v>-1150000000</v>
      </c>
      <c r="J98" s="282"/>
      <c r="K98" s="282">
        <v>-1320000000</v>
      </c>
      <c r="L98" s="87"/>
    </row>
    <row r="99" spans="1:12" s="250" customFormat="1" ht="15" customHeight="1">
      <c r="A99" s="281" t="s">
        <v>354</v>
      </c>
      <c r="B99" s="277"/>
      <c r="C99" s="283"/>
      <c r="D99" s="278"/>
      <c r="E99" s="360">
        <v>-8574742</v>
      </c>
      <c r="F99" s="282"/>
      <c r="G99" s="282">
        <v>-4639868</v>
      </c>
      <c r="H99" s="282"/>
      <c r="I99" s="360">
        <v>-7010454</v>
      </c>
      <c r="J99" s="282"/>
      <c r="K99" s="282">
        <v>-4639868</v>
      </c>
      <c r="L99" s="262"/>
    </row>
    <row r="100" spans="1:12" s="250" customFormat="1" ht="15" customHeight="1">
      <c r="A100" s="281" t="s">
        <v>141</v>
      </c>
      <c r="B100" s="277"/>
      <c r="C100" s="283">
        <v>23</v>
      </c>
      <c r="D100" s="278"/>
      <c r="E100" s="360">
        <v>2891600000</v>
      </c>
      <c r="F100" s="282"/>
      <c r="G100" s="282">
        <v>2767700000</v>
      </c>
      <c r="H100" s="282"/>
      <c r="I100" s="360">
        <v>2891600000</v>
      </c>
      <c r="J100" s="282"/>
      <c r="K100" s="282">
        <v>2767700000</v>
      </c>
      <c r="L100" s="87"/>
    </row>
    <row r="101" spans="1:12" s="250" customFormat="1" ht="15" customHeight="1">
      <c r="A101" s="281" t="s">
        <v>344</v>
      </c>
      <c r="B101" s="277"/>
      <c r="C101" s="283">
        <v>23</v>
      </c>
      <c r="D101" s="278"/>
      <c r="E101" s="360">
        <v>-1280000000</v>
      </c>
      <c r="F101" s="282"/>
      <c r="G101" s="282">
        <v>-450000000</v>
      </c>
      <c r="H101" s="282"/>
      <c r="I101" s="360">
        <v>-1280000000</v>
      </c>
      <c r="J101" s="282"/>
      <c r="K101" s="282">
        <v>-450000000</v>
      </c>
      <c r="L101" s="87"/>
    </row>
    <row r="102" spans="1:12" s="250" customFormat="1" ht="15" customHeight="1">
      <c r="A102" s="281" t="s">
        <v>355</v>
      </c>
      <c r="B102" s="277"/>
      <c r="C102" s="283">
        <v>24</v>
      </c>
      <c r="D102" s="278"/>
      <c r="E102" s="360">
        <v>320000000</v>
      </c>
      <c r="F102" s="282"/>
      <c r="G102" s="282">
        <v>2364800000</v>
      </c>
      <c r="H102" s="282"/>
      <c r="I102" s="360">
        <v>320000000</v>
      </c>
      <c r="J102" s="282"/>
      <c r="K102" s="282">
        <v>2364800000</v>
      </c>
      <c r="L102" s="87"/>
    </row>
    <row r="103" spans="1:12" s="250" customFormat="1" ht="15" customHeight="1">
      <c r="A103" s="281" t="s">
        <v>388</v>
      </c>
      <c r="B103" s="277"/>
      <c r="C103" s="283">
        <v>24</v>
      </c>
      <c r="D103" s="278"/>
      <c r="E103" s="360">
        <v>-416768400</v>
      </c>
      <c r="F103" s="282"/>
      <c r="G103" s="282">
        <v>-2030656504</v>
      </c>
      <c r="H103" s="282"/>
      <c r="I103" s="360">
        <v>-416768400</v>
      </c>
      <c r="J103" s="282"/>
      <c r="K103" s="282">
        <v>-2030656504</v>
      </c>
      <c r="L103" s="87"/>
    </row>
    <row r="104" spans="1:12" s="250" customFormat="1" ht="15" customHeight="1">
      <c r="A104" s="281" t="s">
        <v>239</v>
      </c>
      <c r="B104" s="277"/>
      <c r="C104" s="283"/>
      <c r="D104" s="278"/>
      <c r="E104" s="360">
        <v>-28964151</v>
      </c>
      <c r="F104" s="282"/>
      <c r="G104" s="282">
        <v>-37756841</v>
      </c>
      <c r="H104" s="282"/>
      <c r="I104" s="360">
        <v>-28935773</v>
      </c>
      <c r="J104" s="282"/>
      <c r="K104" s="282">
        <v>-37756841</v>
      </c>
      <c r="L104" s="262"/>
    </row>
    <row r="105" spans="1:12" s="250" customFormat="1" ht="15" customHeight="1">
      <c r="A105" s="281" t="s">
        <v>140</v>
      </c>
      <c r="B105" s="277"/>
      <c r="C105" s="283"/>
      <c r="D105" s="278"/>
      <c r="E105" s="360">
        <v>0</v>
      </c>
      <c r="F105" s="282"/>
      <c r="G105" s="282">
        <v>611337993</v>
      </c>
      <c r="H105" s="282"/>
      <c r="I105" s="360">
        <v>0</v>
      </c>
      <c r="J105" s="282"/>
      <c r="K105" s="282">
        <v>611337993</v>
      </c>
      <c r="L105" s="87"/>
    </row>
    <row r="106" spans="1:12" s="250" customFormat="1" ht="15" customHeight="1">
      <c r="A106" s="281" t="s">
        <v>398</v>
      </c>
      <c r="B106" s="277"/>
      <c r="C106" s="283">
        <v>13</v>
      </c>
      <c r="D106" s="278"/>
      <c r="E106" s="360">
        <v>-5384687</v>
      </c>
      <c r="F106" s="282"/>
      <c r="G106" s="282">
        <v>0</v>
      </c>
      <c r="H106" s="282"/>
      <c r="I106" s="360">
        <v>0</v>
      </c>
      <c r="J106" s="282"/>
      <c r="K106" s="282">
        <v>0</v>
      </c>
      <c r="L106" s="87"/>
    </row>
    <row r="107" spans="1:12" s="250" customFormat="1" ht="15" customHeight="1">
      <c r="A107" s="281" t="s">
        <v>385</v>
      </c>
      <c r="B107" s="277"/>
      <c r="C107" s="283">
        <v>27</v>
      </c>
      <c r="D107" s="278"/>
      <c r="E107" s="360">
        <v>-90392736</v>
      </c>
      <c r="F107" s="282"/>
      <c r="G107" s="282">
        <v>-12841276</v>
      </c>
      <c r="H107" s="282"/>
      <c r="I107" s="360">
        <v>-90392736</v>
      </c>
      <c r="J107" s="282"/>
      <c r="K107" s="282">
        <v>-12841276</v>
      </c>
      <c r="L107" s="87"/>
    </row>
    <row r="108" spans="1:12" s="250" customFormat="1" ht="15" customHeight="1">
      <c r="A108" s="281" t="s">
        <v>345</v>
      </c>
      <c r="B108" s="277"/>
      <c r="C108" s="283"/>
      <c r="D108" s="278"/>
      <c r="E108" s="360">
        <v>-1953769</v>
      </c>
      <c r="F108" s="282"/>
      <c r="G108" s="282">
        <v>-192</v>
      </c>
      <c r="H108" s="282"/>
      <c r="I108" s="360">
        <v>0</v>
      </c>
      <c r="J108" s="282"/>
      <c r="K108" s="282">
        <v>0</v>
      </c>
      <c r="L108" s="262"/>
    </row>
    <row r="109" spans="1:12" s="250" customFormat="1" ht="15" customHeight="1">
      <c r="A109" s="281" t="s">
        <v>240</v>
      </c>
      <c r="B109" s="277"/>
      <c r="C109" s="283"/>
      <c r="D109" s="278"/>
      <c r="E109" s="363">
        <v>-2386183</v>
      </c>
      <c r="F109" s="282"/>
      <c r="G109" s="284">
        <v>-17715068</v>
      </c>
      <c r="H109" s="282"/>
      <c r="I109" s="363">
        <v>-2012261</v>
      </c>
      <c r="J109" s="282"/>
      <c r="K109" s="284">
        <v>-17715068</v>
      </c>
      <c r="L109" s="87"/>
    </row>
    <row r="110" spans="1:12" s="250" customFormat="1" ht="6.6" customHeight="1">
      <c r="A110" s="266"/>
      <c r="B110" s="277"/>
      <c r="C110" s="283"/>
      <c r="D110" s="278"/>
      <c r="E110" s="360"/>
      <c r="F110" s="282"/>
      <c r="G110" s="282"/>
      <c r="H110" s="282"/>
      <c r="I110" s="360"/>
      <c r="J110" s="282"/>
      <c r="K110" s="282"/>
      <c r="L110" s="87"/>
    </row>
    <row r="111" spans="1:12" s="250" customFormat="1" ht="15" customHeight="1">
      <c r="A111" s="276" t="s">
        <v>353</v>
      </c>
      <c r="B111" s="291"/>
      <c r="C111" s="283"/>
      <c r="D111" s="278"/>
      <c r="E111" s="363">
        <f>SUM(E96:E109)</f>
        <v>1163936641</v>
      </c>
      <c r="F111" s="282"/>
      <c r="G111" s="284">
        <f>SUM(G96:G109)</f>
        <v>3274508352</v>
      </c>
      <c r="H111" s="282"/>
      <c r="I111" s="363">
        <f>SUM(I96:I109)</f>
        <v>1173241685</v>
      </c>
      <c r="J111" s="282"/>
      <c r="K111" s="284">
        <f>SUM(K96:K109)</f>
        <v>3231828587</v>
      </c>
      <c r="L111" s="87"/>
    </row>
    <row r="112" spans="1:12" s="250" customFormat="1" ht="6.6" customHeight="1">
      <c r="A112" s="276"/>
      <c r="B112" s="291"/>
      <c r="C112" s="283"/>
      <c r="D112" s="278"/>
      <c r="E112" s="360"/>
      <c r="F112" s="282"/>
      <c r="G112" s="282"/>
      <c r="H112" s="282"/>
      <c r="I112" s="360"/>
      <c r="J112" s="282"/>
      <c r="K112" s="282"/>
      <c r="L112" s="87"/>
    </row>
    <row r="113" spans="1:12" s="250" customFormat="1" ht="15" customHeight="1">
      <c r="A113" s="276" t="s">
        <v>253</v>
      </c>
      <c r="B113" s="276"/>
      <c r="C113" s="278"/>
      <c r="D113" s="278"/>
      <c r="E113" s="360">
        <f>E111+E93+E51</f>
        <v>-377287862</v>
      </c>
      <c r="F113" s="282"/>
      <c r="G113" s="282">
        <f>G111+G93+G51</f>
        <v>-332818913.33668673</v>
      </c>
      <c r="H113" s="282"/>
      <c r="I113" s="360">
        <f>I111+I93+I51</f>
        <v>-387423120</v>
      </c>
      <c r="J113" s="282"/>
      <c r="K113" s="282">
        <f>K111+K93+K51</f>
        <v>-17256088</v>
      </c>
      <c r="L113" s="87"/>
    </row>
    <row r="114" spans="1:12" s="250" customFormat="1" ht="15" customHeight="1">
      <c r="A114" s="281" t="s">
        <v>346</v>
      </c>
      <c r="B114" s="277"/>
      <c r="C114" s="278"/>
      <c r="D114" s="278"/>
      <c r="E114" s="363">
        <f>G116</f>
        <v>1078697802.6633134</v>
      </c>
      <c r="F114" s="282"/>
      <c r="G114" s="284">
        <v>1411516716</v>
      </c>
      <c r="H114" s="282"/>
      <c r="I114" s="363">
        <f>K116</f>
        <v>865345154.51999998</v>
      </c>
      <c r="J114" s="282"/>
      <c r="K114" s="284">
        <v>882601242.51999998</v>
      </c>
      <c r="L114" s="87"/>
    </row>
    <row r="115" spans="1:12" s="250" customFormat="1" ht="6.6" customHeight="1">
      <c r="A115" s="268"/>
      <c r="B115" s="277"/>
      <c r="C115" s="278"/>
      <c r="D115" s="278"/>
      <c r="E115" s="360"/>
      <c r="F115" s="282"/>
      <c r="G115" s="282"/>
      <c r="H115" s="282"/>
      <c r="I115" s="360"/>
      <c r="J115" s="282"/>
      <c r="K115" s="282"/>
      <c r="L115" s="87"/>
    </row>
    <row r="116" spans="1:12" s="250" customFormat="1" ht="15" customHeight="1" thickBot="1">
      <c r="A116" s="276" t="s">
        <v>347</v>
      </c>
      <c r="B116" s="291"/>
      <c r="C116" s="278"/>
      <c r="D116" s="278"/>
      <c r="E116" s="366">
        <f>SUM(E113:E114)</f>
        <v>701409940.66331339</v>
      </c>
      <c r="F116" s="282"/>
      <c r="G116" s="295">
        <f>SUM(G113:G114)</f>
        <v>1078697802.6633134</v>
      </c>
      <c r="H116" s="282"/>
      <c r="I116" s="366">
        <f>SUM(I113:I114)</f>
        <v>477922034.51999998</v>
      </c>
      <c r="J116" s="282"/>
      <c r="K116" s="295">
        <f>SUM(K113:K114)</f>
        <v>865345154.51999998</v>
      </c>
      <c r="L116" s="240"/>
    </row>
    <row r="117" spans="1:12" s="250" customFormat="1" ht="15" customHeight="1" thickTop="1">
      <c r="A117" s="276"/>
      <c r="B117" s="291"/>
      <c r="C117" s="278"/>
      <c r="D117" s="278"/>
      <c r="E117" s="282"/>
      <c r="F117" s="282"/>
      <c r="G117" s="282"/>
      <c r="H117" s="282"/>
      <c r="I117" s="282"/>
      <c r="J117" s="282"/>
      <c r="K117" s="282"/>
      <c r="L117" s="240"/>
    </row>
    <row r="118" spans="1:12" s="250" customFormat="1" ht="15" customHeight="1">
      <c r="A118" s="276"/>
      <c r="B118" s="291"/>
      <c r="C118" s="278"/>
      <c r="D118" s="278"/>
      <c r="E118" s="282"/>
      <c r="F118" s="282"/>
      <c r="G118" s="282"/>
      <c r="H118" s="282"/>
      <c r="I118" s="282"/>
      <c r="J118" s="282"/>
      <c r="K118" s="282"/>
      <c r="L118" s="240"/>
    </row>
    <row r="119" spans="1:12" s="250" customFormat="1" ht="15" customHeight="1">
      <c r="A119" s="276"/>
      <c r="B119" s="291"/>
      <c r="C119" s="278"/>
      <c r="D119" s="278"/>
      <c r="E119" s="282"/>
      <c r="F119" s="282"/>
      <c r="G119" s="282"/>
      <c r="H119" s="282"/>
      <c r="I119" s="282"/>
      <c r="J119" s="282"/>
      <c r="K119" s="282"/>
      <c r="L119" s="240"/>
    </row>
    <row r="120" spans="1:12" s="250" customFormat="1" ht="15" customHeight="1">
      <c r="A120" s="276"/>
      <c r="B120" s="291"/>
      <c r="C120" s="278"/>
      <c r="D120" s="278"/>
      <c r="E120" s="282"/>
      <c r="F120" s="282"/>
      <c r="G120" s="282"/>
      <c r="H120" s="282"/>
      <c r="I120" s="282"/>
      <c r="J120" s="282"/>
      <c r="K120" s="282"/>
      <c r="L120" s="240"/>
    </row>
    <row r="121" spans="1:12" s="250" customFormat="1" ht="15" customHeight="1">
      <c r="A121" s="276"/>
      <c r="B121" s="291"/>
      <c r="C121" s="278"/>
      <c r="D121" s="278"/>
      <c r="E121" s="282"/>
      <c r="F121" s="282"/>
      <c r="G121" s="282"/>
      <c r="H121" s="282"/>
      <c r="I121" s="282"/>
      <c r="J121" s="282"/>
      <c r="K121" s="282"/>
      <c r="L121" s="240"/>
    </row>
    <row r="122" spans="1:12" s="250" customFormat="1" ht="15" customHeight="1">
      <c r="A122" s="276"/>
      <c r="B122" s="291"/>
      <c r="C122" s="278"/>
      <c r="D122" s="278"/>
      <c r="E122" s="282"/>
      <c r="F122" s="282"/>
      <c r="G122" s="282"/>
      <c r="H122" s="282"/>
      <c r="I122" s="282"/>
      <c r="J122" s="282"/>
      <c r="K122" s="282"/>
      <c r="L122" s="240"/>
    </row>
    <row r="123" spans="1:12" s="250" customFormat="1" ht="15" customHeight="1">
      <c r="A123" s="276"/>
      <c r="B123" s="291"/>
      <c r="C123" s="278"/>
      <c r="D123" s="278"/>
      <c r="E123" s="282"/>
      <c r="F123" s="282"/>
      <c r="G123" s="282"/>
      <c r="H123" s="282"/>
      <c r="I123" s="282"/>
      <c r="J123" s="282"/>
      <c r="K123" s="282"/>
      <c r="L123" s="240"/>
    </row>
    <row r="124" spans="1:12" s="250" customFormat="1" ht="15" customHeight="1">
      <c r="A124" s="276"/>
      <c r="B124" s="291"/>
      <c r="C124" s="278"/>
      <c r="D124" s="278"/>
      <c r="E124" s="282"/>
      <c r="F124" s="282"/>
      <c r="G124" s="282"/>
      <c r="H124" s="282"/>
      <c r="I124" s="282"/>
      <c r="J124" s="282"/>
      <c r="K124" s="282"/>
      <c r="L124" s="240"/>
    </row>
    <row r="125" spans="1:12" s="250" customFormat="1" ht="15" customHeight="1">
      <c r="A125" s="276"/>
      <c r="B125" s="291"/>
      <c r="C125" s="278"/>
      <c r="D125" s="278"/>
      <c r="E125" s="282"/>
      <c r="F125" s="282"/>
      <c r="G125" s="282"/>
      <c r="H125" s="282"/>
      <c r="I125" s="282"/>
      <c r="J125" s="282"/>
      <c r="K125" s="282"/>
      <c r="L125" s="240"/>
    </row>
    <row r="126" spans="1:12" s="250" customFormat="1" ht="14.25" customHeight="1">
      <c r="A126" s="276"/>
      <c r="B126" s="291"/>
      <c r="C126" s="278"/>
      <c r="D126" s="278"/>
      <c r="E126" s="282"/>
      <c r="F126" s="282"/>
      <c r="G126" s="282"/>
      <c r="H126" s="282"/>
      <c r="I126" s="282"/>
      <c r="J126" s="282"/>
      <c r="K126" s="282"/>
      <c r="L126" s="240"/>
    </row>
    <row r="127" spans="1:12" s="250" customFormat="1" ht="21.95" customHeight="1">
      <c r="A127" s="420" t="str">
        <f>'PL 8-9 EN'!A113:M113</f>
        <v>The accompanying notes are an integral part of these consolidated and separate financial statements.</v>
      </c>
      <c r="B127" s="420"/>
      <c r="C127" s="420"/>
      <c r="D127" s="420"/>
      <c r="E127" s="420"/>
      <c r="F127" s="420"/>
      <c r="G127" s="420"/>
      <c r="H127" s="420"/>
      <c r="I127" s="420"/>
      <c r="J127" s="420"/>
      <c r="K127" s="420"/>
      <c r="L127" s="87"/>
    </row>
    <row r="128" spans="1:12" ht="16.5" customHeight="1">
      <c r="A128" s="1" t="str">
        <f>'BS 5-7 EN'!A105</f>
        <v>Grande Asset Hotels and Property Public Company Limited</v>
      </c>
      <c r="B128" s="215"/>
      <c r="C128" s="215"/>
      <c r="D128" s="215"/>
      <c r="E128" s="215"/>
      <c r="F128" s="215"/>
      <c r="G128" s="215"/>
      <c r="H128" s="215"/>
      <c r="I128" s="215"/>
      <c r="J128" s="215"/>
      <c r="K128" s="215"/>
    </row>
    <row r="129" spans="1:12" ht="16.5" customHeight="1">
      <c r="A129" s="1" t="s">
        <v>237</v>
      </c>
      <c r="B129" s="74"/>
      <c r="C129" s="74"/>
      <c r="D129" s="74"/>
      <c r="E129" s="73"/>
      <c r="F129" s="251"/>
      <c r="G129" s="73"/>
      <c r="H129" s="251"/>
      <c r="I129" s="73"/>
      <c r="J129" s="252"/>
      <c r="K129" s="73"/>
    </row>
    <row r="130" spans="1:12" ht="16.5" customHeight="1">
      <c r="A130" s="296" t="str">
        <f>'CE 11'!A3</f>
        <v>For the year ended 31 December 2019</v>
      </c>
      <c r="B130" s="261"/>
      <c r="C130" s="261"/>
      <c r="D130" s="261"/>
      <c r="E130" s="247"/>
      <c r="F130" s="261"/>
      <c r="G130" s="247"/>
      <c r="H130" s="261"/>
      <c r="I130" s="247"/>
      <c r="J130" s="261"/>
      <c r="K130" s="247"/>
    </row>
    <row r="131" spans="1:12" ht="16.5" customHeight="1">
      <c r="A131" s="88"/>
      <c r="B131" s="249"/>
      <c r="C131" s="249"/>
      <c r="D131" s="249"/>
      <c r="E131" s="246"/>
      <c r="F131" s="249"/>
      <c r="G131" s="246"/>
      <c r="H131" s="249"/>
      <c r="I131" s="246"/>
      <c r="J131" s="249"/>
      <c r="K131" s="246"/>
    </row>
    <row r="132" spans="1:12" ht="16.5" customHeight="1">
      <c r="A132" s="431"/>
      <c r="B132" s="431"/>
      <c r="C132" s="431"/>
      <c r="D132" s="431"/>
      <c r="E132" s="431"/>
      <c r="F132" s="431"/>
      <c r="G132" s="431"/>
      <c r="H132" s="431"/>
      <c r="I132" s="431"/>
      <c r="J132" s="431"/>
      <c r="K132" s="431"/>
    </row>
    <row r="133" spans="1:12" ht="16.5" customHeight="1">
      <c r="A133" s="264"/>
      <c r="B133" s="265"/>
      <c r="C133" s="266"/>
      <c r="D133" s="265"/>
      <c r="E133" s="432" t="s">
        <v>1</v>
      </c>
      <c r="F133" s="432"/>
      <c r="G133" s="432"/>
      <c r="H133" s="267"/>
      <c r="I133" s="432" t="s">
        <v>2</v>
      </c>
      <c r="J133" s="433"/>
      <c r="K133" s="433"/>
    </row>
    <row r="134" spans="1:12" ht="16.5" customHeight="1">
      <c r="A134" s="264"/>
      <c r="B134" s="265"/>
      <c r="C134" s="266"/>
      <c r="D134" s="265"/>
      <c r="E134" s="426" t="s">
        <v>312</v>
      </c>
      <c r="F134" s="426"/>
      <c r="G134" s="426"/>
      <c r="H134" s="267"/>
      <c r="I134" s="426" t="s">
        <v>312</v>
      </c>
      <c r="J134" s="426"/>
      <c r="K134" s="426"/>
    </row>
    <row r="135" spans="1:12" ht="16.5" customHeight="1">
      <c r="A135" s="268"/>
      <c r="B135" s="266"/>
      <c r="C135" s="266"/>
      <c r="D135" s="269"/>
      <c r="E135" s="270" t="s">
        <v>361</v>
      </c>
      <c r="F135" s="271"/>
      <c r="G135" s="270" t="s">
        <v>3</v>
      </c>
      <c r="H135" s="271"/>
      <c r="I135" s="270" t="s">
        <v>361</v>
      </c>
      <c r="J135" s="271"/>
      <c r="K135" s="270" t="s">
        <v>3</v>
      </c>
    </row>
    <row r="136" spans="1:12" s="250" customFormat="1" ht="16.5" customHeight="1">
      <c r="A136" s="268"/>
      <c r="B136" s="266"/>
      <c r="C136" s="272" t="s">
        <v>5</v>
      </c>
      <c r="D136" s="269"/>
      <c r="E136" s="273" t="s">
        <v>313</v>
      </c>
      <c r="F136" s="271"/>
      <c r="G136" s="273" t="s">
        <v>313</v>
      </c>
      <c r="H136" s="271"/>
      <c r="I136" s="273" t="s">
        <v>313</v>
      </c>
      <c r="J136" s="271"/>
      <c r="K136" s="273" t="s">
        <v>313</v>
      </c>
      <c r="L136" s="87"/>
    </row>
    <row r="137" spans="1:12" s="250" customFormat="1" ht="16.5" customHeight="1">
      <c r="A137" s="266"/>
      <c r="B137" s="277"/>
      <c r="C137" s="266"/>
      <c r="D137" s="266"/>
      <c r="E137" s="369"/>
      <c r="F137" s="266"/>
      <c r="G137" s="279"/>
      <c r="H137" s="266"/>
      <c r="I137" s="369"/>
      <c r="J137" s="277"/>
      <c r="K137" s="279"/>
      <c r="L137" s="87"/>
    </row>
    <row r="138" spans="1:12" s="250" customFormat="1" ht="16.5" customHeight="1">
      <c r="A138" s="276" t="s">
        <v>56</v>
      </c>
      <c r="B138" s="266"/>
      <c r="C138" s="266"/>
      <c r="D138" s="266"/>
      <c r="E138" s="369"/>
      <c r="F138" s="266"/>
      <c r="G138" s="279"/>
      <c r="H138" s="286"/>
      <c r="I138" s="368"/>
      <c r="J138" s="286"/>
      <c r="K138" s="285"/>
      <c r="L138" s="262"/>
    </row>
    <row r="139" spans="1:12" s="250" customFormat="1" ht="8.1" customHeight="1">
      <c r="A139" s="268"/>
      <c r="B139" s="277"/>
      <c r="C139" s="278"/>
      <c r="D139" s="278"/>
      <c r="E139" s="360"/>
      <c r="F139" s="282"/>
      <c r="G139" s="282"/>
      <c r="H139" s="282"/>
      <c r="I139" s="360"/>
      <c r="J139" s="282"/>
      <c r="K139" s="282"/>
      <c r="L139" s="262"/>
    </row>
    <row r="140" spans="1:12" s="250" customFormat="1" ht="16.5" customHeight="1">
      <c r="A140" s="281" t="s">
        <v>348</v>
      </c>
      <c r="B140" s="281"/>
      <c r="C140" s="266"/>
      <c r="D140" s="266"/>
      <c r="E140" s="369"/>
      <c r="F140" s="266"/>
      <c r="G140" s="279"/>
      <c r="H140" s="286"/>
      <c r="I140" s="368"/>
      <c r="J140" s="286"/>
      <c r="K140" s="285"/>
      <c r="L140" s="262"/>
    </row>
    <row r="141" spans="1:12" s="250" customFormat="1" ht="8.1" customHeight="1">
      <c r="A141" s="268"/>
      <c r="B141" s="277"/>
      <c r="C141" s="278"/>
      <c r="D141" s="278"/>
      <c r="E141" s="360"/>
      <c r="F141" s="282"/>
      <c r="G141" s="282"/>
      <c r="H141" s="282"/>
      <c r="I141" s="360"/>
      <c r="J141" s="282"/>
      <c r="K141" s="282"/>
      <c r="L141" s="87"/>
    </row>
    <row r="142" spans="1:12" s="250" customFormat="1" ht="16.5" customHeight="1">
      <c r="B142" s="281" t="s">
        <v>294</v>
      </c>
      <c r="C142" s="266"/>
      <c r="D142" s="266"/>
      <c r="E142" s="381"/>
      <c r="F142" s="266"/>
      <c r="G142" s="266"/>
      <c r="H142" s="266"/>
      <c r="I142" s="381"/>
      <c r="J142" s="266"/>
      <c r="K142" s="266"/>
      <c r="L142" s="87"/>
    </row>
    <row r="143" spans="1:12" s="250" customFormat="1" ht="16.5" customHeight="1">
      <c r="B143" s="281" t="s">
        <v>389</v>
      </c>
      <c r="C143" s="319" t="s">
        <v>395</v>
      </c>
      <c r="D143" s="266"/>
      <c r="E143" s="360">
        <v>28580281</v>
      </c>
      <c r="F143" s="282"/>
      <c r="G143" s="282">
        <v>0</v>
      </c>
      <c r="H143" s="282"/>
      <c r="I143" s="360">
        <v>28580281</v>
      </c>
      <c r="J143" s="282"/>
      <c r="K143" s="282">
        <v>0</v>
      </c>
      <c r="L143" s="87"/>
    </row>
    <row r="144" spans="1:12" s="250" customFormat="1" ht="16.5" customHeight="1">
      <c r="B144" s="281" t="s">
        <v>293</v>
      </c>
      <c r="C144" s="266"/>
      <c r="D144" s="266"/>
      <c r="E144" s="360"/>
      <c r="F144" s="282"/>
      <c r="G144" s="282"/>
      <c r="H144" s="282"/>
      <c r="I144" s="360"/>
      <c r="J144" s="282"/>
      <c r="K144" s="282"/>
      <c r="L144" s="87"/>
    </row>
    <row r="145" spans="1:12" s="250" customFormat="1" ht="16.5" customHeight="1">
      <c r="B145" s="281" t="s">
        <v>304</v>
      </c>
      <c r="C145" s="319">
        <v>11</v>
      </c>
      <c r="D145" s="266"/>
      <c r="E145" s="360">
        <v>22880056</v>
      </c>
      <c r="F145" s="282"/>
      <c r="G145" s="282">
        <v>36122945</v>
      </c>
      <c r="H145" s="282"/>
      <c r="I145" s="360">
        <v>22880056</v>
      </c>
      <c r="J145" s="282"/>
      <c r="K145" s="282">
        <v>36122945</v>
      </c>
      <c r="L145" s="87"/>
    </row>
    <row r="146" spans="1:12" s="250" customFormat="1" ht="16.5" customHeight="1">
      <c r="B146" s="281" t="s">
        <v>296</v>
      </c>
      <c r="C146" s="266"/>
      <c r="D146" s="266"/>
      <c r="E146" s="360"/>
      <c r="F146" s="266"/>
      <c r="G146" s="266"/>
      <c r="H146" s="266"/>
      <c r="I146" s="381"/>
      <c r="J146" s="266"/>
      <c r="K146" s="266"/>
      <c r="L146" s="87"/>
    </row>
    <row r="147" spans="1:12" s="250" customFormat="1" ht="16.5" customHeight="1">
      <c r="B147" s="281" t="s">
        <v>303</v>
      </c>
      <c r="C147" s="283">
        <v>16</v>
      </c>
      <c r="D147" s="266"/>
      <c r="E147" s="360">
        <v>20685961</v>
      </c>
      <c r="F147" s="282"/>
      <c r="G147" s="282">
        <v>72090575.040000007</v>
      </c>
      <c r="H147" s="282"/>
      <c r="I147" s="360">
        <v>19859491</v>
      </c>
      <c r="J147" s="282"/>
      <c r="K147" s="282">
        <v>72090575.040000007</v>
      </c>
      <c r="L147" s="87"/>
    </row>
    <row r="148" spans="1:12" s="250" customFormat="1" ht="16.5" customHeight="1">
      <c r="B148" s="281" t="s">
        <v>332</v>
      </c>
      <c r="C148" s="266"/>
      <c r="D148" s="87"/>
      <c r="E148" s="369"/>
      <c r="F148" s="266"/>
      <c r="G148" s="279"/>
      <c r="H148" s="266"/>
      <c r="I148" s="369"/>
      <c r="J148" s="266"/>
      <c r="K148" s="279"/>
      <c r="L148" s="260"/>
    </row>
    <row r="149" spans="1:12" s="250" customFormat="1" ht="16.5" customHeight="1">
      <c r="B149" s="281" t="s">
        <v>333</v>
      </c>
      <c r="C149" s="319" t="s">
        <v>396</v>
      </c>
      <c r="D149" s="87"/>
      <c r="E149" s="369">
        <v>0</v>
      </c>
      <c r="F149" s="266"/>
      <c r="G149" s="279">
        <v>22206248.809999999</v>
      </c>
      <c r="H149" s="266"/>
      <c r="I149" s="369">
        <v>0</v>
      </c>
      <c r="J149" s="266"/>
      <c r="K149" s="279">
        <v>22206248.809999999</v>
      </c>
      <c r="L149" s="260"/>
    </row>
    <row r="150" spans="1:12" s="250" customFormat="1" ht="16.5" customHeight="1">
      <c r="A150" s="87"/>
      <c r="B150" s="281" t="s">
        <v>332</v>
      </c>
      <c r="C150" s="266"/>
      <c r="D150" s="87"/>
      <c r="E150" s="369"/>
      <c r="F150" s="266"/>
      <c r="G150" s="279"/>
      <c r="H150" s="266"/>
      <c r="I150" s="369"/>
      <c r="J150" s="266"/>
      <c r="K150" s="279"/>
      <c r="L150" s="260"/>
    </row>
    <row r="151" spans="1:12" s="250" customFormat="1" ht="16.5" customHeight="1">
      <c r="A151" s="87"/>
      <c r="B151" s="281" t="s">
        <v>302</v>
      </c>
      <c r="C151" s="319">
        <v>16</v>
      </c>
      <c r="D151" s="87"/>
      <c r="E151" s="369">
        <v>0</v>
      </c>
      <c r="F151" s="266"/>
      <c r="G151" s="279">
        <v>12369978.25</v>
      </c>
      <c r="H151" s="266"/>
      <c r="I151" s="369">
        <v>0</v>
      </c>
      <c r="J151" s="266"/>
      <c r="K151" s="279">
        <v>12369978.25</v>
      </c>
      <c r="L151" s="260"/>
    </row>
    <row r="152" spans="1:12" s="250" customFormat="1" ht="16.5" customHeight="1">
      <c r="A152" s="257"/>
      <c r="B152" s="281" t="s">
        <v>332</v>
      </c>
      <c r="C152" s="319"/>
      <c r="D152" s="87"/>
      <c r="E152" s="369"/>
      <c r="F152" s="266"/>
      <c r="G152" s="279"/>
      <c r="H152" s="266"/>
      <c r="I152" s="369"/>
      <c r="J152" s="266"/>
      <c r="K152" s="279"/>
      <c r="L152" s="260"/>
    </row>
    <row r="153" spans="1:12" s="250" customFormat="1" ht="16.5" customHeight="1">
      <c r="A153" s="257"/>
      <c r="B153" s="281" t="s">
        <v>389</v>
      </c>
      <c r="C153" s="319" t="s">
        <v>399</v>
      </c>
      <c r="D153" s="87"/>
      <c r="E153" s="369">
        <v>213631920</v>
      </c>
      <c r="F153" s="266"/>
      <c r="G153" s="282">
        <v>0</v>
      </c>
      <c r="H153" s="266"/>
      <c r="I153" s="369">
        <v>213631920</v>
      </c>
      <c r="J153" s="266"/>
      <c r="K153" s="282">
        <v>0</v>
      </c>
      <c r="L153" s="260"/>
    </row>
    <row r="154" spans="1:12" s="250" customFormat="1" ht="16.5" customHeight="1">
      <c r="A154" s="257"/>
      <c r="B154" s="281" t="s">
        <v>332</v>
      </c>
      <c r="C154" s="319"/>
      <c r="D154" s="87"/>
      <c r="E154" s="369"/>
      <c r="F154" s="266"/>
      <c r="I154" s="382"/>
      <c r="L154" s="260"/>
    </row>
    <row r="155" spans="1:12" s="250" customFormat="1" ht="16.5" customHeight="1">
      <c r="A155" s="257"/>
      <c r="B155" s="281" t="s">
        <v>390</v>
      </c>
      <c r="C155" s="398" t="s">
        <v>400</v>
      </c>
      <c r="D155" s="399"/>
      <c r="E155" s="369">
        <v>21022029</v>
      </c>
      <c r="F155" s="400"/>
      <c r="G155" s="401">
        <v>0</v>
      </c>
      <c r="H155" s="400"/>
      <c r="I155" s="369">
        <v>20579459</v>
      </c>
      <c r="J155" s="400"/>
      <c r="K155" s="401">
        <v>0</v>
      </c>
      <c r="L155" s="260"/>
    </row>
    <row r="156" spans="1:12" s="250" customFormat="1" ht="16.5" customHeight="1">
      <c r="A156" s="257"/>
      <c r="B156" s="281" t="s">
        <v>428</v>
      </c>
      <c r="C156" s="266"/>
      <c r="D156" s="266"/>
      <c r="E156" s="360"/>
      <c r="F156" s="282"/>
      <c r="G156" s="282"/>
      <c r="H156" s="282"/>
      <c r="I156" s="360"/>
      <c r="J156" s="282"/>
      <c r="K156" s="282"/>
      <c r="L156" s="87"/>
    </row>
    <row r="157" spans="1:12" s="250" customFormat="1" ht="16.5" customHeight="1">
      <c r="A157" s="257"/>
      <c r="B157" s="281" t="s">
        <v>429</v>
      </c>
      <c r="C157" s="283">
        <v>16</v>
      </c>
      <c r="D157" s="266"/>
      <c r="E157" s="360">
        <v>20757714</v>
      </c>
      <c r="F157" s="282"/>
      <c r="G157" s="282">
        <v>11886850</v>
      </c>
      <c r="H157" s="282"/>
      <c r="I157" s="360">
        <v>12397097</v>
      </c>
      <c r="J157" s="282"/>
      <c r="K157" s="282">
        <v>11886850</v>
      </c>
      <c r="L157" s="87"/>
    </row>
    <row r="158" spans="1:12" s="250" customFormat="1" ht="16.5" customHeight="1">
      <c r="B158" s="281" t="s">
        <v>401</v>
      </c>
      <c r="C158" s="319"/>
      <c r="D158" s="87"/>
      <c r="E158" s="369">
        <v>315000000</v>
      </c>
      <c r="F158" s="266"/>
      <c r="G158" s="282">
        <v>0</v>
      </c>
      <c r="H158" s="266"/>
      <c r="I158" s="369">
        <v>380000000</v>
      </c>
      <c r="J158" s="266"/>
      <c r="K158" s="282">
        <v>0</v>
      </c>
      <c r="L158" s="260"/>
    </row>
    <row r="159" spans="1:12" s="250" customFormat="1" ht="16.5" customHeight="1">
      <c r="B159" s="266" t="s">
        <v>430</v>
      </c>
      <c r="C159" s="319"/>
      <c r="D159" s="87"/>
      <c r="E159" s="369">
        <v>560000000</v>
      </c>
      <c r="F159" s="87"/>
      <c r="G159" s="279">
        <v>0</v>
      </c>
      <c r="H159" s="87"/>
      <c r="I159" s="369">
        <v>560000000</v>
      </c>
      <c r="J159" s="87"/>
      <c r="K159" s="279">
        <v>46528405.219999999</v>
      </c>
      <c r="L159" s="260"/>
    </row>
    <row r="160" spans="1:12" s="250" customFormat="1" ht="16.5" customHeight="1">
      <c r="A160" s="257"/>
      <c r="B160" s="281" t="s">
        <v>298</v>
      </c>
      <c r="C160" s="283"/>
      <c r="D160" s="266"/>
      <c r="E160" s="360">
        <v>0</v>
      </c>
      <c r="F160" s="282"/>
      <c r="G160" s="282">
        <v>115552735</v>
      </c>
      <c r="H160" s="282"/>
      <c r="I160" s="360">
        <v>0</v>
      </c>
      <c r="J160" s="282"/>
      <c r="K160" s="282">
        <v>115552735</v>
      </c>
      <c r="L160" s="87"/>
    </row>
    <row r="161" spans="1:12" s="250" customFormat="1" ht="16.5" customHeight="1">
      <c r="A161" s="257"/>
      <c r="B161" s="266"/>
      <c r="C161" s="266"/>
      <c r="D161" s="87"/>
      <c r="E161" s="279"/>
      <c r="F161" s="87"/>
      <c r="G161" s="279"/>
      <c r="H161" s="87"/>
      <c r="I161" s="279"/>
      <c r="J161" s="87"/>
      <c r="K161" s="279"/>
      <c r="L161" s="260"/>
    </row>
    <row r="162" spans="1:12" s="250" customFormat="1" ht="16.5" customHeight="1">
      <c r="B162" s="266"/>
      <c r="C162" s="266"/>
      <c r="D162" s="87"/>
      <c r="E162" s="279"/>
      <c r="F162" s="87"/>
      <c r="G162" s="279"/>
      <c r="H162" s="87"/>
      <c r="I162" s="279"/>
      <c r="J162" s="87"/>
      <c r="K162" s="279"/>
      <c r="L162" s="260"/>
    </row>
    <row r="163" spans="1:12" s="250" customFormat="1" ht="16.5" customHeight="1">
      <c r="A163" s="257"/>
    </row>
    <row r="164" spans="1:12" s="250" customFormat="1" ht="16.5" customHeight="1">
      <c r="A164" s="257"/>
    </row>
    <row r="165" spans="1:12" s="250" customFormat="1" ht="16.5" customHeight="1">
      <c r="A165" s="257"/>
      <c r="B165" s="266"/>
      <c r="C165" s="266"/>
      <c r="D165" s="87"/>
      <c r="E165" s="279"/>
      <c r="F165" s="87"/>
      <c r="G165" s="279"/>
      <c r="H165" s="87"/>
      <c r="I165" s="279"/>
      <c r="J165" s="87"/>
      <c r="K165" s="279"/>
      <c r="L165" s="260"/>
    </row>
    <row r="166" spans="1:12" s="250" customFormat="1" ht="16.5" customHeight="1">
      <c r="A166" s="257"/>
      <c r="B166" s="266"/>
      <c r="C166" s="266"/>
      <c r="D166" s="87"/>
      <c r="E166" s="279"/>
      <c r="F166" s="87"/>
      <c r="G166" s="279"/>
      <c r="H166" s="87"/>
      <c r="I166" s="279"/>
      <c r="J166" s="258"/>
      <c r="K166" s="279"/>
      <c r="L166" s="260"/>
    </row>
    <row r="167" spans="1:12" s="250" customFormat="1" ht="16.5" customHeight="1">
      <c r="A167" s="257"/>
      <c r="B167" s="266"/>
      <c r="C167" s="266"/>
      <c r="D167" s="87"/>
      <c r="E167" s="279"/>
      <c r="F167" s="87"/>
      <c r="G167" s="279"/>
      <c r="H167" s="87"/>
      <c r="I167" s="279"/>
      <c r="J167" s="258"/>
      <c r="K167" s="279"/>
      <c r="L167" s="260"/>
    </row>
    <row r="168" spans="1:12" s="250" customFormat="1" ht="16.5" customHeight="1">
      <c r="A168" s="257"/>
      <c r="B168" s="266"/>
      <c r="C168" s="266"/>
      <c r="D168" s="87"/>
      <c r="E168" s="279"/>
      <c r="F168" s="87"/>
      <c r="G168" s="279"/>
      <c r="H168" s="87"/>
      <c r="I168" s="279"/>
      <c r="J168" s="258"/>
      <c r="K168" s="279"/>
      <c r="L168" s="260"/>
    </row>
    <row r="169" spans="1:12" s="250" customFormat="1" ht="16.5" customHeight="1">
      <c r="A169" s="257"/>
      <c r="B169" s="266"/>
      <c r="C169" s="266"/>
      <c r="D169" s="87"/>
      <c r="E169" s="279"/>
      <c r="F169" s="87"/>
      <c r="G169" s="279"/>
      <c r="H169" s="87"/>
      <c r="I169" s="279"/>
      <c r="J169" s="258"/>
      <c r="K169" s="279"/>
      <c r="L169" s="260"/>
    </row>
    <row r="170" spans="1:12" s="250" customFormat="1" ht="16.5" customHeight="1">
      <c r="A170" s="257"/>
      <c r="B170" s="266"/>
      <c r="C170" s="266"/>
      <c r="D170" s="87"/>
      <c r="E170" s="279"/>
      <c r="F170" s="87"/>
      <c r="G170" s="279"/>
      <c r="H170" s="87"/>
      <c r="I170" s="279"/>
      <c r="J170" s="258"/>
      <c r="K170" s="279"/>
      <c r="L170" s="260"/>
    </row>
    <row r="171" spans="1:12" s="250" customFormat="1" ht="16.5" customHeight="1">
      <c r="A171" s="257"/>
      <c r="B171" s="266"/>
      <c r="C171" s="266"/>
      <c r="D171" s="87"/>
      <c r="E171" s="279"/>
      <c r="F171" s="87"/>
      <c r="G171" s="279"/>
      <c r="H171" s="87"/>
      <c r="I171" s="279"/>
      <c r="J171" s="258"/>
      <c r="K171" s="279"/>
      <c r="L171" s="260"/>
    </row>
    <row r="172" spans="1:12" s="250" customFormat="1" ht="16.5" customHeight="1">
      <c r="A172" s="257"/>
      <c r="B172" s="266"/>
      <c r="C172" s="266"/>
      <c r="D172" s="87"/>
      <c r="E172" s="279"/>
      <c r="F172" s="87"/>
      <c r="G172" s="279"/>
      <c r="H172" s="87"/>
      <c r="I172" s="279"/>
      <c r="J172" s="258"/>
      <c r="K172" s="279"/>
      <c r="L172" s="260"/>
    </row>
    <row r="173" spans="1:12" s="250" customFormat="1" ht="16.5" customHeight="1">
      <c r="A173" s="257"/>
      <c r="B173" s="266"/>
      <c r="C173" s="266"/>
      <c r="D173" s="87"/>
      <c r="E173" s="279"/>
      <c r="F173" s="87"/>
      <c r="G173" s="279"/>
      <c r="H173" s="87"/>
      <c r="I173" s="279"/>
      <c r="J173" s="258"/>
      <c r="K173" s="279"/>
      <c r="L173" s="260"/>
    </row>
    <row r="174" spans="1:12" s="250" customFormat="1" ht="16.5" customHeight="1">
      <c r="A174" s="257"/>
      <c r="B174" s="266"/>
      <c r="C174" s="266"/>
      <c r="D174" s="87"/>
      <c r="E174" s="279"/>
      <c r="F174" s="87"/>
      <c r="G174" s="279"/>
      <c r="H174" s="87"/>
      <c r="I174" s="279"/>
      <c r="J174" s="258"/>
      <c r="K174" s="279"/>
      <c r="L174" s="260"/>
    </row>
    <row r="175" spans="1:12" s="250" customFormat="1" ht="16.5" customHeight="1">
      <c r="A175" s="257"/>
      <c r="B175" s="266"/>
      <c r="C175" s="266"/>
      <c r="D175" s="87"/>
      <c r="E175" s="279"/>
      <c r="F175" s="87"/>
      <c r="G175" s="279"/>
      <c r="H175" s="87"/>
      <c r="I175" s="279"/>
      <c r="J175" s="258"/>
      <c r="K175" s="279"/>
      <c r="L175" s="260"/>
    </row>
    <row r="176" spans="1:12" s="250" customFormat="1" ht="16.5" customHeight="1">
      <c r="A176" s="257"/>
      <c r="B176" s="266"/>
      <c r="C176" s="266"/>
      <c r="D176" s="87"/>
      <c r="E176" s="279"/>
      <c r="F176" s="87"/>
      <c r="G176" s="279"/>
      <c r="H176" s="87"/>
      <c r="I176" s="279"/>
      <c r="J176" s="258"/>
      <c r="K176" s="279"/>
      <c r="L176" s="260"/>
    </row>
    <row r="177" spans="1:12" s="250" customFormat="1" ht="16.5" customHeight="1">
      <c r="A177" s="257"/>
      <c r="B177" s="266"/>
      <c r="C177" s="266"/>
      <c r="D177" s="87"/>
      <c r="E177" s="279"/>
      <c r="F177" s="87"/>
      <c r="G177" s="279"/>
      <c r="H177" s="87"/>
      <c r="I177" s="279"/>
      <c r="J177" s="258"/>
      <c r="K177" s="279"/>
      <c r="L177" s="260"/>
    </row>
    <row r="178" spans="1:12" s="250" customFormat="1" ht="16.5" customHeight="1">
      <c r="A178" s="257"/>
      <c r="B178" s="266"/>
      <c r="C178" s="266"/>
      <c r="D178" s="87"/>
      <c r="E178" s="279"/>
      <c r="F178" s="87"/>
      <c r="G178" s="279"/>
      <c r="H178" s="87"/>
      <c r="I178" s="279"/>
      <c r="J178" s="258"/>
      <c r="K178" s="279"/>
      <c r="L178" s="260"/>
    </row>
    <row r="179" spans="1:12" s="250" customFormat="1" ht="16.5" customHeight="1">
      <c r="A179" s="257"/>
      <c r="B179" s="266"/>
      <c r="C179" s="266"/>
      <c r="D179" s="87"/>
      <c r="E179" s="279"/>
      <c r="F179" s="87"/>
      <c r="G179" s="279"/>
      <c r="H179" s="87"/>
      <c r="I179" s="279"/>
      <c r="J179" s="258"/>
      <c r="K179" s="279"/>
      <c r="L179" s="260"/>
    </row>
    <row r="180" spans="1:12" s="250" customFormat="1" ht="16.5" customHeight="1">
      <c r="A180" s="257"/>
      <c r="B180" s="266"/>
      <c r="C180" s="266"/>
      <c r="D180" s="87"/>
      <c r="E180" s="279"/>
      <c r="F180" s="87"/>
      <c r="G180" s="279"/>
      <c r="H180" s="87"/>
      <c r="I180" s="279"/>
      <c r="J180" s="258"/>
      <c r="K180" s="279"/>
      <c r="L180" s="260"/>
    </row>
    <row r="181" spans="1:12" s="250" customFormat="1" ht="16.5" customHeight="1">
      <c r="A181" s="257"/>
      <c r="B181" s="266"/>
      <c r="C181" s="266"/>
      <c r="D181" s="87"/>
      <c r="E181" s="279"/>
      <c r="F181" s="87"/>
      <c r="G181" s="279"/>
      <c r="H181" s="87"/>
      <c r="I181" s="279"/>
      <c r="J181" s="258"/>
      <c r="K181" s="279"/>
      <c r="L181" s="260"/>
    </row>
    <row r="182" spans="1:12" s="250" customFormat="1" ht="12.75" customHeight="1">
      <c r="A182" s="257"/>
      <c r="B182" s="266"/>
      <c r="C182" s="266"/>
      <c r="D182" s="87"/>
      <c r="E182" s="279"/>
      <c r="F182" s="87"/>
      <c r="G182" s="279"/>
      <c r="H182" s="87"/>
      <c r="I182" s="279"/>
      <c r="J182" s="258"/>
      <c r="K182" s="279"/>
      <c r="L182" s="260"/>
    </row>
    <row r="183" spans="1:12" ht="21.95" customHeight="1">
      <c r="A183" s="420" t="str">
        <f>'BS 5-7 EN'!A54:M54</f>
        <v>The accompanying notes are an integral part of these consolidated and separate financial statements.</v>
      </c>
      <c r="B183" s="421"/>
      <c r="C183" s="421"/>
      <c r="D183" s="421"/>
      <c r="E183" s="421"/>
      <c r="F183" s="421"/>
      <c r="G183" s="421"/>
      <c r="H183" s="421"/>
      <c r="I183" s="421"/>
      <c r="J183" s="421"/>
      <c r="K183" s="421"/>
    </row>
    <row r="184" spans="1:12" s="237" customFormat="1" ht="16.5" customHeight="1">
      <c r="A184" s="321"/>
      <c r="E184" s="322"/>
      <c r="G184" s="322"/>
      <c r="I184" s="322"/>
      <c r="J184" s="323"/>
      <c r="K184" s="322"/>
    </row>
  </sheetData>
  <mergeCells count="17">
    <mergeCell ref="A132:K132"/>
    <mergeCell ref="E134:G134"/>
    <mergeCell ref="I134:K134"/>
    <mergeCell ref="A183:K183"/>
    <mergeCell ref="E133:G133"/>
    <mergeCell ref="I133:K133"/>
    <mergeCell ref="A68:K68"/>
    <mergeCell ref="E6:G6"/>
    <mergeCell ref="I6:K6"/>
    <mergeCell ref="E7:G7"/>
    <mergeCell ref="I7:K7"/>
    <mergeCell ref="A63:K63"/>
    <mergeCell ref="E69:G69"/>
    <mergeCell ref="I69:K69"/>
    <mergeCell ref="E70:G70"/>
    <mergeCell ref="I70:K70"/>
    <mergeCell ref="A127:K127"/>
  </mergeCells>
  <pageMargins left="0.8" right="0.5" top="0.5" bottom="0.6" header="0.49" footer="0.4"/>
  <pageSetup paperSize="9" scale="87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3" max="11" man="1"/>
    <brk id="127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54"/>
  <sheetViews>
    <sheetView topLeftCell="A43" zoomScale="86" zoomScaleNormal="86" workbookViewId="0">
      <selection activeCell="BC13" sqref="BC13"/>
    </sheetView>
  </sheetViews>
  <sheetFormatPr defaultColWidth="9.140625" defaultRowHeight="16.5" customHeight="1"/>
  <cols>
    <col min="1" max="2" width="1.7109375" style="328" customWidth="1"/>
    <col min="3" max="3" width="25.28515625" style="328" customWidth="1"/>
    <col min="4" max="4" width="6.7109375" style="328" customWidth="1"/>
    <col min="5" max="5" width="0.85546875" style="330" customWidth="1"/>
    <col min="6" max="6" width="12.7109375" style="328" customWidth="1"/>
    <col min="7" max="7" width="0.85546875" style="328" customWidth="1"/>
    <col min="8" max="8" width="12.140625" style="328" customWidth="1"/>
    <col min="9" max="9" width="0.85546875" style="328" customWidth="1"/>
    <col min="10" max="10" width="12.140625" style="328" bestFit="1" customWidth="1"/>
    <col min="11" max="11" width="0.85546875" style="328" customWidth="1"/>
    <col min="12" max="12" width="11.7109375" style="328" customWidth="1"/>
    <col min="13" max="13" width="0.85546875" style="328" customWidth="1"/>
    <col min="14" max="14" width="12.28515625" style="328" bestFit="1" customWidth="1"/>
    <col min="15" max="16384" width="9.140625" style="328"/>
  </cols>
  <sheetData>
    <row r="1" spans="1:14" ht="16.5" customHeight="1">
      <c r="A1" s="321" t="str">
        <f>'12-14'!A1</f>
        <v>Grande Asset Hotels and Property Public Company Limited</v>
      </c>
      <c r="B1" s="237"/>
      <c r="C1" s="237"/>
      <c r="D1" s="237"/>
      <c r="E1" s="263"/>
      <c r="F1" s="322"/>
      <c r="G1" s="237"/>
      <c r="H1" s="322"/>
      <c r="I1" s="237"/>
      <c r="J1" s="237"/>
      <c r="K1" s="237"/>
      <c r="L1" s="322"/>
      <c r="M1" s="323"/>
      <c r="N1" s="322"/>
    </row>
    <row r="2" spans="1:14" ht="16.5" customHeight="1">
      <c r="A2" s="321" t="s">
        <v>237</v>
      </c>
      <c r="B2" s="237"/>
      <c r="C2" s="237"/>
      <c r="D2" s="237"/>
      <c r="E2" s="263"/>
      <c r="F2" s="322"/>
      <c r="G2" s="237"/>
      <c r="H2" s="322"/>
      <c r="I2" s="237"/>
      <c r="J2" s="237"/>
      <c r="K2" s="237"/>
      <c r="L2" s="322"/>
      <c r="M2" s="323"/>
      <c r="N2" s="322"/>
    </row>
    <row r="3" spans="1:14" ht="16.5" customHeight="1">
      <c r="A3" s="296" t="str">
        <f>'12-14'!A3</f>
        <v>For the year ended 31 December 2019</v>
      </c>
      <c r="B3" s="261"/>
      <c r="C3" s="261"/>
      <c r="D3" s="261"/>
      <c r="E3" s="261"/>
      <c r="F3" s="247"/>
      <c r="G3" s="261"/>
      <c r="H3" s="247"/>
      <c r="I3" s="261"/>
      <c r="J3" s="261"/>
      <c r="K3" s="261"/>
      <c r="L3" s="247"/>
      <c r="M3" s="261"/>
      <c r="N3" s="247"/>
    </row>
    <row r="4" spans="1:14" ht="16.5" customHeight="1">
      <c r="A4" s="257"/>
      <c r="B4" s="87"/>
      <c r="C4" s="87"/>
      <c r="D4" s="87"/>
      <c r="E4" s="249"/>
      <c r="F4" s="240"/>
      <c r="G4" s="87"/>
      <c r="H4" s="240"/>
      <c r="I4" s="87"/>
      <c r="J4" s="87"/>
      <c r="K4" s="87"/>
      <c r="L4" s="240"/>
      <c r="M4" s="258"/>
      <c r="N4" s="240"/>
    </row>
    <row r="5" spans="1:14" ht="16.5" customHeight="1">
      <c r="A5" s="321" t="s">
        <v>349</v>
      </c>
      <c r="B5" s="87"/>
      <c r="C5" s="87"/>
      <c r="D5" s="87"/>
      <c r="E5" s="249"/>
      <c r="F5" s="240"/>
      <c r="G5" s="87"/>
      <c r="H5" s="240"/>
      <c r="I5" s="87"/>
      <c r="J5" s="87"/>
      <c r="K5" s="87"/>
      <c r="L5" s="240"/>
      <c r="M5" s="258"/>
      <c r="N5" s="240"/>
    </row>
    <row r="6" spans="1:14" ht="16.5" customHeight="1">
      <c r="A6" s="87"/>
      <c r="B6" s="87"/>
      <c r="C6" s="87"/>
      <c r="D6" s="87"/>
      <c r="E6" s="249"/>
      <c r="F6" s="322"/>
      <c r="G6" s="237"/>
      <c r="H6" s="322"/>
      <c r="I6" s="237"/>
      <c r="M6" s="323"/>
      <c r="N6" s="322"/>
    </row>
    <row r="7" spans="1:14" ht="16.5" customHeight="1">
      <c r="A7" s="321"/>
      <c r="B7" s="87"/>
      <c r="C7" s="87"/>
      <c r="D7" s="87"/>
      <c r="E7" s="249"/>
      <c r="F7" s="322"/>
      <c r="G7" s="237"/>
      <c r="H7" s="322"/>
      <c r="I7" s="237"/>
      <c r="J7" s="429" t="s">
        <v>56</v>
      </c>
      <c r="K7" s="429"/>
      <c r="L7" s="429"/>
      <c r="M7" s="323"/>
      <c r="N7" s="322"/>
    </row>
    <row r="8" spans="1:14" ht="16.5" customHeight="1">
      <c r="A8" s="321"/>
      <c r="B8" s="87"/>
      <c r="C8" s="87"/>
      <c r="D8" s="87"/>
      <c r="E8" s="249"/>
      <c r="F8" s="322"/>
      <c r="G8" s="237"/>
      <c r="H8" s="322"/>
      <c r="I8" s="237"/>
      <c r="J8" s="243"/>
      <c r="K8" s="237"/>
      <c r="L8" s="242" t="s">
        <v>334</v>
      </c>
      <c r="M8" s="323"/>
      <c r="N8" s="322"/>
    </row>
    <row r="9" spans="1:14" ht="16.5" customHeight="1">
      <c r="A9" s="257"/>
      <c r="B9" s="87"/>
      <c r="C9" s="87"/>
      <c r="D9" s="87"/>
      <c r="E9" s="249"/>
      <c r="F9" s="324"/>
      <c r="G9" s="237"/>
      <c r="H9" s="322"/>
      <c r="I9" s="237"/>
      <c r="J9" s="329" t="s">
        <v>357</v>
      </c>
      <c r="K9" s="237"/>
      <c r="L9" s="242" t="s">
        <v>358</v>
      </c>
      <c r="M9" s="323"/>
      <c r="N9" s="324"/>
    </row>
    <row r="10" spans="1:14" ht="16.5" customHeight="1">
      <c r="A10" s="257"/>
      <c r="B10" s="87"/>
      <c r="C10" s="87"/>
      <c r="D10" s="87"/>
      <c r="E10" s="249"/>
      <c r="F10" s="331" t="s">
        <v>3</v>
      </c>
      <c r="G10" s="237"/>
      <c r="H10" s="245" t="s">
        <v>431</v>
      </c>
      <c r="I10" s="237"/>
      <c r="J10" s="332" t="s">
        <v>359</v>
      </c>
      <c r="K10" s="237"/>
      <c r="L10" s="333" t="s">
        <v>392</v>
      </c>
      <c r="M10" s="323"/>
      <c r="N10" s="331" t="s">
        <v>361</v>
      </c>
    </row>
    <row r="11" spans="1:14" ht="16.5" customHeight="1">
      <c r="A11" s="257"/>
      <c r="B11" s="87"/>
      <c r="C11" s="87"/>
      <c r="D11" s="325" t="s">
        <v>5</v>
      </c>
      <c r="E11" s="326"/>
      <c r="F11" s="245" t="s">
        <v>313</v>
      </c>
      <c r="G11" s="237"/>
      <c r="H11" s="245" t="s">
        <v>313</v>
      </c>
      <c r="I11" s="237"/>
      <c r="J11" s="245" t="s">
        <v>313</v>
      </c>
      <c r="K11" s="237"/>
      <c r="L11" s="245" t="s">
        <v>313</v>
      </c>
      <c r="M11" s="323"/>
      <c r="N11" s="245" t="s">
        <v>313</v>
      </c>
    </row>
    <row r="12" spans="1:14" ht="16.5" customHeight="1">
      <c r="A12" s="257"/>
      <c r="B12" s="87"/>
      <c r="C12" s="87"/>
      <c r="D12" s="326"/>
      <c r="E12" s="326"/>
      <c r="F12" s="241"/>
      <c r="G12" s="237"/>
      <c r="H12" s="370"/>
      <c r="I12" s="237"/>
      <c r="J12" s="370"/>
      <c r="K12" s="237"/>
      <c r="L12" s="370"/>
      <c r="M12" s="323"/>
      <c r="N12" s="370"/>
    </row>
    <row r="13" spans="1:14" ht="16.5" customHeight="1">
      <c r="A13" s="321" t="s">
        <v>168</v>
      </c>
      <c r="B13" s="87"/>
      <c r="C13" s="87"/>
      <c r="D13" s="87"/>
      <c r="E13" s="249"/>
      <c r="F13" s="240"/>
      <c r="G13" s="87"/>
      <c r="H13" s="375"/>
      <c r="I13" s="87"/>
      <c r="J13" s="378"/>
      <c r="K13" s="87"/>
      <c r="L13" s="375"/>
      <c r="M13" s="258"/>
      <c r="N13" s="375"/>
    </row>
    <row r="14" spans="1:14" ht="16.5" customHeight="1">
      <c r="A14" s="321"/>
      <c r="B14" s="87"/>
      <c r="C14" s="87"/>
      <c r="D14" s="87"/>
      <c r="E14" s="249"/>
      <c r="F14" s="240"/>
      <c r="G14" s="87"/>
      <c r="H14" s="375"/>
      <c r="I14" s="87"/>
      <c r="J14" s="378"/>
      <c r="K14" s="87"/>
      <c r="L14" s="375"/>
      <c r="M14" s="258"/>
      <c r="N14" s="375"/>
    </row>
    <row r="15" spans="1:14" ht="16.5" customHeight="1">
      <c r="A15" s="257" t="s">
        <v>27</v>
      </c>
      <c r="B15" s="87"/>
      <c r="C15" s="87"/>
      <c r="D15" s="239">
        <v>21</v>
      </c>
      <c r="E15" s="327"/>
      <c r="F15" s="240">
        <v>349470930</v>
      </c>
      <c r="G15" s="87"/>
      <c r="H15" s="375">
        <v>-213238691.03999996</v>
      </c>
      <c r="I15" s="87"/>
      <c r="J15" s="375">
        <v>0</v>
      </c>
      <c r="K15" s="87"/>
      <c r="L15" s="375">
        <v>13474772.907576365</v>
      </c>
      <c r="M15" s="258"/>
      <c r="N15" s="375">
        <v>149707011.86757639</v>
      </c>
    </row>
    <row r="16" spans="1:14" ht="16.5" customHeight="1">
      <c r="A16" s="257" t="s">
        <v>326</v>
      </c>
      <c r="B16" s="87"/>
      <c r="C16" s="87"/>
      <c r="D16" s="239"/>
      <c r="E16" s="327"/>
      <c r="F16" s="240"/>
      <c r="G16" s="87"/>
      <c r="H16" s="375"/>
      <c r="I16" s="87"/>
      <c r="J16" s="375"/>
      <c r="K16" s="87"/>
      <c r="L16" s="375"/>
      <c r="M16" s="258"/>
      <c r="N16" s="375"/>
    </row>
    <row r="17" spans="1:14" ht="16.5" customHeight="1">
      <c r="B17" s="257" t="s">
        <v>327</v>
      </c>
      <c r="C17" s="87"/>
      <c r="D17" s="239">
        <v>34.5</v>
      </c>
      <c r="E17" s="327"/>
      <c r="F17" s="240">
        <v>140000000</v>
      </c>
      <c r="G17" s="87"/>
      <c r="H17" s="375">
        <v>0</v>
      </c>
      <c r="I17" s="87"/>
      <c r="J17" s="375">
        <v>0</v>
      </c>
      <c r="K17" s="87"/>
      <c r="L17" s="375">
        <v>0</v>
      </c>
      <c r="M17" s="258"/>
      <c r="N17" s="375">
        <v>140000000</v>
      </c>
    </row>
    <row r="18" spans="1:14" ht="16.5" customHeight="1">
      <c r="A18" s="257" t="s">
        <v>330</v>
      </c>
      <c r="B18" s="87"/>
      <c r="C18" s="87"/>
      <c r="D18" s="239" t="s">
        <v>397</v>
      </c>
      <c r="E18" s="327"/>
      <c r="F18" s="240">
        <v>14740207</v>
      </c>
      <c r="G18" s="87"/>
      <c r="H18" s="375">
        <v>-8574743.0346000008</v>
      </c>
      <c r="I18" s="87"/>
      <c r="J18" s="375">
        <v>20757714.489999995</v>
      </c>
      <c r="K18" s="87"/>
      <c r="L18" s="375">
        <v>0</v>
      </c>
      <c r="M18" s="258"/>
      <c r="N18" s="375">
        <v>26923178.455399994</v>
      </c>
    </row>
    <row r="19" spans="1:14" ht="16.5" customHeight="1">
      <c r="A19" s="257" t="s">
        <v>59</v>
      </c>
      <c r="B19" s="87"/>
      <c r="C19" s="87"/>
      <c r="D19" s="239">
        <v>23</v>
      </c>
      <c r="E19" s="327"/>
      <c r="F19" s="240">
        <v>5249167806</v>
      </c>
      <c r="G19" s="87"/>
      <c r="H19" s="375">
        <v>1589528972</v>
      </c>
      <c r="I19" s="87"/>
      <c r="J19" s="375">
        <v>0</v>
      </c>
      <c r="K19" s="87"/>
      <c r="L19" s="375">
        <v>13800903</v>
      </c>
      <c r="M19" s="258"/>
      <c r="N19" s="375">
        <v>6852497681</v>
      </c>
    </row>
    <row r="20" spans="1:14" ht="16.5" customHeight="1">
      <c r="A20" s="257" t="s">
        <v>351</v>
      </c>
      <c r="B20" s="87"/>
      <c r="C20" s="87"/>
      <c r="D20" s="239"/>
      <c r="E20" s="327"/>
      <c r="F20" s="240"/>
      <c r="G20" s="87"/>
      <c r="H20" s="375"/>
      <c r="I20" s="87"/>
      <c r="J20" s="375"/>
      <c r="K20" s="87"/>
      <c r="L20" s="375"/>
      <c r="M20" s="258"/>
      <c r="N20" s="375"/>
    </row>
    <row r="21" spans="1:14" ht="16.5" customHeight="1">
      <c r="B21" s="257" t="s">
        <v>64</v>
      </c>
      <c r="C21" s="87"/>
      <c r="D21" s="239">
        <v>24</v>
      </c>
      <c r="E21" s="327"/>
      <c r="F21" s="240">
        <v>1557147037</v>
      </c>
      <c r="G21" s="87"/>
      <c r="H21" s="375">
        <v>-102108400</v>
      </c>
      <c r="I21" s="87"/>
      <c r="J21" s="375">
        <v>0</v>
      </c>
      <c r="K21" s="87"/>
      <c r="L21" s="375">
        <v>3252244</v>
      </c>
      <c r="M21" s="258"/>
      <c r="N21" s="375">
        <v>1458290881</v>
      </c>
    </row>
    <row r="22" spans="1:14" ht="16.5" customHeight="1">
      <c r="A22" s="87"/>
      <c r="B22" s="87"/>
      <c r="C22" s="87"/>
      <c r="D22" s="87"/>
      <c r="E22" s="249"/>
      <c r="F22" s="240"/>
      <c r="G22" s="87"/>
      <c r="H22" s="375"/>
      <c r="I22" s="87"/>
      <c r="J22" s="378"/>
      <c r="K22" s="87"/>
      <c r="L22" s="375"/>
      <c r="M22" s="258"/>
      <c r="N22" s="375"/>
    </row>
    <row r="23" spans="1:14" ht="16.5" customHeight="1">
      <c r="A23" s="257"/>
      <c r="B23" s="87"/>
      <c r="C23" s="87"/>
      <c r="D23" s="87"/>
      <c r="E23" s="249"/>
      <c r="F23" s="240"/>
      <c r="G23" s="87"/>
      <c r="H23" s="375"/>
      <c r="I23" s="87"/>
      <c r="J23" s="378"/>
      <c r="K23" s="87"/>
      <c r="L23" s="375"/>
      <c r="M23" s="258"/>
      <c r="N23" s="375"/>
    </row>
    <row r="24" spans="1:14" ht="16.5" customHeight="1">
      <c r="A24" s="321" t="s">
        <v>342</v>
      </c>
      <c r="B24" s="87"/>
      <c r="C24" s="87"/>
      <c r="D24" s="87"/>
      <c r="E24" s="249"/>
      <c r="F24" s="240"/>
      <c r="G24" s="87"/>
      <c r="H24" s="375"/>
      <c r="I24" s="87"/>
      <c r="J24" s="378"/>
      <c r="K24" s="87"/>
      <c r="L24" s="375"/>
      <c r="M24" s="258"/>
      <c r="N24" s="375"/>
    </row>
    <row r="25" spans="1:14" ht="16.5" customHeight="1">
      <c r="A25" s="321"/>
      <c r="B25" s="87"/>
      <c r="C25" s="87"/>
      <c r="D25" s="87"/>
      <c r="E25" s="249"/>
      <c r="F25" s="240"/>
      <c r="G25" s="87"/>
      <c r="H25" s="375"/>
      <c r="I25" s="87"/>
      <c r="J25" s="378"/>
      <c r="K25" s="87"/>
      <c r="L25" s="375"/>
      <c r="M25" s="258"/>
      <c r="N25" s="375"/>
    </row>
    <row r="26" spans="1:14" ht="16.5" customHeight="1">
      <c r="A26" s="257" t="s">
        <v>27</v>
      </c>
      <c r="B26" s="87"/>
      <c r="C26" s="87"/>
      <c r="D26" s="239">
        <v>21</v>
      </c>
      <c r="E26" s="327"/>
      <c r="F26" s="384">
        <v>349470930</v>
      </c>
      <c r="G26" s="385"/>
      <c r="H26" s="386">
        <v>-213238691.03999996</v>
      </c>
      <c r="I26" s="387"/>
      <c r="J26" s="386">
        <v>0</v>
      </c>
      <c r="K26" s="387"/>
      <c r="L26" s="388">
        <v>13474772.907576365</v>
      </c>
      <c r="M26" s="387"/>
      <c r="N26" s="386">
        <f>SUM(F26:M26)</f>
        <v>149707011.86757639</v>
      </c>
    </row>
    <row r="27" spans="1:14" ht="16.5" customHeight="1">
      <c r="A27" s="257" t="s">
        <v>326</v>
      </c>
      <c r="B27" s="87"/>
      <c r="C27" s="87"/>
      <c r="D27" s="239"/>
      <c r="E27" s="327"/>
      <c r="F27" s="240"/>
      <c r="G27" s="87"/>
      <c r="H27" s="375"/>
      <c r="I27" s="87"/>
      <c r="J27" s="375"/>
      <c r="K27" s="87"/>
      <c r="L27" s="375"/>
      <c r="M27" s="258"/>
      <c r="N27" s="375"/>
    </row>
    <row r="28" spans="1:14" ht="16.5" customHeight="1">
      <c r="B28" s="257" t="s">
        <v>327</v>
      </c>
      <c r="C28" s="87"/>
      <c r="D28" s="239">
        <v>34.5</v>
      </c>
      <c r="E28" s="327"/>
      <c r="F28" s="240">
        <v>364000000</v>
      </c>
      <c r="G28" s="87"/>
      <c r="H28" s="375">
        <v>0</v>
      </c>
      <c r="I28" s="87"/>
      <c r="J28" s="375">
        <v>0</v>
      </c>
      <c r="K28" s="87"/>
      <c r="L28" s="375">
        <v>0</v>
      </c>
      <c r="M28" s="258"/>
      <c r="N28" s="375">
        <v>364000000</v>
      </c>
    </row>
    <row r="29" spans="1:14" ht="16.5" customHeight="1">
      <c r="A29" s="257" t="s">
        <v>330</v>
      </c>
      <c r="B29" s="87"/>
      <c r="C29" s="87"/>
      <c r="D29" s="239" t="s">
        <v>397</v>
      </c>
      <c r="E29" s="327"/>
      <c r="F29" s="240">
        <v>14740207</v>
      </c>
      <c r="G29" s="87"/>
      <c r="H29" s="375">
        <v>-7010455</v>
      </c>
      <c r="I29" s="87"/>
      <c r="J29" s="375">
        <v>12397096.640000001</v>
      </c>
      <c r="K29" s="87"/>
      <c r="L29" s="375">
        <v>0</v>
      </c>
      <c r="M29" s="258"/>
      <c r="N29" s="375">
        <v>20126848.640000001</v>
      </c>
    </row>
    <row r="30" spans="1:14" ht="16.5" customHeight="1">
      <c r="A30" s="257" t="s">
        <v>59</v>
      </c>
      <c r="B30" s="87"/>
      <c r="C30" s="87"/>
      <c r="D30" s="239">
        <v>23</v>
      </c>
      <c r="E30" s="327"/>
      <c r="F30" s="240">
        <v>5249167806</v>
      </c>
      <c r="G30" s="87"/>
      <c r="H30" s="375">
        <v>1589528972</v>
      </c>
      <c r="I30" s="87"/>
      <c r="J30" s="375">
        <v>0</v>
      </c>
      <c r="K30" s="87"/>
      <c r="L30" s="375">
        <v>13800903</v>
      </c>
      <c r="M30" s="258"/>
      <c r="N30" s="375">
        <v>6852497681</v>
      </c>
    </row>
    <row r="31" spans="1:14" ht="16.5" customHeight="1">
      <c r="A31" s="257" t="s">
        <v>351</v>
      </c>
      <c r="B31" s="87"/>
      <c r="C31" s="87"/>
      <c r="D31" s="239"/>
      <c r="E31" s="327"/>
      <c r="F31" s="240"/>
      <c r="G31" s="87"/>
      <c r="H31" s="375"/>
      <c r="I31" s="87"/>
      <c r="J31" s="375"/>
      <c r="K31" s="87"/>
      <c r="L31" s="375"/>
      <c r="M31" s="258"/>
      <c r="N31" s="375"/>
    </row>
    <row r="32" spans="1:14" ht="16.5" customHeight="1">
      <c r="B32" s="257" t="s">
        <v>64</v>
      </c>
      <c r="C32" s="87"/>
      <c r="D32" s="239">
        <v>24</v>
      </c>
      <c r="E32" s="327"/>
      <c r="F32" s="240">
        <v>1557147037</v>
      </c>
      <c r="G32" s="87"/>
      <c r="H32" s="375">
        <v>-102108400</v>
      </c>
      <c r="I32" s="87"/>
      <c r="J32" s="375">
        <v>0</v>
      </c>
      <c r="K32" s="87"/>
      <c r="L32" s="375">
        <v>3252244</v>
      </c>
      <c r="M32" s="258"/>
      <c r="N32" s="375">
        <v>1458290881</v>
      </c>
    </row>
    <row r="33" spans="1:14" ht="16.5" customHeight="1">
      <c r="A33" s="257"/>
      <c r="B33" s="87"/>
      <c r="C33" s="87"/>
      <c r="D33" s="87"/>
      <c r="E33" s="249"/>
      <c r="F33" s="240"/>
      <c r="G33" s="87"/>
      <c r="H33" s="240"/>
      <c r="I33" s="87"/>
      <c r="J33" s="87"/>
      <c r="K33" s="87"/>
      <c r="L33" s="240"/>
      <c r="M33" s="258"/>
      <c r="N33" s="240"/>
    </row>
    <row r="34" spans="1:14" ht="16.5" customHeight="1">
      <c r="A34" s="257"/>
      <c r="B34" s="87"/>
      <c r="C34" s="87"/>
      <c r="D34" s="87"/>
      <c r="E34" s="249"/>
      <c r="F34" s="240"/>
      <c r="G34" s="87"/>
      <c r="H34" s="240"/>
      <c r="I34" s="87"/>
      <c r="J34" s="87"/>
      <c r="K34" s="87"/>
      <c r="L34" s="240"/>
      <c r="M34" s="258"/>
      <c r="N34" s="240"/>
    </row>
    <row r="35" spans="1:14" ht="16.5" customHeight="1">
      <c r="A35" s="257"/>
      <c r="B35" s="87"/>
      <c r="C35" s="87"/>
      <c r="D35" s="87"/>
      <c r="E35" s="249"/>
      <c r="F35" s="240"/>
      <c r="G35" s="87"/>
      <c r="H35" s="240"/>
      <c r="I35" s="87"/>
      <c r="J35" s="87"/>
      <c r="K35" s="87"/>
      <c r="L35" s="240"/>
      <c r="M35" s="258"/>
      <c r="N35" s="240"/>
    </row>
    <row r="36" spans="1:14" ht="16.5" customHeight="1">
      <c r="A36" s="257"/>
      <c r="B36" s="87"/>
      <c r="C36" s="87"/>
      <c r="D36" s="87"/>
      <c r="E36" s="249"/>
      <c r="F36" s="240"/>
      <c r="G36" s="87"/>
      <c r="H36" s="240"/>
      <c r="I36" s="87"/>
      <c r="J36" s="87"/>
      <c r="K36" s="87"/>
      <c r="L36" s="240"/>
      <c r="M36" s="258"/>
      <c r="N36" s="240"/>
    </row>
    <row r="37" spans="1:14" ht="16.5" customHeight="1">
      <c r="A37" s="257"/>
      <c r="B37" s="87"/>
      <c r="C37" s="87"/>
      <c r="D37" s="87"/>
      <c r="E37" s="249"/>
      <c r="F37" s="240"/>
      <c r="G37" s="87"/>
      <c r="H37" s="240"/>
      <c r="I37" s="87"/>
      <c r="J37" s="87"/>
      <c r="K37" s="87"/>
      <c r="L37" s="240"/>
      <c r="M37" s="258"/>
      <c r="N37" s="240"/>
    </row>
    <row r="38" spans="1:14" ht="16.5" customHeight="1">
      <c r="A38" s="257"/>
      <c r="B38" s="87"/>
      <c r="C38" s="87"/>
      <c r="D38" s="87"/>
      <c r="E38" s="249"/>
      <c r="F38" s="240"/>
      <c r="G38" s="87"/>
      <c r="H38" s="240"/>
      <c r="I38" s="87"/>
      <c r="J38" s="87"/>
      <c r="K38" s="87"/>
      <c r="L38" s="240"/>
      <c r="M38" s="258"/>
      <c r="N38" s="240"/>
    </row>
    <row r="39" spans="1:14" ht="16.5" customHeight="1">
      <c r="A39" s="257"/>
      <c r="B39" s="87"/>
      <c r="C39" s="87"/>
      <c r="D39" s="87"/>
      <c r="E39" s="249"/>
      <c r="F39" s="240"/>
      <c r="G39" s="87"/>
      <c r="H39" s="240"/>
      <c r="I39" s="87"/>
      <c r="J39" s="87"/>
      <c r="K39" s="87"/>
      <c r="L39" s="240"/>
      <c r="M39" s="258"/>
      <c r="N39" s="240"/>
    </row>
    <row r="40" spans="1:14" ht="16.5" customHeight="1">
      <c r="A40" s="257"/>
      <c r="B40" s="87"/>
      <c r="C40" s="87"/>
      <c r="D40" s="87"/>
      <c r="E40" s="249"/>
      <c r="F40" s="240"/>
      <c r="G40" s="87"/>
      <c r="H40" s="240"/>
      <c r="I40" s="87"/>
      <c r="J40" s="87"/>
      <c r="K40" s="87"/>
      <c r="L40" s="240"/>
      <c r="M40" s="258"/>
      <c r="N40" s="240"/>
    </row>
    <row r="41" spans="1:14" ht="16.5" customHeight="1">
      <c r="A41" s="257"/>
      <c r="B41" s="87"/>
      <c r="C41" s="87"/>
      <c r="D41" s="87"/>
      <c r="E41" s="249"/>
      <c r="F41" s="240"/>
      <c r="G41" s="87"/>
      <c r="H41" s="240"/>
      <c r="I41" s="87"/>
      <c r="J41" s="87"/>
      <c r="K41" s="87"/>
      <c r="L41" s="240"/>
      <c r="M41" s="258"/>
      <c r="N41" s="240"/>
    </row>
    <row r="42" spans="1:14" ht="16.5" customHeight="1">
      <c r="A42" s="257"/>
      <c r="B42" s="87"/>
      <c r="C42" s="87"/>
      <c r="D42" s="87"/>
      <c r="E42" s="249"/>
      <c r="F42" s="240"/>
      <c r="G42" s="87"/>
      <c r="H42" s="240"/>
      <c r="I42" s="87"/>
      <c r="J42" s="87"/>
      <c r="K42" s="87"/>
      <c r="L42" s="240"/>
      <c r="M42" s="258"/>
      <c r="N42" s="240"/>
    </row>
    <row r="43" spans="1:14" ht="16.5" customHeight="1">
      <c r="A43" s="257"/>
      <c r="B43" s="87"/>
      <c r="C43" s="87"/>
      <c r="D43" s="87"/>
      <c r="E43" s="249"/>
      <c r="F43" s="240"/>
      <c r="G43" s="87"/>
      <c r="H43" s="240"/>
      <c r="I43" s="87"/>
      <c r="J43" s="87"/>
      <c r="K43" s="87"/>
      <c r="L43" s="240"/>
      <c r="M43" s="258"/>
      <c r="N43" s="240"/>
    </row>
    <row r="44" spans="1:14" ht="16.5" customHeight="1">
      <c r="A44" s="257"/>
      <c r="B44" s="87"/>
      <c r="C44" s="87"/>
      <c r="D44" s="87"/>
      <c r="E44" s="249"/>
      <c r="F44" s="240"/>
      <c r="G44" s="87"/>
      <c r="H44" s="240"/>
      <c r="I44" s="87"/>
      <c r="J44" s="87"/>
      <c r="K44" s="87"/>
      <c r="L44" s="240"/>
      <c r="M44" s="258"/>
      <c r="N44" s="240"/>
    </row>
    <row r="45" spans="1:14" ht="16.5" customHeight="1">
      <c r="A45" s="257"/>
      <c r="B45" s="87"/>
      <c r="C45" s="87"/>
      <c r="D45" s="87"/>
      <c r="E45" s="249"/>
      <c r="F45" s="240"/>
      <c r="G45" s="87"/>
      <c r="H45" s="240"/>
      <c r="I45" s="87"/>
      <c r="J45" s="87"/>
      <c r="K45" s="87"/>
      <c r="L45" s="240"/>
      <c r="M45" s="258"/>
      <c r="N45" s="240"/>
    </row>
    <row r="46" spans="1:14" ht="16.5" customHeight="1">
      <c r="A46" s="257"/>
      <c r="B46" s="87"/>
      <c r="C46" s="87"/>
      <c r="D46" s="87"/>
      <c r="E46" s="249"/>
      <c r="F46" s="240"/>
      <c r="G46" s="87"/>
      <c r="H46" s="240"/>
      <c r="I46" s="87"/>
      <c r="J46" s="87"/>
      <c r="K46" s="87"/>
      <c r="L46" s="240"/>
      <c r="M46" s="258"/>
      <c r="N46" s="240"/>
    </row>
    <row r="47" spans="1:14" ht="16.5" customHeight="1">
      <c r="A47" s="257"/>
      <c r="B47" s="87"/>
      <c r="C47" s="87"/>
      <c r="D47" s="87"/>
      <c r="E47" s="249"/>
      <c r="F47" s="240"/>
      <c r="G47" s="87"/>
      <c r="H47" s="240"/>
      <c r="I47" s="87"/>
      <c r="J47" s="87"/>
      <c r="K47" s="87"/>
      <c r="L47" s="240"/>
      <c r="M47" s="258"/>
      <c r="N47" s="240"/>
    </row>
    <row r="48" spans="1:14" ht="16.5" customHeight="1">
      <c r="A48" s="257"/>
      <c r="B48" s="87"/>
      <c r="C48" s="87"/>
      <c r="D48" s="87"/>
      <c r="E48" s="249"/>
      <c r="F48" s="240"/>
      <c r="G48" s="87"/>
      <c r="H48" s="240"/>
      <c r="I48" s="87"/>
      <c r="J48" s="87"/>
      <c r="K48" s="87"/>
      <c r="L48" s="240"/>
      <c r="M48" s="258"/>
      <c r="N48" s="240"/>
    </row>
    <row r="49" spans="1:14" ht="16.5" customHeight="1">
      <c r="A49" s="257"/>
      <c r="B49" s="87"/>
      <c r="C49" s="87"/>
      <c r="D49" s="87"/>
      <c r="E49" s="249"/>
      <c r="F49" s="240"/>
      <c r="G49" s="87"/>
      <c r="H49" s="240"/>
      <c r="I49" s="87"/>
      <c r="J49" s="87"/>
      <c r="K49" s="87"/>
      <c r="L49" s="240"/>
      <c r="M49" s="258"/>
      <c r="N49" s="240"/>
    </row>
    <row r="50" spans="1:14" ht="16.5" customHeight="1">
      <c r="A50" s="257"/>
      <c r="B50" s="87"/>
      <c r="C50" s="87"/>
      <c r="D50" s="87"/>
      <c r="E50" s="249"/>
      <c r="F50" s="240"/>
      <c r="G50" s="87"/>
      <c r="H50" s="240"/>
      <c r="I50" s="87"/>
      <c r="J50" s="87"/>
      <c r="K50" s="87"/>
      <c r="L50" s="240"/>
      <c r="M50" s="258"/>
      <c r="N50" s="240"/>
    </row>
    <row r="51" spans="1:14" ht="16.5" customHeight="1">
      <c r="A51" s="257"/>
      <c r="B51" s="87"/>
      <c r="C51" s="87"/>
      <c r="D51" s="87"/>
      <c r="E51" s="249"/>
      <c r="F51" s="240"/>
      <c r="G51" s="87"/>
      <c r="H51" s="240"/>
      <c r="I51" s="87"/>
      <c r="J51" s="87"/>
      <c r="K51" s="87"/>
      <c r="L51" s="240"/>
      <c r="M51" s="258"/>
      <c r="N51" s="240"/>
    </row>
    <row r="52" spans="1:14" ht="16.5" customHeight="1">
      <c r="A52" s="257"/>
      <c r="B52" s="87"/>
      <c r="C52" s="87"/>
      <c r="D52" s="87"/>
      <c r="E52" s="249"/>
      <c r="F52" s="240"/>
      <c r="G52" s="87"/>
      <c r="H52" s="240"/>
      <c r="I52" s="87"/>
      <c r="J52" s="87"/>
      <c r="K52" s="87"/>
      <c r="L52" s="240"/>
      <c r="M52" s="258"/>
      <c r="N52" s="240"/>
    </row>
    <row r="53" spans="1:14" ht="9.75" customHeight="1">
      <c r="A53" s="257"/>
      <c r="B53" s="87"/>
      <c r="C53" s="87"/>
      <c r="D53" s="87"/>
      <c r="E53" s="249"/>
      <c r="F53" s="240"/>
      <c r="G53" s="87"/>
      <c r="H53" s="240"/>
      <c r="I53" s="87"/>
      <c r="J53" s="87"/>
      <c r="K53" s="87"/>
      <c r="L53" s="240"/>
      <c r="M53" s="258"/>
      <c r="N53" s="240"/>
    </row>
    <row r="54" spans="1:14" ht="21.95" customHeight="1">
      <c r="A54" s="420" t="str">
        <f>'CE 11'!A35:K35</f>
        <v>The accompanying notes are an integral part of these consolidated and separate financial statements.</v>
      </c>
      <c r="B54" s="421"/>
      <c r="C54" s="421"/>
      <c r="D54" s="421"/>
      <c r="E54" s="421"/>
      <c r="F54" s="421"/>
      <c r="G54" s="421"/>
      <c r="H54" s="421"/>
      <c r="I54" s="421"/>
      <c r="J54" s="421"/>
      <c r="K54" s="421"/>
      <c r="L54" s="421"/>
      <c r="M54" s="421"/>
      <c r="N54" s="421"/>
    </row>
  </sheetData>
  <mergeCells count="2">
    <mergeCell ref="A54:N54"/>
    <mergeCell ref="J7:L7"/>
  </mergeCells>
  <pageMargins left="0.8" right="0.5" top="0.5" bottom="0.6" header="0.49" footer="0.4"/>
  <pageSetup paperSize="9" scale="89" firstPageNumber="15" orientation="portrait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O177"/>
  <sheetViews>
    <sheetView topLeftCell="A108" zoomScale="107" zoomScaleNormal="80" zoomScaleSheetLayoutView="80" workbookViewId="0">
      <selection activeCell="B159" sqref="B159"/>
    </sheetView>
  </sheetViews>
  <sheetFormatPr defaultColWidth="10.7109375" defaultRowHeight="23.45" customHeight="1"/>
  <cols>
    <col min="1" max="1" width="15.140625" style="119" customWidth="1"/>
    <col min="2" max="3" width="9.7109375" style="106" customWidth="1"/>
    <col min="4" max="4" width="30.85546875" style="106" customWidth="1"/>
    <col min="5" max="5" width="7.42578125" style="106" customWidth="1"/>
    <col min="6" max="6" width="1.28515625" style="106" customWidth="1"/>
    <col min="7" max="7" width="16.5703125" style="108" customWidth="1"/>
    <col min="8" max="8" width="1.140625" style="106" customWidth="1"/>
    <col min="9" max="9" width="16.5703125" style="106" customWidth="1"/>
    <col min="10" max="10" width="1.140625" style="106" customWidth="1"/>
    <col min="11" max="11" width="16.5703125" style="148" customWidth="1"/>
    <col min="12" max="12" width="1.140625" style="147" customWidth="1"/>
    <col min="13" max="13" width="16.5703125" style="147" customWidth="1"/>
    <col min="14" max="14" width="7.42578125" style="106" customWidth="1"/>
    <col min="15" max="16384" width="10.7109375" style="106"/>
  </cols>
  <sheetData>
    <row r="1" spans="1:13" ht="23.45" hidden="1" customHeight="1">
      <c r="A1" s="437" t="s">
        <v>163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</row>
    <row r="2" spans="1:13" ht="23.45" hidden="1" customHeight="1">
      <c r="A2" s="107" t="s">
        <v>164</v>
      </c>
      <c r="K2" s="108"/>
      <c r="L2" s="106"/>
      <c r="M2" s="106"/>
    </row>
    <row r="3" spans="1:13" ht="23.45" hidden="1" customHeight="1">
      <c r="A3" s="109" t="s">
        <v>165</v>
      </c>
      <c r="B3" s="110"/>
      <c r="C3" s="110"/>
      <c r="D3" s="110"/>
      <c r="E3" s="110"/>
      <c r="F3" s="110"/>
      <c r="G3" s="111"/>
      <c r="H3" s="112"/>
      <c r="I3" s="112"/>
      <c r="J3" s="112"/>
      <c r="K3" s="113"/>
      <c r="L3" s="114"/>
      <c r="M3" s="114"/>
    </row>
    <row r="4" spans="1:13" ht="23.45" hidden="1" customHeight="1">
      <c r="A4" s="109" t="s">
        <v>166</v>
      </c>
      <c r="B4" s="110"/>
      <c r="C4" s="110"/>
      <c r="D4" s="110"/>
      <c r="E4" s="110"/>
      <c r="F4" s="110"/>
      <c r="G4" s="115"/>
      <c r="H4" s="110"/>
      <c r="I4" s="110"/>
      <c r="J4" s="110"/>
      <c r="K4" s="115"/>
      <c r="L4" s="110"/>
      <c r="M4" s="110"/>
    </row>
    <row r="5" spans="1:13" ht="23.45" hidden="1" customHeight="1">
      <c r="A5" s="437" t="s">
        <v>167</v>
      </c>
      <c r="B5" s="437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</row>
    <row r="6" spans="1:13" ht="23.45" hidden="1" customHeight="1">
      <c r="A6" s="116"/>
      <c r="B6" s="117"/>
      <c r="C6" s="117"/>
      <c r="D6" s="117"/>
      <c r="F6" s="117"/>
      <c r="G6" s="436" t="s">
        <v>168</v>
      </c>
      <c r="H6" s="436"/>
      <c r="I6" s="436"/>
      <c r="J6" s="118"/>
      <c r="K6" s="436" t="s">
        <v>169</v>
      </c>
      <c r="L6" s="436"/>
      <c r="M6" s="436"/>
    </row>
    <row r="7" spans="1:13" ht="23.45" hidden="1" customHeight="1">
      <c r="E7" s="120" t="s">
        <v>119</v>
      </c>
      <c r="F7" s="120"/>
      <c r="G7" s="121">
        <v>2017</v>
      </c>
      <c r="H7" s="122"/>
      <c r="I7" s="122">
        <v>2016</v>
      </c>
      <c r="J7" s="122"/>
      <c r="K7" s="121">
        <v>2017</v>
      </c>
      <c r="L7" s="122"/>
      <c r="M7" s="122">
        <v>2016</v>
      </c>
    </row>
    <row r="8" spans="1:13" ht="23.45" hidden="1" customHeight="1">
      <c r="A8" s="123" t="s">
        <v>170</v>
      </c>
      <c r="G8" s="124"/>
      <c r="H8" s="125"/>
      <c r="I8" s="125"/>
      <c r="J8" s="125"/>
      <c r="K8" s="124"/>
      <c r="L8" s="125"/>
      <c r="M8" s="125"/>
    </row>
    <row r="9" spans="1:13" ht="23.45" hidden="1" customHeight="1">
      <c r="A9" s="126" t="s">
        <v>45</v>
      </c>
      <c r="G9" s="124">
        <v>265490</v>
      </c>
      <c r="H9" s="127"/>
      <c r="I9" s="125">
        <v>269309</v>
      </c>
      <c r="J9" s="127"/>
      <c r="K9" s="128">
        <v>162861</v>
      </c>
      <c r="L9" s="127"/>
      <c r="M9" s="127">
        <v>160453</v>
      </c>
    </row>
    <row r="10" spans="1:13" s="129" customFormat="1" ht="23.45" hidden="1" customHeight="1">
      <c r="A10" s="106" t="s">
        <v>171</v>
      </c>
      <c r="G10" s="124">
        <v>94074</v>
      </c>
      <c r="H10" s="127"/>
      <c r="I10" s="125">
        <v>0</v>
      </c>
      <c r="J10" s="127"/>
      <c r="K10" s="128">
        <v>94074</v>
      </c>
      <c r="L10" s="127"/>
      <c r="M10" s="127">
        <v>0</v>
      </c>
    </row>
    <row r="11" spans="1:13" ht="23.45" hidden="1" customHeight="1">
      <c r="A11" s="106" t="s">
        <v>121</v>
      </c>
      <c r="G11" s="128">
        <v>4025</v>
      </c>
      <c r="H11" s="127"/>
      <c r="I11" s="127">
        <v>4433</v>
      </c>
      <c r="J11" s="127"/>
      <c r="K11" s="128">
        <v>3847</v>
      </c>
      <c r="L11" s="127"/>
      <c r="M11" s="127">
        <v>4332</v>
      </c>
    </row>
    <row r="12" spans="1:13" ht="23.45" hidden="1" customHeight="1">
      <c r="A12" s="106" t="s">
        <v>153</v>
      </c>
      <c r="G12" s="124">
        <v>380</v>
      </c>
      <c r="H12" s="125"/>
      <c r="I12" s="125">
        <v>18</v>
      </c>
      <c r="J12" s="125"/>
      <c r="K12" s="124">
        <v>32938</v>
      </c>
      <c r="L12" s="125"/>
      <c r="M12" s="125">
        <v>16986</v>
      </c>
    </row>
    <row r="13" spans="1:13" ht="23.45" hidden="1" customHeight="1">
      <c r="A13" s="126" t="s">
        <v>48</v>
      </c>
      <c r="G13" s="124">
        <v>6921</v>
      </c>
      <c r="H13" s="125"/>
      <c r="I13" s="125">
        <v>5865</v>
      </c>
      <c r="J13" s="125"/>
      <c r="K13" s="124">
        <v>7542</v>
      </c>
      <c r="L13" s="125"/>
      <c r="M13" s="125">
        <v>6680</v>
      </c>
    </row>
    <row r="14" spans="1:13" s="129" customFormat="1" ht="23.45" hidden="1" customHeight="1">
      <c r="A14" s="130" t="s">
        <v>172</v>
      </c>
      <c r="G14" s="131">
        <v>370890</v>
      </c>
      <c r="H14" s="127"/>
      <c r="I14" s="132">
        <v>279625</v>
      </c>
      <c r="J14" s="127"/>
      <c r="K14" s="131">
        <v>301262</v>
      </c>
      <c r="L14" s="127"/>
      <c r="M14" s="132">
        <v>188451</v>
      </c>
    </row>
    <row r="15" spans="1:13" s="129" customFormat="1" ht="23.45" hidden="1" customHeight="1">
      <c r="A15" s="130" t="s">
        <v>173</v>
      </c>
      <c r="G15" s="128"/>
      <c r="H15" s="125"/>
      <c r="I15" s="127"/>
      <c r="J15" s="125"/>
      <c r="K15" s="128"/>
      <c r="L15" s="125"/>
      <c r="M15" s="127"/>
    </row>
    <row r="16" spans="1:13" s="129" customFormat="1" ht="23.45" hidden="1" customHeight="1">
      <c r="A16" s="129" t="s">
        <v>46</v>
      </c>
      <c r="G16" s="128">
        <v>94661</v>
      </c>
      <c r="H16" s="127"/>
      <c r="I16" s="127">
        <v>98782</v>
      </c>
      <c r="J16" s="127"/>
      <c r="K16" s="128">
        <v>54435</v>
      </c>
      <c r="L16" s="125"/>
      <c r="M16" s="127">
        <v>57128</v>
      </c>
    </row>
    <row r="17" spans="1:13" s="129" customFormat="1" ht="23.45" hidden="1" customHeight="1">
      <c r="A17" s="129" t="s">
        <v>47</v>
      </c>
      <c r="G17" s="128">
        <v>44050</v>
      </c>
      <c r="H17" s="127"/>
      <c r="I17" s="127">
        <v>0</v>
      </c>
      <c r="J17" s="127"/>
      <c r="K17" s="128">
        <v>44050</v>
      </c>
      <c r="L17" s="125"/>
      <c r="M17" s="127">
        <v>0</v>
      </c>
    </row>
    <row r="18" spans="1:13" s="129" customFormat="1" ht="23.45" hidden="1" customHeight="1">
      <c r="A18" s="129" t="s">
        <v>49</v>
      </c>
      <c r="G18" s="124">
        <v>37350</v>
      </c>
      <c r="H18" s="127"/>
      <c r="I18" s="125">
        <v>30773</v>
      </c>
      <c r="J18" s="127"/>
      <c r="K18" s="128">
        <v>29005</v>
      </c>
      <c r="L18" s="125"/>
      <c r="M18" s="127">
        <v>21750</v>
      </c>
    </row>
    <row r="19" spans="1:13" s="129" customFormat="1" ht="23.45" hidden="1" customHeight="1">
      <c r="A19" s="129" t="s">
        <v>50</v>
      </c>
      <c r="G19" s="124">
        <v>114094</v>
      </c>
      <c r="H19" s="127"/>
      <c r="I19" s="125">
        <v>116381</v>
      </c>
      <c r="J19" s="127"/>
      <c r="K19" s="128">
        <v>75279</v>
      </c>
      <c r="L19" s="125"/>
      <c r="M19" s="127">
        <v>72557</v>
      </c>
    </row>
    <row r="20" spans="1:13" s="129" customFormat="1" ht="23.45" hidden="1" customHeight="1">
      <c r="A20" s="129" t="s">
        <v>152</v>
      </c>
      <c r="G20" s="124">
        <v>60284</v>
      </c>
      <c r="H20" s="125"/>
      <c r="I20" s="125">
        <v>63570</v>
      </c>
      <c r="J20" s="125"/>
      <c r="K20" s="124">
        <v>30007</v>
      </c>
      <c r="L20" s="125"/>
      <c r="M20" s="125">
        <v>32339</v>
      </c>
    </row>
    <row r="21" spans="1:13" s="129" customFormat="1" ht="23.45" hidden="1" customHeight="1">
      <c r="A21" s="130" t="s">
        <v>174</v>
      </c>
      <c r="G21" s="131">
        <v>350439</v>
      </c>
      <c r="H21" s="127"/>
      <c r="I21" s="132">
        <v>309506</v>
      </c>
      <c r="J21" s="127"/>
      <c r="K21" s="131">
        <v>232776</v>
      </c>
      <c r="L21" s="127"/>
      <c r="M21" s="132">
        <v>183774</v>
      </c>
    </row>
    <row r="22" spans="1:13" s="129" customFormat="1" ht="23.45" hidden="1" customHeight="1">
      <c r="A22" s="130" t="s">
        <v>175</v>
      </c>
      <c r="G22" s="124">
        <v>20451</v>
      </c>
      <c r="H22" s="127"/>
      <c r="I22" s="125">
        <v>-29881</v>
      </c>
      <c r="J22" s="127"/>
      <c r="K22" s="124">
        <v>68486</v>
      </c>
      <c r="L22" s="127"/>
      <c r="M22" s="125">
        <v>4677</v>
      </c>
    </row>
    <row r="23" spans="1:13" s="129" customFormat="1" ht="23.45" hidden="1" customHeight="1">
      <c r="A23" s="129" t="s">
        <v>176</v>
      </c>
      <c r="E23" s="133"/>
      <c r="G23" s="134">
        <v>-26747</v>
      </c>
      <c r="H23" s="125"/>
      <c r="I23" s="135">
        <v>-15038</v>
      </c>
      <c r="J23" s="125"/>
      <c r="K23" s="134">
        <v>-42254</v>
      </c>
      <c r="L23" s="125"/>
      <c r="M23" s="135">
        <v>-15823</v>
      </c>
    </row>
    <row r="24" spans="1:13" s="129" customFormat="1" ht="23.45" hidden="1" customHeight="1">
      <c r="A24" s="136" t="s">
        <v>150</v>
      </c>
      <c r="G24" s="124">
        <v>-6296</v>
      </c>
      <c r="H24" s="125"/>
      <c r="I24" s="125">
        <v>-44919</v>
      </c>
      <c r="J24" s="125"/>
      <c r="K24" s="124">
        <v>26232</v>
      </c>
      <c r="L24" s="125"/>
      <c r="M24" s="125">
        <v>-11146</v>
      </c>
    </row>
    <row r="25" spans="1:13" s="129" customFormat="1" ht="23.45" hidden="1" customHeight="1">
      <c r="A25" s="137" t="s">
        <v>145</v>
      </c>
      <c r="E25" s="133">
        <v>13</v>
      </c>
      <c r="G25" s="124">
        <v>-10814</v>
      </c>
      <c r="H25" s="125"/>
      <c r="I25" s="125">
        <v>8329</v>
      </c>
      <c r="J25" s="125"/>
      <c r="K25" s="124">
        <v>-10969</v>
      </c>
      <c r="L25" s="125"/>
      <c r="M25" s="125">
        <v>8268</v>
      </c>
    </row>
    <row r="26" spans="1:13" s="129" customFormat="1" ht="23.45" hidden="1" customHeight="1">
      <c r="A26" s="130" t="s">
        <v>151</v>
      </c>
      <c r="E26" s="138"/>
      <c r="G26" s="131">
        <v>-17110</v>
      </c>
      <c r="H26" s="127"/>
      <c r="I26" s="132">
        <v>-36590</v>
      </c>
      <c r="J26" s="127"/>
      <c r="K26" s="131">
        <v>15263</v>
      </c>
      <c r="L26" s="127"/>
      <c r="M26" s="132">
        <v>-2878</v>
      </c>
    </row>
    <row r="27" spans="1:13" s="129" customFormat="1" ht="23.45" hidden="1" customHeight="1">
      <c r="A27" s="109" t="s">
        <v>177</v>
      </c>
      <c r="E27" s="138"/>
      <c r="G27" s="131">
        <v>0</v>
      </c>
      <c r="H27" s="127"/>
      <c r="I27" s="132">
        <v>0</v>
      </c>
      <c r="J27" s="127"/>
      <c r="K27" s="131">
        <v>0</v>
      </c>
      <c r="L27" s="127"/>
      <c r="M27" s="132">
        <v>0</v>
      </c>
    </row>
    <row r="28" spans="1:13" s="129" customFormat="1" ht="23.45" hidden="1" customHeight="1" thickBot="1">
      <c r="A28" s="109" t="s">
        <v>51</v>
      </c>
      <c r="E28" s="138"/>
      <c r="G28" s="139">
        <v>-17110</v>
      </c>
      <c r="H28" s="127"/>
      <c r="I28" s="140">
        <v>-36590</v>
      </c>
      <c r="J28" s="127"/>
      <c r="K28" s="139">
        <v>15263</v>
      </c>
      <c r="L28" s="127"/>
      <c r="M28" s="140">
        <v>-2878</v>
      </c>
    </row>
    <row r="29" spans="1:13" s="129" customFormat="1" ht="23.45" hidden="1" customHeight="1" thickTop="1">
      <c r="F29" s="133"/>
      <c r="G29" s="128"/>
      <c r="H29" s="127"/>
      <c r="I29" s="127"/>
      <c r="J29" s="127"/>
      <c r="K29" s="128"/>
      <c r="L29" s="127"/>
      <c r="M29" s="127"/>
    </row>
    <row r="30" spans="1:13" s="129" customFormat="1" ht="23.45" hidden="1" customHeight="1">
      <c r="A30" s="130" t="s">
        <v>178</v>
      </c>
      <c r="F30" s="133"/>
      <c r="G30" s="124"/>
      <c r="H30" s="125"/>
      <c r="I30" s="125"/>
      <c r="J30" s="127"/>
      <c r="K30" s="128"/>
      <c r="L30" s="127"/>
      <c r="M30" s="127"/>
    </row>
    <row r="31" spans="1:13" s="129" customFormat="1" ht="23.45" hidden="1" customHeight="1" thickBot="1">
      <c r="A31" s="129" t="s">
        <v>179</v>
      </c>
      <c r="F31" s="133"/>
      <c r="G31" s="141">
        <v>-17110</v>
      </c>
      <c r="H31" s="127"/>
      <c r="I31" s="142">
        <v>-36590</v>
      </c>
      <c r="J31" s="127"/>
      <c r="K31" s="141">
        <v>15263</v>
      </c>
      <c r="L31" s="127"/>
      <c r="M31" s="142">
        <v>-2878</v>
      </c>
    </row>
    <row r="32" spans="1:13" s="129" customFormat="1" ht="23.45" hidden="1" customHeight="1" thickTop="1">
      <c r="F32" s="133"/>
      <c r="G32" s="124"/>
      <c r="H32" s="127"/>
      <c r="I32" s="125"/>
      <c r="J32" s="127"/>
      <c r="K32" s="124"/>
      <c r="L32" s="127"/>
      <c r="M32" s="125"/>
    </row>
    <row r="33" spans="1:15" s="129" customFormat="1" ht="23.45" hidden="1" customHeight="1">
      <c r="A33" s="130" t="s">
        <v>117</v>
      </c>
      <c r="G33" s="128"/>
      <c r="H33" s="127"/>
      <c r="I33" s="127"/>
      <c r="J33" s="127"/>
      <c r="K33" s="128"/>
      <c r="L33" s="127"/>
      <c r="M33" s="127"/>
    </row>
    <row r="34" spans="1:15" s="129" customFormat="1" ht="23.45" hidden="1" customHeight="1">
      <c r="A34" s="129" t="s">
        <v>180</v>
      </c>
      <c r="G34" s="128"/>
      <c r="H34" s="127"/>
      <c r="I34" s="127"/>
      <c r="J34" s="127"/>
      <c r="K34" s="128"/>
      <c r="L34" s="127"/>
      <c r="M34" s="127"/>
    </row>
    <row r="35" spans="1:15" s="129" customFormat="1" ht="23.45" hidden="1" customHeight="1" thickBot="1">
      <c r="A35" s="119" t="s">
        <v>181</v>
      </c>
      <c r="E35" s="133">
        <v>14</v>
      </c>
      <c r="G35" s="143">
        <v>-5.9223845714786129E-3</v>
      </c>
      <c r="H35" s="144"/>
      <c r="I35" s="145">
        <v>-1.2665111132110021E-2</v>
      </c>
      <c r="J35" s="144"/>
      <c r="K35" s="143">
        <v>5.2830716373160761E-3</v>
      </c>
      <c r="L35" s="144"/>
      <c r="M35" s="145">
        <v>-9.96179006237022E-4</v>
      </c>
    </row>
    <row r="36" spans="1:15" ht="23.45" hidden="1" customHeight="1" thickTop="1">
      <c r="A36" s="106"/>
      <c r="J36" s="127"/>
      <c r="K36" s="124"/>
      <c r="L36" s="127"/>
      <c r="M36" s="146"/>
      <c r="N36" s="127"/>
      <c r="O36" s="146"/>
    </row>
    <row r="37" spans="1:15" ht="23.45" hidden="1" customHeight="1">
      <c r="A37" s="137" t="s">
        <v>182</v>
      </c>
      <c r="K37" s="108"/>
      <c r="L37" s="106"/>
      <c r="M37" s="106"/>
    </row>
    <row r="38" spans="1:15" ht="23.45" hidden="1" customHeight="1">
      <c r="A38" s="437" t="s">
        <v>163</v>
      </c>
      <c r="B38" s="437"/>
      <c r="C38" s="437"/>
      <c r="D38" s="437"/>
      <c r="E38" s="437"/>
      <c r="F38" s="437"/>
      <c r="G38" s="437"/>
      <c r="H38" s="437"/>
      <c r="I38" s="437"/>
      <c r="J38" s="437"/>
      <c r="K38" s="437"/>
      <c r="L38" s="437"/>
      <c r="M38" s="437"/>
    </row>
    <row r="39" spans="1:15" ht="23.45" hidden="1" customHeight="1">
      <c r="A39" s="107" t="s">
        <v>164</v>
      </c>
      <c r="K39" s="108"/>
      <c r="L39" s="106"/>
      <c r="M39" s="106"/>
    </row>
    <row r="40" spans="1:15" ht="23.45" hidden="1" customHeight="1">
      <c r="A40" s="109" t="s">
        <v>165</v>
      </c>
      <c r="B40" s="110"/>
      <c r="C40" s="110"/>
      <c r="D40" s="110"/>
      <c r="E40" s="110"/>
      <c r="F40" s="110"/>
      <c r="G40" s="111"/>
      <c r="H40" s="112"/>
      <c r="I40" s="112"/>
      <c r="J40" s="112"/>
      <c r="K40" s="113"/>
      <c r="L40" s="114"/>
      <c r="M40" s="114"/>
    </row>
    <row r="41" spans="1:15" ht="23.45" hidden="1" customHeight="1">
      <c r="A41" s="109" t="s">
        <v>183</v>
      </c>
      <c r="B41" s="110"/>
      <c r="C41" s="110"/>
      <c r="D41" s="110"/>
      <c r="E41" s="110"/>
      <c r="F41" s="110"/>
      <c r="G41" s="115"/>
      <c r="H41" s="110"/>
      <c r="I41" s="110"/>
      <c r="J41" s="110"/>
      <c r="K41" s="115"/>
      <c r="L41" s="110"/>
      <c r="M41" s="110"/>
    </row>
    <row r="42" spans="1:15" ht="23.45" hidden="1" customHeight="1">
      <c r="A42" s="437" t="s">
        <v>167</v>
      </c>
      <c r="B42" s="437"/>
      <c r="C42" s="437"/>
      <c r="D42" s="437"/>
      <c r="E42" s="437"/>
      <c r="F42" s="437"/>
      <c r="G42" s="437"/>
      <c r="H42" s="437"/>
      <c r="I42" s="437"/>
      <c r="J42" s="437"/>
      <c r="K42" s="437"/>
      <c r="L42" s="437"/>
      <c r="M42" s="437"/>
    </row>
    <row r="43" spans="1:15" ht="23.45" hidden="1" customHeight="1">
      <c r="A43" s="116"/>
      <c r="B43" s="117"/>
      <c r="C43" s="117"/>
      <c r="D43" s="117"/>
      <c r="F43" s="117"/>
      <c r="G43" s="436" t="s">
        <v>168</v>
      </c>
      <c r="H43" s="436"/>
      <c r="I43" s="436"/>
      <c r="J43" s="118"/>
      <c r="K43" s="436" t="s">
        <v>169</v>
      </c>
      <c r="L43" s="436"/>
      <c r="M43" s="436"/>
    </row>
    <row r="44" spans="1:15" ht="23.45" hidden="1" customHeight="1">
      <c r="E44" s="120" t="s">
        <v>119</v>
      </c>
      <c r="F44" s="120"/>
      <c r="G44" s="121">
        <v>2017</v>
      </c>
      <c r="H44" s="122"/>
      <c r="I44" s="122">
        <v>2016</v>
      </c>
      <c r="J44" s="122"/>
      <c r="K44" s="121">
        <v>2017</v>
      </c>
      <c r="L44" s="122"/>
      <c r="M44" s="122">
        <v>2016</v>
      </c>
    </row>
    <row r="45" spans="1:15" ht="23.45" hidden="1" customHeight="1">
      <c r="A45" s="107" t="s">
        <v>170</v>
      </c>
      <c r="J45" s="147"/>
      <c r="N45" s="147"/>
      <c r="O45" s="147"/>
    </row>
    <row r="46" spans="1:15" ht="23.45" hidden="1" customHeight="1">
      <c r="A46" s="126" t="s">
        <v>45</v>
      </c>
      <c r="G46" s="124">
        <v>808867</v>
      </c>
      <c r="H46" s="149"/>
      <c r="I46" s="125">
        <v>807057</v>
      </c>
      <c r="J46" s="149"/>
      <c r="K46" s="150">
        <v>482467</v>
      </c>
      <c r="L46" s="149"/>
      <c r="M46" s="151">
        <v>464588</v>
      </c>
    </row>
    <row r="47" spans="1:15" ht="23.45" hidden="1" customHeight="1">
      <c r="A47" s="106" t="s">
        <v>171</v>
      </c>
      <c r="G47" s="150">
        <v>265533</v>
      </c>
      <c r="H47" s="149"/>
      <c r="I47" s="151">
        <v>178716</v>
      </c>
      <c r="J47" s="149"/>
      <c r="K47" s="150">
        <v>265533</v>
      </c>
      <c r="L47" s="149"/>
      <c r="M47" s="151">
        <v>178716</v>
      </c>
    </row>
    <row r="48" spans="1:15" ht="23.45" hidden="1" customHeight="1">
      <c r="A48" s="106" t="s">
        <v>121</v>
      </c>
      <c r="G48" s="150">
        <v>12201</v>
      </c>
      <c r="H48" s="149"/>
      <c r="I48" s="151">
        <v>13411</v>
      </c>
      <c r="J48" s="149"/>
      <c r="K48" s="150">
        <v>11843</v>
      </c>
      <c r="L48" s="149"/>
      <c r="M48" s="151">
        <v>13048</v>
      </c>
    </row>
    <row r="49" spans="1:13" ht="23.45" hidden="1" customHeight="1">
      <c r="A49" s="106" t="s">
        <v>153</v>
      </c>
      <c r="G49" s="152">
        <v>11768</v>
      </c>
      <c r="H49" s="153"/>
      <c r="I49" s="154">
        <v>1893</v>
      </c>
      <c r="J49" s="153"/>
      <c r="K49" s="152">
        <v>77417</v>
      </c>
      <c r="L49" s="153"/>
      <c r="M49" s="154">
        <v>55328</v>
      </c>
    </row>
    <row r="50" spans="1:13" ht="23.45" hidden="1" customHeight="1">
      <c r="A50" s="126" t="s">
        <v>48</v>
      </c>
      <c r="G50" s="152">
        <v>21047</v>
      </c>
      <c r="H50" s="153"/>
      <c r="I50" s="154">
        <v>21233</v>
      </c>
      <c r="J50" s="153"/>
      <c r="K50" s="152">
        <v>22945</v>
      </c>
      <c r="L50" s="153"/>
      <c r="M50" s="154">
        <v>23402</v>
      </c>
    </row>
    <row r="51" spans="1:13" ht="23.45" hidden="1" customHeight="1">
      <c r="A51" s="107" t="s">
        <v>172</v>
      </c>
      <c r="G51" s="155">
        <v>1119416</v>
      </c>
      <c r="H51" s="149"/>
      <c r="I51" s="156">
        <v>1022310</v>
      </c>
      <c r="J51" s="149"/>
      <c r="K51" s="155">
        <v>860205</v>
      </c>
      <c r="L51" s="149"/>
      <c r="M51" s="156">
        <v>735082</v>
      </c>
    </row>
    <row r="52" spans="1:13" ht="23.45" hidden="1" customHeight="1">
      <c r="A52" s="107" t="s">
        <v>173</v>
      </c>
      <c r="G52" s="150"/>
      <c r="H52" s="149"/>
      <c r="I52" s="151"/>
      <c r="J52" s="149"/>
      <c r="K52" s="150"/>
      <c r="L52" s="149"/>
      <c r="M52" s="151"/>
    </row>
    <row r="53" spans="1:13" ht="23.45" hidden="1" customHeight="1">
      <c r="A53" s="126" t="s">
        <v>46</v>
      </c>
      <c r="G53" s="150">
        <v>289391</v>
      </c>
      <c r="H53" s="153"/>
      <c r="I53" s="151">
        <v>290810</v>
      </c>
      <c r="J53" s="153"/>
      <c r="K53" s="150">
        <v>161694</v>
      </c>
      <c r="L53" s="153"/>
      <c r="M53" s="151">
        <v>162651</v>
      </c>
    </row>
    <row r="54" spans="1:13" ht="23.45" hidden="1" customHeight="1">
      <c r="A54" s="106" t="s">
        <v>47</v>
      </c>
      <c r="G54" s="152">
        <v>111436</v>
      </c>
      <c r="H54" s="149"/>
      <c r="I54" s="154">
        <v>53149</v>
      </c>
      <c r="J54" s="149"/>
      <c r="K54" s="128">
        <v>111436</v>
      </c>
      <c r="L54" s="153"/>
      <c r="M54" s="127">
        <v>53149</v>
      </c>
    </row>
    <row r="55" spans="1:13" ht="23.45" hidden="1" customHeight="1">
      <c r="A55" s="106" t="s">
        <v>49</v>
      </c>
      <c r="G55" s="152">
        <v>116936</v>
      </c>
      <c r="H55" s="149"/>
      <c r="I55" s="154">
        <v>106612</v>
      </c>
      <c r="J55" s="149"/>
      <c r="K55" s="128">
        <v>91464</v>
      </c>
      <c r="L55" s="153"/>
      <c r="M55" s="127">
        <v>76039</v>
      </c>
    </row>
    <row r="56" spans="1:13" ht="23.45" hidden="1" customHeight="1">
      <c r="A56" s="106" t="s">
        <v>50</v>
      </c>
      <c r="G56" s="152">
        <v>343101</v>
      </c>
      <c r="H56" s="149"/>
      <c r="I56" s="154">
        <v>365505</v>
      </c>
      <c r="J56" s="149"/>
      <c r="K56" s="128">
        <v>228867</v>
      </c>
      <c r="L56" s="153"/>
      <c r="M56" s="127">
        <v>234443</v>
      </c>
    </row>
    <row r="57" spans="1:13" ht="23.45" hidden="1" customHeight="1">
      <c r="A57" s="106" t="s">
        <v>152</v>
      </c>
      <c r="G57" s="152">
        <v>184616</v>
      </c>
      <c r="H57" s="149"/>
      <c r="I57" s="154">
        <v>187732</v>
      </c>
      <c r="J57" s="149"/>
      <c r="K57" s="124">
        <v>93689</v>
      </c>
      <c r="L57" s="153"/>
      <c r="M57" s="125">
        <v>95771</v>
      </c>
    </row>
    <row r="58" spans="1:13" ht="23.45" hidden="1" customHeight="1">
      <c r="A58" s="107" t="s">
        <v>174</v>
      </c>
      <c r="G58" s="155">
        <v>1045480</v>
      </c>
      <c r="H58" s="153"/>
      <c r="I58" s="156">
        <v>1003808</v>
      </c>
      <c r="J58" s="153"/>
      <c r="K58" s="155">
        <v>687150</v>
      </c>
      <c r="L58" s="153"/>
      <c r="M58" s="156">
        <v>622053</v>
      </c>
    </row>
    <row r="59" spans="1:13" ht="23.45" hidden="1" customHeight="1">
      <c r="A59" s="130" t="s">
        <v>184</v>
      </c>
      <c r="G59" s="152">
        <v>73936</v>
      </c>
      <c r="H59" s="149"/>
      <c r="I59" s="154">
        <v>18502</v>
      </c>
      <c r="J59" s="149"/>
      <c r="K59" s="152">
        <v>173055</v>
      </c>
      <c r="L59" s="149"/>
      <c r="M59" s="154">
        <v>113029</v>
      </c>
    </row>
    <row r="60" spans="1:13" ht="23.45" hidden="1" customHeight="1">
      <c r="A60" s="129" t="s">
        <v>176</v>
      </c>
      <c r="E60" s="157"/>
      <c r="G60" s="158">
        <v>-73770</v>
      </c>
      <c r="H60" s="149"/>
      <c r="I60" s="159">
        <v>-57069</v>
      </c>
      <c r="J60" s="149"/>
      <c r="K60" s="158">
        <v>-90963</v>
      </c>
      <c r="L60" s="149"/>
      <c r="M60" s="159">
        <v>-59499</v>
      </c>
    </row>
    <row r="61" spans="1:13" ht="23.45" hidden="1" customHeight="1">
      <c r="A61" s="136" t="s">
        <v>185</v>
      </c>
      <c r="G61" s="152">
        <v>166</v>
      </c>
      <c r="H61" s="149"/>
      <c r="I61" s="154">
        <v>-38567</v>
      </c>
      <c r="J61" s="149"/>
      <c r="K61" s="152">
        <v>82092</v>
      </c>
      <c r="L61" s="149"/>
      <c r="M61" s="154">
        <v>53530</v>
      </c>
    </row>
    <row r="62" spans="1:13" ht="23.45" hidden="1" customHeight="1">
      <c r="A62" s="137" t="s">
        <v>186</v>
      </c>
      <c r="E62" s="133">
        <v>13</v>
      </c>
      <c r="G62" s="152">
        <v>-13278</v>
      </c>
      <c r="H62" s="149"/>
      <c r="I62" s="154">
        <v>-8052</v>
      </c>
      <c r="J62" s="149"/>
      <c r="K62" s="152">
        <v>-13727</v>
      </c>
      <c r="L62" s="149"/>
      <c r="M62" s="154">
        <v>-8431</v>
      </c>
    </row>
    <row r="63" spans="1:13" ht="23.45" hidden="1" customHeight="1">
      <c r="A63" s="107" t="s">
        <v>187</v>
      </c>
      <c r="E63" s="157"/>
      <c r="G63" s="155">
        <v>-13112</v>
      </c>
      <c r="H63" s="149"/>
      <c r="I63" s="156">
        <v>-46619</v>
      </c>
      <c r="J63" s="149"/>
      <c r="K63" s="155">
        <v>68365</v>
      </c>
      <c r="L63" s="149"/>
      <c r="M63" s="156">
        <v>45099</v>
      </c>
    </row>
    <row r="64" spans="1:13" ht="23.45" hidden="1" customHeight="1">
      <c r="A64" s="109" t="s">
        <v>177</v>
      </c>
      <c r="E64" s="157"/>
      <c r="G64" s="155">
        <v>0</v>
      </c>
      <c r="H64" s="149"/>
      <c r="I64" s="156">
        <v>0</v>
      </c>
      <c r="J64" s="149"/>
      <c r="K64" s="155">
        <v>0</v>
      </c>
      <c r="L64" s="149"/>
      <c r="M64" s="156">
        <v>0</v>
      </c>
    </row>
    <row r="65" spans="1:15" ht="23.45" hidden="1" customHeight="1" thickBot="1">
      <c r="A65" s="109" t="s">
        <v>51</v>
      </c>
      <c r="E65" s="157"/>
      <c r="G65" s="160">
        <v>-13112</v>
      </c>
      <c r="H65" s="149"/>
      <c r="I65" s="161">
        <v>-46619</v>
      </c>
      <c r="J65" s="149"/>
      <c r="K65" s="160">
        <v>68365</v>
      </c>
      <c r="L65" s="149"/>
      <c r="M65" s="161">
        <v>45099</v>
      </c>
    </row>
    <row r="66" spans="1:15" ht="23.45" hidden="1" customHeight="1" thickTop="1">
      <c r="A66" s="107"/>
      <c r="E66" s="157"/>
      <c r="G66" s="152"/>
      <c r="H66" s="149"/>
      <c r="I66" s="154"/>
      <c r="J66" s="149"/>
      <c r="K66" s="152"/>
      <c r="L66" s="149"/>
      <c r="M66" s="154"/>
    </row>
    <row r="67" spans="1:15" ht="23.45" hidden="1" customHeight="1">
      <c r="A67" s="130" t="s">
        <v>178</v>
      </c>
      <c r="E67" s="157"/>
      <c r="G67" s="152"/>
      <c r="H67" s="153"/>
      <c r="I67" s="154"/>
      <c r="J67" s="149"/>
      <c r="K67" s="152"/>
      <c r="L67" s="149"/>
      <c r="M67" s="154"/>
    </row>
    <row r="68" spans="1:15" ht="23.45" hidden="1" customHeight="1" thickBot="1">
      <c r="A68" s="129" t="s">
        <v>179</v>
      </c>
      <c r="E68" s="157"/>
      <c r="G68" s="162">
        <v>-13112</v>
      </c>
      <c r="H68" s="149"/>
      <c r="I68" s="163">
        <v>-46619</v>
      </c>
      <c r="J68" s="149"/>
      <c r="K68" s="162">
        <v>68365</v>
      </c>
      <c r="L68" s="149"/>
      <c r="M68" s="163">
        <v>45099</v>
      </c>
    </row>
    <row r="69" spans="1:15" ht="23.45" hidden="1" customHeight="1" thickTop="1">
      <c r="A69" s="129"/>
      <c r="E69" s="157"/>
      <c r="G69" s="152"/>
      <c r="H69" s="149"/>
      <c r="I69" s="154"/>
      <c r="J69" s="149"/>
      <c r="K69" s="152"/>
      <c r="L69" s="149"/>
      <c r="M69" s="154"/>
    </row>
    <row r="70" spans="1:15" s="129" customFormat="1" ht="23.45" hidden="1" customHeight="1">
      <c r="A70" s="107" t="s">
        <v>117</v>
      </c>
      <c r="F70" s="133"/>
      <c r="G70" s="128"/>
      <c r="H70" s="149"/>
      <c r="I70" s="127"/>
      <c r="J70" s="149"/>
      <c r="K70" s="128"/>
      <c r="L70" s="149"/>
      <c r="M70" s="127"/>
    </row>
    <row r="71" spans="1:15" ht="23.45" hidden="1" customHeight="1">
      <c r="A71" s="129" t="s">
        <v>180</v>
      </c>
      <c r="G71" s="124"/>
      <c r="H71" s="149"/>
      <c r="I71" s="125"/>
      <c r="J71" s="149"/>
      <c r="K71" s="124"/>
      <c r="L71" s="149"/>
      <c r="M71" s="125"/>
    </row>
    <row r="72" spans="1:15" ht="23.45" hidden="1" customHeight="1" thickBot="1">
      <c r="A72" s="119" t="s">
        <v>188</v>
      </c>
      <c r="E72" s="157">
        <v>14</v>
      </c>
      <c r="G72" s="164">
        <v>-4.5385334015913253E-3</v>
      </c>
      <c r="H72" s="165"/>
      <c r="I72" s="166">
        <v>-1.6136507676081907E-2</v>
      </c>
      <c r="J72" s="165"/>
      <c r="K72" s="164">
        <v>2.3663578096384301E-2</v>
      </c>
      <c r="L72" s="165"/>
      <c r="M72" s="166">
        <v>1.5610381168270833E-2</v>
      </c>
    </row>
    <row r="73" spans="1:15" ht="23.45" hidden="1" customHeight="1" thickTop="1">
      <c r="A73" s="106"/>
      <c r="J73" s="149"/>
      <c r="K73" s="124"/>
      <c r="L73" s="149"/>
      <c r="M73" s="146"/>
      <c r="N73" s="149"/>
      <c r="O73" s="146"/>
    </row>
    <row r="74" spans="1:15" ht="23.45" hidden="1" customHeight="1">
      <c r="A74" s="137" t="s">
        <v>182</v>
      </c>
      <c r="K74" s="108"/>
      <c r="L74" s="106"/>
      <c r="M74" s="106"/>
    </row>
    <row r="75" spans="1:15" ht="23.45" hidden="1" customHeight="1">
      <c r="A75" s="437" t="s">
        <v>163</v>
      </c>
      <c r="B75" s="437"/>
      <c r="C75" s="437"/>
      <c r="D75" s="437"/>
      <c r="E75" s="437"/>
      <c r="F75" s="437"/>
      <c r="G75" s="437"/>
      <c r="H75" s="437"/>
      <c r="I75" s="437"/>
      <c r="J75" s="437"/>
      <c r="K75" s="437"/>
      <c r="L75" s="437"/>
      <c r="M75" s="437"/>
    </row>
    <row r="76" spans="1:15" ht="23.45" customHeight="1">
      <c r="A76" s="107" t="s">
        <v>164</v>
      </c>
      <c r="K76" s="108"/>
      <c r="L76" s="106"/>
      <c r="M76" s="106"/>
    </row>
    <row r="77" spans="1:15" ht="23.45" customHeight="1">
      <c r="A77" s="109" t="s">
        <v>189</v>
      </c>
      <c r="B77" s="110"/>
      <c r="C77" s="110"/>
      <c r="D77" s="110"/>
      <c r="E77" s="110"/>
      <c r="F77" s="110"/>
      <c r="G77" s="111"/>
      <c r="H77" s="112"/>
      <c r="I77" s="112"/>
      <c r="J77" s="112"/>
      <c r="K77" s="113"/>
      <c r="L77" s="114"/>
      <c r="M77" s="114"/>
    </row>
    <row r="78" spans="1:15" ht="23.45" customHeight="1">
      <c r="A78" s="109" t="s">
        <v>183</v>
      </c>
      <c r="B78" s="110"/>
      <c r="C78" s="110"/>
      <c r="D78" s="110"/>
      <c r="E78" s="110"/>
      <c r="F78" s="110"/>
      <c r="G78" s="115"/>
      <c r="H78" s="110"/>
      <c r="I78" s="110"/>
      <c r="J78" s="110"/>
      <c r="K78" s="115"/>
      <c r="L78" s="110"/>
      <c r="M78" s="110"/>
    </row>
    <row r="79" spans="1:15" ht="23.45" customHeight="1">
      <c r="A79" s="437" t="s">
        <v>190</v>
      </c>
      <c r="B79" s="437"/>
      <c r="C79" s="437"/>
      <c r="D79" s="437"/>
      <c r="E79" s="437"/>
      <c r="F79" s="437"/>
      <c r="G79" s="437"/>
      <c r="H79" s="437"/>
      <c r="I79" s="437"/>
      <c r="J79" s="437"/>
      <c r="K79" s="437"/>
      <c r="L79" s="437"/>
      <c r="M79" s="437"/>
    </row>
    <row r="80" spans="1:15" ht="23.45" customHeight="1">
      <c r="A80" s="116"/>
      <c r="B80" s="117"/>
      <c r="C80" s="117"/>
      <c r="D80" s="117"/>
      <c r="E80" s="117"/>
      <c r="F80" s="117"/>
      <c r="G80" s="436" t="s">
        <v>168</v>
      </c>
      <c r="H80" s="436"/>
      <c r="I80" s="436"/>
      <c r="J80" s="118"/>
      <c r="K80" s="436" t="s">
        <v>169</v>
      </c>
      <c r="L80" s="436"/>
      <c r="M80" s="436"/>
    </row>
    <row r="81" spans="1:15" ht="23.45" customHeight="1">
      <c r="G81" s="121">
        <v>2017</v>
      </c>
      <c r="H81" s="122"/>
      <c r="I81" s="122">
        <v>2016</v>
      </c>
      <c r="J81" s="122"/>
      <c r="K81" s="121">
        <v>2017</v>
      </c>
      <c r="L81" s="122"/>
      <c r="M81" s="122">
        <v>2016</v>
      </c>
    </row>
    <row r="82" spans="1:15" ht="23.45" customHeight="1">
      <c r="A82" s="109" t="s">
        <v>53</v>
      </c>
      <c r="B82" s="147"/>
      <c r="C82" s="147"/>
      <c r="D82" s="147"/>
      <c r="E82" s="167"/>
      <c r="F82" s="167"/>
      <c r="J82" s="168"/>
      <c r="K82" s="169"/>
      <c r="L82" s="168"/>
      <c r="M82" s="168"/>
      <c r="N82" s="147"/>
      <c r="O82" s="168"/>
    </row>
    <row r="83" spans="1:15" ht="23.45" customHeight="1">
      <c r="A83" s="119" t="s">
        <v>191</v>
      </c>
      <c r="B83" s="147"/>
      <c r="C83" s="147"/>
      <c r="D83" s="147"/>
      <c r="E83" s="167"/>
      <c r="F83" s="167"/>
      <c r="G83" s="170">
        <v>166</v>
      </c>
      <c r="H83" s="149"/>
      <c r="I83" s="149">
        <v>-38567</v>
      </c>
      <c r="J83" s="149"/>
      <c r="K83" s="170">
        <v>82092</v>
      </c>
      <c r="L83" s="149"/>
      <c r="M83" s="149">
        <v>53530</v>
      </c>
    </row>
    <row r="84" spans="1:15" ht="23.45" customHeight="1">
      <c r="A84" s="119" t="s">
        <v>192</v>
      </c>
      <c r="B84" s="147"/>
      <c r="C84" s="147"/>
      <c r="D84" s="147"/>
      <c r="E84" s="167"/>
      <c r="F84" s="167"/>
      <c r="G84" s="170"/>
      <c r="H84" s="149"/>
      <c r="I84" s="149"/>
      <c r="J84" s="149"/>
      <c r="K84" s="170"/>
      <c r="L84" s="149"/>
      <c r="M84" s="149"/>
    </row>
    <row r="85" spans="1:15" ht="23.45" customHeight="1">
      <c r="A85" s="119" t="s">
        <v>193</v>
      </c>
      <c r="B85" s="147"/>
      <c r="C85" s="147"/>
      <c r="D85" s="147"/>
      <c r="E85" s="167"/>
      <c r="F85" s="167"/>
      <c r="G85" s="170"/>
      <c r="H85" s="149"/>
      <c r="I85" s="149"/>
      <c r="J85" s="149"/>
      <c r="K85" s="170"/>
      <c r="L85" s="149"/>
      <c r="M85" s="149"/>
    </row>
    <row r="86" spans="1:15" ht="23.45" customHeight="1">
      <c r="A86" s="119" t="s">
        <v>70</v>
      </c>
      <c r="B86" s="147"/>
      <c r="C86" s="147"/>
      <c r="D86" s="147"/>
      <c r="E86" s="167"/>
      <c r="F86" s="167"/>
      <c r="G86" s="170">
        <v>184616</v>
      </c>
      <c r="H86" s="171"/>
      <c r="I86" s="149">
        <v>187732</v>
      </c>
      <c r="J86" s="171"/>
      <c r="K86" s="170">
        <v>93689</v>
      </c>
      <c r="L86" s="171"/>
      <c r="M86" s="149">
        <v>95771</v>
      </c>
    </row>
    <row r="87" spans="1:15" ht="23.45" customHeight="1">
      <c r="A87" s="172" t="s">
        <v>194</v>
      </c>
      <c r="B87" s="147"/>
      <c r="C87" s="147"/>
      <c r="D87" s="147"/>
      <c r="E87" s="167"/>
      <c r="F87" s="167"/>
      <c r="G87" s="173">
        <v>-311</v>
      </c>
      <c r="H87" s="149"/>
      <c r="I87" s="149">
        <v>254</v>
      </c>
      <c r="K87" s="173">
        <v>134</v>
      </c>
      <c r="M87" s="149">
        <v>114</v>
      </c>
    </row>
    <row r="88" spans="1:15" ht="23.45" customHeight="1">
      <c r="A88" s="174" t="s">
        <v>71</v>
      </c>
      <c r="B88" s="147"/>
      <c r="C88" s="147"/>
      <c r="D88" s="147"/>
      <c r="E88" s="167"/>
      <c r="F88" s="167"/>
      <c r="G88" s="173">
        <v>45</v>
      </c>
      <c r="H88" s="149"/>
      <c r="I88" s="149">
        <v>244</v>
      </c>
      <c r="K88" s="173">
        <v>45</v>
      </c>
      <c r="M88" s="149">
        <v>10</v>
      </c>
    </row>
    <row r="89" spans="1:15" s="129" customFormat="1" ht="23.45" customHeight="1">
      <c r="A89" s="174" t="s">
        <v>195</v>
      </c>
      <c r="B89" s="175"/>
      <c r="C89" s="175"/>
      <c r="D89" s="175"/>
      <c r="E89" s="176"/>
      <c r="F89" s="176"/>
      <c r="G89" s="173">
        <v>0</v>
      </c>
      <c r="H89" s="149"/>
      <c r="I89" s="149">
        <v>7523</v>
      </c>
      <c r="K89" s="173">
        <v>0</v>
      </c>
      <c r="L89" s="175"/>
      <c r="M89" s="149">
        <v>4370</v>
      </c>
    </row>
    <row r="90" spans="1:15" ht="23.45" customHeight="1">
      <c r="A90" s="172" t="s">
        <v>72</v>
      </c>
      <c r="B90" s="147"/>
      <c r="C90" s="147"/>
      <c r="D90" s="147"/>
      <c r="E90" s="167"/>
      <c r="F90" s="167"/>
      <c r="G90" s="173">
        <v>-10903</v>
      </c>
      <c r="H90" s="149"/>
      <c r="I90" s="149">
        <v>-13205</v>
      </c>
      <c r="J90" s="149"/>
      <c r="K90" s="173">
        <v>-9561</v>
      </c>
      <c r="L90" s="149"/>
      <c r="M90" s="149">
        <v>-11273</v>
      </c>
    </row>
    <row r="91" spans="1:15" s="129" customFormat="1" ht="23.45" customHeight="1">
      <c r="A91" s="174" t="s">
        <v>124</v>
      </c>
      <c r="B91" s="175"/>
      <c r="C91" s="175"/>
      <c r="D91" s="175"/>
      <c r="E91" s="176"/>
      <c r="F91" s="176"/>
      <c r="G91" s="177">
        <v>1063</v>
      </c>
      <c r="H91" s="149"/>
      <c r="I91" s="153">
        <v>740</v>
      </c>
      <c r="J91" s="149"/>
      <c r="K91" s="173">
        <v>1063</v>
      </c>
      <c r="L91" s="149"/>
      <c r="M91" s="149">
        <v>740</v>
      </c>
    </row>
    <row r="92" spans="1:15" ht="23.45" customHeight="1">
      <c r="A92" s="172" t="s">
        <v>196</v>
      </c>
      <c r="B92" s="147"/>
      <c r="C92" s="147"/>
      <c r="D92" s="147"/>
      <c r="E92" s="167"/>
      <c r="F92" s="167"/>
      <c r="G92" s="173">
        <v>8876</v>
      </c>
      <c r="H92" s="149"/>
      <c r="I92" s="149">
        <v>0</v>
      </c>
      <c r="J92" s="149"/>
      <c r="K92" s="173">
        <v>8876</v>
      </c>
      <c r="L92" s="149"/>
      <c r="M92" s="149">
        <v>0</v>
      </c>
    </row>
    <row r="93" spans="1:15" ht="23.45" customHeight="1">
      <c r="A93" s="172" t="s">
        <v>197</v>
      </c>
      <c r="B93" s="147"/>
      <c r="C93" s="147"/>
      <c r="D93" s="147"/>
      <c r="E93" s="167"/>
      <c r="F93" s="167"/>
      <c r="G93" s="177">
        <v>-523</v>
      </c>
      <c r="H93" s="153"/>
      <c r="I93" s="153">
        <v>-143</v>
      </c>
      <c r="J93" s="149"/>
      <c r="K93" s="173">
        <v>-513</v>
      </c>
      <c r="L93" s="149"/>
      <c r="M93" s="149">
        <v>-140</v>
      </c>
    </row>
    <row r="94" spans="1:15" ht="23.45" customHeight="1">
      <c r="A94" s="178" t="s">
        <v>73</v>
      </c>
      <c r="B94" s="147"/>
      <c r="C94" s="147"/>
      <c r="D94" s="147"/>
      <c r="E94" s="167"/>
      <c r="F94" s="167"/>
      <c r="G94" s="177">
        <v>2490</v>
      </c>
      <c r="H94" s="153"/>
      <c r="I94" s="153">
        <v>534</v>
      </c>
      <c r="J94" s="149"/>
      <c r="K94" s="173">
        <v>2490</v>
      </c>
      <c r="L94" s="149"/>
      <c r="M94" s="149">
        <v>534</v>
      </c>
    </row>
    <row r="95" spans="1:15" s="129" customFormat="1" ht="23.45" customHeight="1">
      <c r="A95" s="110" t="s">
        <v>198</v>
      </c>
      <c r="B95" s="175"/>
      <c r="C95" s="175"/>
      <c r="D95" s="175"/>
      <c r="E95" s="176"/>
      <c r="F95" s="176"/>
      <c r="G95" s="177">
        <v>6866</v>
      </c>
      <c r="H95" s="153"/>
      <c r="I95" s="153">
        <v>6517</v>
      </c>
      <c r="J95" s="153"/>
      <c r="K95" s="177">
        <v>4342</v>
      </c>
      <c r="L95" s="153"/>
      <c r="M95" s="153">
        <v>4120</v>
      </c>
    </row>
    <row r="96" spans="1:15" ht="23.45" customHeight="1">
      <c r="A96" s="172" t="s">
        <v>74</v>
      </c>
      <c r="B96" s="147"/>
      <c r="C96" s="147"/>
      <c r="D96" s="147"/>
      <c r="E96" s="167"/>
      <c r="F96" s="167"/>
      <c r="G96" s="177">
        <v>-11768</v>
      </c>
      <c r="H96" s="153"/>
      <c r="I96" s="153">
        <v>-1893</v>
      </c>
      <c r="J96" s="153"/>
      <c r="K96" s="177">
        <v>-77417</v>
      </c>
      <c r="L96" s="153"/>
      <c r="M96" s="153">
        <v>-55328</v>
      </c>
    </row>
    <row r="97" spans="1:13" ht="23.45" customHeight="1">
      <c r="A97" s="172" t="s">
        <v>199</v>
      </c>
      <c r="B97" s="147"/>
      <c r="C97" s="147"/>
      <c r="D97" s="147"/>
      <c r="E97" s="167"/>
      <c r="F97" s="167"/>
      <c r="G97" s="179">
        <v>63431</v>
      </c>
      <c r="H97" s="149"/>
      <c r="I97" s="180">
        <v>55693</v>
      </c>
      <c r="J97" s="153"/>
      <c r="K97" s="179">
        <v>80876</v>
      </c>
      <c r="L97" s="153"/>
      <c r="M97" s="180">
        <v>58489</v>
      </c>
    </row>
    <row r="98" spans="1:13" ht="23.45" customHeight="1">
      <c r="A98" s="109" t="s">
        <v>200</v>
      </c>
      <c r="B98" s="181"/>
      <c r="C98" s="181"/>
      <c r="D98" s="181"/>
      <c r="E98" s="182"/>
      <c r="F98" s="182"/>
      <c r="G98" s="183"/>
      <c r="H98" s="107"/>
      <c r="I98" s="107"/>
      <c r="J98" s="107"/>
      <c r="K98" s="183"/>
      <c r="L98" s="107"/>
      <c r="M98" s="107"/>
    </row>
    <row r="99" spans="1:13" ht="23.45" customHeight="1">
      <c r="A99" s="109" t="s">
        <v>201</v>
      </c>
      <c r="B99" s="181"/>
      <c r="C99" s="181"/>
      <c r="D99" s="181"/>
      <c r="E99" s="182"/>
      <c r="F99" s="182"/>
      <c r="G99" s="184">
        <v>244048</v>
      </c>
      <c r="H99" s="185"/>
      <c r="I99" s="186">
        <v>205429</v>
      </c>
      <c r="J99" s="185"/>
      <c r="K99" s="184">
        <v>186116</v>
      </c>
      <c r="L99" s="185"/>
      <c r="M99" s="186">
        <v>150937</v>
      </c>
    </row>
    <row r="100" spans="1:13" ht="23.45" customHeight="1">
      <c r="A100" s="109" t="s">
        <v>202</v>
      </c>
      <c r="B100" s="147"/>
      <c r="C100" s="147"/>
      <c r="D100" s="147"/>
      <c r="E100" s="167"/>
      <c r="F100" s="167"/>
      <c r="G100" s="173"/>
      <c r="H100" s="153"/>
      <c r="I100" s="149"/>
      <c r="J100" s="153"/>
      <c r="K100" s="173"/>
      <c r="L100" s="153"/>
      <c r="M100" s="149"/>
    </row>
    <row r="101" spans="1:13" ht="23.45" customHeight="1">
      <c r="A101" s="137" t="s">
        <v>75</v>
      </c>
      <c r="B101" s="187"/>
      <c r="C101" s="147"/>
      <c r="D101" s="147"/>
      <c r="E101" s="167"/>
      <c r="F101" s="167"/>
      <c r="G101" s="173">
        <v>-1308</v>
      </c>
      <c r="H101" s="149"/>
      <c r="I101" s="149">
        <v>9832</v>
      </c>
      <c r="J101" s="149"/>
      <c r="K101" s="148">
        <v>-5760</v>
      </c>
      <c r="L101" s="149"/>
      <c r="M101" s="147">
        <v>1810</v>
      </c>
    </row>
    <row r="102" spans="1:13" ht="23.45" customHeight="1">
      <c r="A102" s="126" t="s">
        <v>76</v>
      </c>
      <c r="B102" s="187"/>
      <c r="C102" s="147"/>
      <c r="D102" s="147"/>
      <c r="E102" s="167"/>
      <c r="F102" s="167"/>
      <c r="G102" s="177">
        <v>452</v>
      </c>
      <c r="H102" s="149"/>
      <c r="I102" s="149">
        <v>1183</v>
      </c>
      <c r="J102" s="149"/>
      <c r="K102" s="173">
        <v>630</v>
      </c>
      <c r="L102" s="149"/>
      <c r="M102" s="147">
        <v>568</v>
      </c>
    </row>
    <row r="103" spans="1:13" ht="23.45" customHeight="1">
      <c r="A103" s="126" t="s">
        <v>77</v>
      </c>
      <c r="B103" s="187"/>
      <c r="C103" s="147"/>
      <c r="D103" s="147"/>
      <c r="E103" s="167"/>
      <c r="F103" s="167"/>
      <c r="G103" s="173">
        <v>-1184949</v>
      </c>
      <c r="H103" s="149"/>
      <c r="I103" s="153">
        <v>-480037</v>
      </c>
      <c r="J103" s="149"/>
      <c r="K103" s="173">
        <v>-467674</v>
      </c>
      <c r="L103" s="149"/>
      <c r="M103" s="149">
        <v>-480037</v>
      </c>
    </row>
    <row r="104" spans="1:13" s="129" customFormat="1" ht="23.45" customHeight="1">
      <c r="A104" s="175" t="s">
        <v>154</v>
      </c>
      <c r="B104" s="175"/>
      <c r="C104" s="175"/>
      <c r="D104" s="175"/>
      <c r="E104" s="176"/>
      <c r="F104" s="176"/>
      <c r="G104" s="173">
        <v>-313673</v>
      </c>
      <c r="H104" s="153"/>
      <c r="I104" s="149">
        <v>0</v>
      </c>
      <c r="J104" s="149"/>
      <c r="K104" s="177">
        <v>-313673</v>
      </c>
      <c r="L104" s="149"/>
      <c r="M104" s="153">
        <v>0</v>
      </c>
    </row>
    <row r="105" spans="1:13" ht="23.45" customHeight="1">
      <c r="A105" s="126" t="s">
        <v>78</v>
      </c>
      <c r="B105" s="187"/>
      <c r="C105" s="147"/>
      <c r="D105" s="147"/>
      <c r="E105" s="167"/>
      <c r="F105" s="167"/>
      <c r="G105" s="173">
        <v>19000</v>
      </c>
      <c r="H105" s="149"/>
      <c r="I105" s="149">
        <v>12000</v>
      </c>
      <c r="J105" s="149"/>
      <c r="K105" s="173">
        <v>19000</v>
      </c>
      <c r="L105" s="149"/>
      <c r="M105" s="149">
        <v>12000</v>
      </c>
    </row>
    <row r="106" spans="1:13" ht="23.45" customHeight="1">
      <c r="A106" s="126" t="s">
        <v>79</v>
      </c>
      <c r="B106" s="187"/>
      <c r="C106" s="147"/>
      <c r="D106" s="147"/>
      <c r="E106" s="167"/>
      <c r="F106" s="167"/>
      <c r="G106" s="173">
        <v>-33581</v>
      </c>
      <c r="H106" s="149"/>
      <c r="I106" s="149">
        <v>-30507</v>
      </c>
      <c r="J106" s="149"/>
      <c r="K106" s="173">
        <v>-18819</v>
      </c>
      <c r="L106" s="149"/>
      <c r="M106" s="149">
        <v>-30418</v>
      </c>
    </row>
    <row r="107" spans="1:13" ht="23.45" customHeight="1">
      <c r="A107" s="126" t="s">
        <v>80</v>
      </c>
      <c r="B107" s="187"/>
      <c r="C107" s="147"/>
      <c r="D107" s="147"/>
      <c r="E107" s="167"/>
      <c r="F107" s="167"/>
      <c r="G107" s="173">
        <v>-2576</v>
      </c>
      <c r="H107" s="149"/>
      <c r="I107" s="149">
        <v>454</v>
      </c>
      <c r="J107" s="149"/>
      <c r="K107" s="173">
        <v>-2480</v>
      </c>
      <c r="L107" s="149"/>
      <c r="M107" s="149">
        <v>58</v>
      </c>
    </row>
    <row r="108" spans="1:13" ht="23.45" customHeight="1">
      <c r="A108" s="109" t="s">
        <v>203</v>
      </c>
      <c r="B108" s="147"/>
      <c r="C108" s="147"/>
      <c r="D108" s="147"/>
      <c r="E108" s="167"/>
      <c r="F108" s="167"/>
      <c r="G108" s="173"/>
      <c r="H108" s="149"/>
      <c r="I108" s="149"/>
      <c r="J108" s="149"/>
      <c r="K108" s="173"/>
      <c r="L108" s="149"/>
      <c r="M108" s="149"/>
    </row>
    <row r="109" spans="1:13" ht="23.45" customHeight="1">
      <c r="A109" s="126" t="s">
        <v>81</v>
      </c>
      <c r="B109" s="147"/>
      <c r="C109" s="147"/>
      <c r="D109" s="147"/>
      <c r="E109" s="167"/>
      <c r="F109" s="167"/>
      <c r="G109" s="173">
        <v>-48781</v>
      </c>
      <c r="H109" s="149"/>
      <c r="I109" s="149">
        <v>-14206</v>
      </c>
      <c r="J109" s="149"/>
      <c r="K109" s="173">
        <v>-42746</v>
      </c>
      <c r="L109" s="149"/>
      <c r="M109" s="149">
        <v>12602</v>
      </c>
    </row>
    <row r="110" spans="1:13" ht="23.45" customHeight="1">
      <c r="A110" s="126" t="s">
        <v>204</v>
      </c>
      <c r="B110" s="147"/>
      <c r="C110" s="147"/>
      <c r="D110" s="147"/>
      <c r="E110" s="167"/>
      <c r="F110" s="167"/>
      <c r="G110" s="177">
        <v>117136</v>
      </c>
      <c r="H110" s="149"/>
      <c r="I110" s="153">
        <v>150021</v>
      </c>
      <c r="J110" s="149"/>
      <c r="K110" s="177">
        <v>117573</v>
      </c>
      <c r="L110" s="149"/>
      <c r="M110" s="149">
        <v>156390</v>
      </c>
    </row>
    <row r="111" spans="1:13" ht="23.45" customHeight="1">
      <c r="A111" s="126" t="s">
        <v>82</v>
      </c>
      <c r="B111" s="147"/>
      <c r="C111" s="147"/>
      <c r="D111" s="147"/>
      <c r="E111" s="167"/>
      <c r="F111" s="167"/>
      <c r="G111" s="173">
        <v>21964</v>
      </c>
      <c r="H111" s="149"/>
      <c r="I111" s="149">
        <v>5246</v>
      </c>
      <c r="J111" s="149"/>
      <c r="K111" s="148">
        <v>15010</v>
      </c>
      <c r="L111" s="149"/>
      <c r="M111" s="180">
        <v>7878</v>
      </c>
    </row>
    <row r="112" spans="1:13" s="129" customFormat="1" ht="23.45" customHeight="1">
      <c r="A112" s="188" t="s">
        <v>205</v>
      </c>
      <c r="B112" s="189"/>
      <c r="C112" s="189"/>
      <c r="D112" s="189"/>
      <c r="E112" s="190"/>
      <c r="F112" s="190"/>
      <c r="G112" s="191">
        <v>-1182268</v>
      </c>
      <c r="H112" s="186"/>
      <c r="I112" s="192">
        <v>-140585</v>
      </c>
      <c r="J112" s="186"/>
      <c r="K112" s="191">
        <v>-512823</v>
      </c>
      <c r="L112" s="186"/>
      <c r="M112" s="192">
        <v>-168212</v>
      </c>
    </row>
    <row r="113" spans="1:15" s="129" customFormat="1" ht="23.45" customHeight="1">
      <c r="A113" s="126" t="s">
        <v>206</v>
      </c>
      <c r="B113" s="175"/>
      <c r="C113" s="175"/>
      <c r="D113" s="175"/>
      <c r="E113" s="176"/>
      <c r="F113" s="176"/>
      <c r="G113" s="173">
        <v>-4614</v>
      </c>
      <c r="H113" s="149"/>
      <c r="I113" s="149">
        <v>-4398</v>
      </c>
      <c r="J113" s="149"/>
      <c r="K113" s="173">
        <v>-645</v>
      </c>
      <c r="L113" s="149"/>
      <c r="M113" s="149">
        <v>-4205</v>
      </c>
    </row>
    <row r="114" spans="1:15" s="129" customFormat="1" ht="23.45" customHeight="1">
      <c r="A114" s="193" t="s">
        <v>207</v>
      </c>
      <c r="B114" s="175"/>
      <c r="C114" s="175"/>
      <c r="D114" s="175"/>
      <c r="E114" s="176"/>
      <c r="F114" s="176"/>
      <c r="G114" s="177">
        <v>-22573</v>
      </c>
      <c r="H114" s="153"/>
      <c r="I114" s="153">
        <v>-9899</v>
      </c>
      <c r="J114" s="153"/>
      <c r="K114" s="177">
        <v>-18456</v>
      </c>
      <c r="L114" s="153"/>
      <c r="M114" s="153">
        <v>-8636</v>
      </c>
    </row>
    <row r="115" spans="1:15" s="129" customFormat="1" ht="23.45" customHeight="1">
      <c r="A115" s="193" t="s">
        <v>208</v>
      </c>
      <c r="B115" s="175"/>
      <c r="C115" s="175"/>
      <c r="D115" s="175"/>
      <c r="E115" s="176"/>
      <c r="F115" s="176"/>
      <c r="G115" s="179">
        <v>4666</v>
      </c>
      <c r="H115" s="153"/>
      <c r="I115" s="180">
        <v>30029</v>
      </c>
      <c r="J115" s="153"/>
      <c r="K115" s="179">
        <v>4666</v>
      </c>
      <c r="L115" s="153"/>
      <c r="M115" s="180">
        <v>28602</v>
      </c>
    </row>
    <row r="116" spans="1:15" s="129" customFormat="1" ht="23.45" customHeight="1">
      <c r="A116" s="194" t="s">
        <v>209</v>
      </c>
      <c r="B116" s="175"/>
      <c r="C116" s="175"/>
      <c r="D116" s="175"/>
      <c r="E116" s="176"/>
      <c r="F116" s="176"/>
      <c r="G116" s="179">
        <v>-1204789</v>
      </c>
      <c r="H116" s="149"/>
      <c r="I116" s="180">
        <v>-124853</v>
      </c>
      <c r="J116" s="149"/>
      <c r="K116" s="179">
        <v>-527258</v>
      </c>
      <c r="L116" s="149"/>
      <c r="M116" s="180">
        <v>-152451</v>
      </c>
    </row>
    <row r="117" spans="1:15" s="129" customFormat="1" ht="23.45" customHeight="1">
      <c r="A117" s="188"/>
      <c r="B117" s="175"/>
      <c r="C117" s="175"/>
      <c r="D117" s="175"/>
      <c r="E117" s="176"/>
      <c r="F117" s="176"/>
      <c r="G117" s="108"/>
      <c r="J117" s="149"/>
      <c r="K117" s="177"/>
      <c r="L117" s="149"/>
      <c r="M117" s="153"/>
      <c r="N117" s="149"/>
      <c r="O117" s="153"/>
    </row>
    <row r="118" spans="1:15" s="129" customFormat="1" ht="23.45" customHeight="1">
      <c r="A118" s="137" t="s">
        <v>182</v>
      </c>
      <c r="G118" s="108"/>
      <c r="K118" s="148"/>
      <c r="L118" s="175"/>
      <c r="M118" s="175"/>
      <c r="N118" s="175"/>
      <c r="O118" s="175"/>
    </row>
    <row r="119" spans="1:15" s="129" customFormat="1" ht="23.45" customHeight="1">
      <c r="A119" s="434" t="s">
        <v>163</v>
      </c>
      <c r="B119" s="434"/>
      <c r="C119" s="434"/>
      <c r="D119" s="434"/>
      <c r="E119" s="434"/>
      <c r="F119" s="434"/>
      <c r="G119" s="434"/>
      <c r="H119" s="434"/>
      <c r="I119" s="434"/>
      <c r="J119" s="434"/>
      <c r="K119" s="434"/>
      <c r="L119" s="434"/>
      <c r="M119" s="434"/>
    </row>
    <row r="120" spans="1:15" s="129" customFormat="1" ht="23.45" customHeight="1">
      <c r="A120" s="130" t="s">
        <v>164</v>
      </c>
      <c r="G120" s="108"/>
      <c r="K120" s="108"/>
    </row>
    <row r="121" spans="1:15" s="129" customFormat="1" ht="23.45" customHeight="1">
      <c r="A121" s="188" t="s">
        <v>210</v>
      </c>
      <c r="B121" s="195"/>
      <c r="C121" s="195"/>
      <c r="D121" s="195"/>
      <c r="E121" s="195"/>
      <c r="F121" s="195"/>
      <c r="G121" s="111"/>
      <c r="H121" s="196"/>
      <c r="I121" s="196"/>
      <c r="J121" s="196"/>
      <c r="K121" s="113"/>
      <c r="L121" s="197"/>
      <c r="M121" s="197"/>
    </row>
    <row r="122" spans="1:15" s="129" customFormat="1" ht="23.45" customHeight="1">
      <c r="A122" s="188" t="s">
        <v>183</v>
      </c>
      <c r="G122" s="108"/>
      <c r="K122" s="108"/>
    </row>
    <row r="123" spans="1:15" s="129" customFormat="1" ht="23.45" customHeight="1">
      <c r="A123" s="434" t="s">
        <v>190</v>
      </c>
      <c r="B123" s="434"/>
      <c r="C123" s="434"/>
      <c r="D123" s="434"/>
      <c r="E123" s="434"/>
      <c r="F123" s="434"/>
      <c r="G123" s="434"/>
      <c r="H123" s="434"/>
      <c r="I123" s="434"/>
      <c r="J123" s="434"/>
      <c r="K123" s="434"/>
      <c r="L123" s="434"/>
      <c r="M123" s="434"/>
    </row>
    <row r="124" spans="1:15" s="129" customFormat="1" ht="23.45" customHeight="1">
      <c r="A124" s="198"/>
      <c r="B124" s="175"/>
      <c r="C124" s="199"/>
      <c r="D124" s="199"/>
      <c r="E124" s="199"/>
      <c r="F124" s="199"/>
      <c r="G124" s="435" t="s">
        <v>168</v>
      </c>
      <c r="H124" s="435"/>
      <c r="I124" s="435"/>
      <c r="J124" s="200"/>
      <c r="K124" s="435" t="s">
        <v>169</v>
      </c>
      <c r="L124" s="435"/>
      <c r="M124" s="435"/>
    </row>
    <row r="125" spans="1:15" s="129" customFormat="1" ht="23.45" customHeight="1">
      <c r="A125" s="193"/>
      <c r="G125" s="121">
        <v>2017</v>
      </c>
      <c r="H125" s="201"/>
      <c r="I125" s="201">
        <v>2016</v>
      </c>
      <c r="J125" s="201"/>
      <c r="K125" s="121">
        <v>2017</v>
      </c>
      <c r="L125" s="201"/>
      <c r="M125" s="201">
        <v>2016</v>
      </c>
    </row>
    <row r="126" spans="1:15" s="129" customFormat="1" ht="23.45" customHeight="1">
      <c r="A126" s="189" t="s">
        <v>54</v>
      </c>
      <c r="B126" s="175"/>
      <c r="C126" s="175"/>
      <c r="D126" s="175"/>
      <c r="E126" s="176"/>
      <c r="F126" s="176"/>
      <c r="G126" s="108"/>
      <c r="J126" s="202"/>
      <c r="K126" s="203"/>
      <c r="L126" s="202"/>
      <c r="M126" s="202"/>
      <c r="N126" s="202"/>
      <c r="O126" s="202"/>
    </row>
    <row r="127" spans="1:15" s="129" customFormat="1" ht="23.45" customHeight="1">
      <c r="A127" s="175" t="s">
        <v>211</v>
      </c>
      <c r="B127" s="175"/>
      <c r="C127" s="175"/>
      <c r="D127" s="175"/>
      <c r="E127" s="176"/>
      <c r="F127" s="176"/>
      <c r="G127" s="173">
        <v>1674</v>
      </c>
      <c r="H127" s="153"/>
      <c r="I127" s="149">
        <v>496</v>
      </c>
      <c r="J127" s="149"/>
      <c r="K127" s="177">
        <v>1680</v>
      </c>
      <c r="L127" s="149"/>
      <c r="M127" s="153">
        <v>504</v>
      </c>
    </row>
    <row r="128" spans="1:15" s="129" customFormat="1" ht="23.45" customHeight="1">
      <c r="A128" s="175" t="s">
        <v>212</v>
      </c>
      <c r="B128" s="175"/>
      <c r="C128" s="175"/>
      <c r="D128" s="175"/>
      <c r="E128" s="176"/>
      <c r="F128" s="176"/>
      <c r="G128" s="173">
        <v>0</v>
      </c>
      <c r="H128" s="153"/>
      <c r="I128" s="149">
        <v>0</v>
      </c>
      <c r="J128" s="149"/>
      <c r="K128" s="177">
        <v>-575000</v>
      </c>
      <c r="L128" s="149"/>
      <c r="M128" s="153">
        <v>0</v>
      </c>
    </row>
    <row r="129" spans="1:15" s="129" customFormat="1" ht="23.45" customHeight="1">
      <c r="A129" s="175" t="s">
        <v>213</v>
      </c>
      <c r="B129" s="175"/>
      <c r="C129" s="175"/>
      <c r="D129" s="175"/>
      <c r="E129" s="176"/>
      <c r="F129" s="176"/>
      <c r="G129" s="173">
        <v>0</v>
      </c>
      <c r="H129" s="153"/>
      <c r="I129" s="149">
        <v>0</v>
      </c>
      <c r="J129" s="149"/>
      <c r="K129" s="177">
        <v>-156000</v>
      </c>
      <c r="L129" s="149"/>
      <c r="M129" s="153">
        <v>0</v>
      </c>
    </row>
    <row r="130" spans="1:15" s="129" customFormat="1" ht="23.45" customHeight="1">
      <c r="A130" s="175" t="s">
        <v>155</v>
      </c>
      <c r="B130" s="175"/>
      <c r="C130" s="175"/>
      <c r="D130" s="175"/>
      <c r="E130" s="176"/>
      <c r="F130" s="176"/>
      <c r="G130" s="177">
        <v>-4</v>
      </c>
      <c r="H130" s="149"/>
      <c r="I130" s="153">
        <v>-86223</v>
      </c>
      <c r="J130" s="149"/>
      <c r="K130" s="177">
        <v>-4</v>
      </c>
      <c r="L130" s="149"/>
      <c r="M130" s="153">
        <v>-86223</v>
      </c>
    </row>
    <row r="131" spans="1:15" ht="23.45" customHeight="1">
      <c r="A131" s="147" t="s">
        <v>214</v>
      </c>
      <c r="B131" s="147"/>
      <c r="C131" s="147"/>
      <c r="D131" s="147"/>
      <c r="E131" s="167"/>
      <c r="F131" s="167"/>
      <c r="G131" s="177">
        <v>-37356</v>
      </c>
      <c r="H131" s="149"/>
      <c r="I131" s="153">
        <v>-87483</v>
      </c>
      <c r="J131" s="149"/>
      <c r="K131" s="177">
        <v>-37232</v>
      </c>
      <c r="L131" s="149"/>
      <c r="M131" s="153">
        <v>-87483</v>
      </c>
    </row>
    <row r="132" spans="1:15" ht="23.45" customHeight="1">
      <c r="A132" s="147" t="s">
        <v>215</v>
      </c>
      <c r="B132" s="147"/>
      <c r="C132" s="147"/>
      <c r="D132" s="147"/>
      <c r="E132" s="167"/>
      <c r="F132" s="167"/>
      <c r="G132" s="173">
        <v>-460987</v>
      </c>
      <c r="H132" s="149"/>
      <c r="I132" s="149">
        <v>-491460</v>
      </c>
      <c r="J132" s="149"/>
      <c r="K132" s="173">
        <v>-441487</v>
      </c>
      <c r="L132" s="149"/>
      <c r="M132" s="149">
        <v>-470019</v>
      </c>
    </row>
    <row r="133" spans="1:15" ht="23.45" customHeight="1">
      <c r="A133" s="147" t="s">
        <v>157</v>
      </c>
      <c r="B133" s="147"/>
      <c r="C133" s="147"/>
      <c r="D133" s="147"/>
      <c r="E133" s="167"/>
      <c r="F133" s="167"/>
      <c r="G133" s="173">
        <v>-477</v>
      </c>
      <c r="H133" s="149"/>
      <c r="I133" s="149">
        <v>-558</v>
      </c>
      <c r="J133" s="149"/>
      <c r="K133" s="173">
        <v>-477</v>
      </c>
      <c r="L133" s="149"/>
      <c r="M133" s="149">
        <v>-164</v>
      </c>
    </row>
    <row r="134" spans="1:15" ht="23.45" customHeight="1">
      <c r="A134" s="147" t="s">
        <v>153</v>
      </c>
      <c r="B134" s="147"/>
      <c r="C134" s="147"/>
      <c r="D134" s="147"/>
      <c r="E134" s="167"/>
      <c r="F134" s="167"/>
      <c r="G134" s="173">
        <v>1343</v>
      </c>
      <c r="I134" s="149">
        <v>1893</v>
      </c>
      <c r="J134" s="204"/>
      <c r="K134" s="203">
        <v>29847</v>
      </c>
      <c r="L134" s="204"/>
      <c r="M134" s="204">
        <v>19517</v>
      </c>
      <c r="N134" s="204"/>
      <c r="O134" s="204"/>
    </row>
    <row r="135" spans="1:15" ht="23.45" customHeight="1">
      <c r="A135" s="147" t="s">
        <v>216</v>
      </c>
      <c r="B135" s="147"/>
      <c r="C135" s="147"/>
      <c r="D135" s="147"/>
      <c r="E135" s="167"/>
      <c r="F135" s="167"/>
      <c r="G135" s="173">
        <v>525</v>
      </c>
      <c r="H135" s="149"/>
      <c r="I135" s="149">
        <v>146</v>
      </c>
      <c r="J135" s="149"/>
      <c r="K135" s="173">
        <v>513</v>
      </c>
      <c r="L135" s="149"/>
      <c r="M135" s="149">
        <v>140</v>
      </c>
    </row>
    <row r="136" spans="1:15" ht="23.45" customHeight="1">
      <c r="A136" s="181" t="s">
        <v>217</v>
      </c>
      <c r="B136" s="147"/>
      <c r="C136" s="147"/>
      <c r="D136" s="147"/>
      <c r="E136" s="167"/>
      <c r="F136" s="167"/>
      <c r="G136" s="205">
        <v>-495282</v>
      </c>
      <c r="H136" s="149"/>
      <c r="I136" s="206">
        <v>-663189</v>
      </c>
      <c r="J136" s="149"/>
      <c r="K136" s="205">
        <v>-1178160</v>
      </c>
      <c r="L136" s="149"/>
      <c r="M136" s="206">
        <v>-623728</v>
      </c>
    </row>
    <row r="137" spans="1:15" ht="23.45" customHeight="1">
      <c r="A137" s="181" t="s">
        <v>55</v>
      </c>
      <c r="B137" s="147"/>
      <c r="C137" s="147"/>
      <c r="D137" s="147"/>
      <c r="E137" s="167"/>
      <c r="F137" s="167"/>
      <c r="G137" s="173"/>
      <c r="H137" s="149"/>
      <c r="I137" s="149"/>
      <c r="J137" s="149"/>
      <c r="K137" s="173"/>
      <c r="L137" s="149"/>
      <c r="M137" s="149"/>
    </row>
    <row r="138" spans="1:15" ht="23.45" customHeight="1">
      <c r="A138" s="147" t="s">
        <v>158</v>
      </c>
      <c r="B138" s="147"/>
      <c r="C138" s="147"/>
      <c r="D138" s="147"/>
      <c r="E138" s="167"/>
      <c r="F138" s="167"/>
      <c r="G138" s="173">
        <v>541576</v>
      </c>
      <c r="H138" s="149"/>
      <c r="I138" s="149">
        <v>1378726</v>
      </c>
      <c r="J138" s="149"/>
      <c r="K138" s="173">
        <v>541576</v>
      </c>
      <c r="L138" s="149"/>
      <c r="M138" s="149">
        <v>1378726</v>
      </c>
    </row>
    <row r="139" spans="1:15" ht="23.45" customHeight="1">
      <c r="A139" s="207" t="s">
        <v>159</v>
      </c>
      <c r="B139" s="147"/>
      <c r="C139" s="147"/>
      <c r="D139" s="147"/>
      <c r="E139" s="167"/>
      <c r="F139" s="167"/>
      <c r="G139" s="173">
        <v>100000</v>
      </c>
      <c r="H139" s="149"/>
      <c r="I139" s="149">
        <v>0</v>
      </c>
      <c r="J139" s="149"/>
      <c r="K139" s="173">
        <v>100000</v>
      </c>
      <c r="L139" s="149"/>
      <c r="M139" s="149">
        <v>0</v>
      </c>
    </row>
    <row r="140" spans="1:15" ht="23.45" customHeight="1">
      <c r="A140" s="207" t="s">
        <v>160</v>
      </c>
      <c r="B140" s="147"/>
      <c r="C140" s="147"/>
      <c r="D140" s="147"/>
      <c r="E140" s="167"/>
      <c r="F140" s="167"/>
      <c r="G140" s="173">
        <v>1127633</v>
      </c>
      <c r="H140" s="149"/>
      <c r="I140" s="149">
        <v>1343848</v>
      </c>
      <c r="J140" s="149"/>
      <c r="K140" s="173">
        <v>1127633</v>
      </c>
      <c r="L140" s="149"/>
      <c r="M140" s="149">
        <v>1343848</v>
      </c>
    </row>
    <row r="141" spans="1:15" ht="23.45" customHeight="1">
      <c r="A141" s="207" t="s">
        <v>161</v>
      </c>
      <c r="B141" s="147"/>
      <c r="C141" s="147"/>
      <c r="D141" s="147"/>
      <c r="E141" s="167"/>
      <c r="F141" s="167"/>
      <c r="G141" s="173">
        <v>1862650</v>
      </c>
      <c r="H141" s="149"/>
      <c r="I141" s="149">
        <v>100000</v>
      </c>
      <c r="J141" s="149"/>
      <c r="K141" s="173">
        <v>1862650</v>
      </c>
      <c r="L141" s="149"/>
      <c r="M141" s="149">
        <v>100000</v>
      </c>
    </row>
    <row r="142" spans="1:15" ht="23.45" customHeight="1">
      <c r="A142" s="207" t="s">
        <v>162</v>
      </c>
      <c r="B142" s="147"/>
      <c r="C142" s="147"/>
      <c r="D142" s="147"/>
      <c r="E142" s="167"/>
      <c r="F142" s="167"/>
      <c r="G142" s="173">
        <v>-1240000</v>
      </c>
      <c r="H142" s="149"/>
      <c r="I142" s="149">
        <v>-1680000</v>
      </c>
      <c r="J142" s="149"/>
      <c r="K142" s="173">
        <v>-1240000</v>
      </c>
      <c r="L142" s="149"/>
      <c r="M142" s="149">
        <v>-1680000</v>
      </c>
    </row>
    <row r="143" spans="1:15" ht="23.45" customHeight="1">
      <c r="A143" s="207" t="s">
        <v>218</v>
      </c>
      <c r="B143" s="147"/>
      <c r="C143" s="147"/>
      <c r="D143" s="147"/>
      <c r="E143" s="167"/>
      <c r="F143" s="167"/>
      <c r="G143" s="173">
        <v>0</v>
      </c>
      <c r="H143" s="149"/>
      <c r="I143" s="149">
        <v>-117800</v>
      </c>
      <c r="J143" s="149"/>
      <c r="K143" s="173">
        <v>0</v>
      </c>
      <c r="L143" s="149"/>
      <c r="M143" s="149">
        <v>-117800</v>
      </c>
    </row>
    <row r="144" spans="1:15" ht="23.45" customHeight="1">
      <c r="A144" s="126" t="s">
        <v>83</v>
      </c>
      <c r="B144" s="147"/>
      <c r="C144" s="147"/>
      <c r="D144" s="147"/>
      <c r="E144" s="167"/>
      <c r="F144" s="167"/>
      <c r="G144" s="173">
        <v>-3553</v>
      </c>
      <c r="H144" s="149"/>
      <c r="I144" s="149">
        <v>-4481</v>
      </c>
      <c r="J144" s="149"/>
      <c r="K144" s="173">
        <v>-3316</v>
      </c>
      <c r="L144" s="149"/>
      <c r="M144" s="149">
        <v>-4244</v>
      </c>
    </row>
    <row r="145" spans="1:15" ht="23.45" customHeight="1">
      <c r="A145" s="126" t="s">
        <v>84</v>
      </c>
      <c r="B145" s="147"/>
      <c r="C145" s="147"/>
      <c r="D145" s="147"/>
      <c r="E145" s="167"/>
      <c r="F145" s="167"/>
      <c r="G145" s="173">
        <v>-685000</v>
      </c>
      <c r="H145" s="149"/>
      <c r="I145" s="149">
        <v>-83348</v>
      </c>
      <c r="J145" s="149"/>
      <c r="K145" s="173">
        <v>-685000</v>
      </c>
      <c r="L145" s="149"/>
      <c r="M145" s="149">
        <v>-83348</v>
      </c>
    </row>
    <row r="146" spans="1:15" s="129" customFormat="1" ht="23.45" customHeight="1">
      <c r="A146" s="126" t="s">
        <v>219</v>
      </c>
      <c r="B146" s="175"/>
      <c r="C146" s="175"/>
      <c r="D146" s="175"/>
      <c r="E146" s="176"/>
      <c r="F146" s="176"/>
      <c r="G146" s="173">
        <v>-184630</v>
      </c>
      <c r="H146" s="149"/>
      <c r="I146" s="149">
        <v>-96877</v>
      </c>
      <c r="J146" s="149"/>
      <c r="K146" s="173">
        <v>-175060</v>
      </c>
      <c r="L146" s="149"/>
      <c r="M146" s="149">
        <v>-98462</v>
      </c>
    </row>
    <row r="147" spans="1:15" ht="23.45" customHeight="1">
      <c r="A147" s="109" t="s">
        <v>220</v>
      </c>
      <c r="B147" s="147"/>
      <c r="C147" s="147"/>
      <c r="D147" s="147"/>
      <c r="E147" s="167"/>
      <c r="F147" s="167"/>
      <c r="G147" s="205">
        <v>1518676</v>
      </c>
      <c r="H147" s="149"/>
      <c r="I147" s="206">
        <v>840068</v>
      </c>
      <c r="J147" s="149"/>
      <c r="K147" s="205">
        <v>1528483</v>
      </c>
      <c r="L147" s="149"/>
      <c r="M147" s="206">
        <v>838720</v>
      </c>
    </row>
    <row r="148" spans="1:15" ht="23.45" customHeight="1">
      <c r="A148" s="109" t="s">
        <v>221</v>
      </c>
      <c r="B148" s="147"/>
      <c r="C148" s="147"/>
      <c r="D148" s="147"/>
      <c r="E148" s="167"/>
      <c r="F148" s="167"/>
      <c r="G148" s="177">
        <v>-181395</v>
      </c>
      <c r="H148" s="149"/>
      <c r="I148" s="153">
        <v>52026</v>
      </c>
      <c r="J148" s="149"/>
      <c r="K148" s="177">
        <v>-176935</v>
      </c>
      <c r="L148" s="149"/>
      <c r="M148" s="153">
        <v>62541</v>
      </c>
    </row>
    <row r="149" spans="1:15" ht="23.45" customHeight="1">
      <c r="A149" s="119" t="s">
        <v>222</v>
      </c>
      <c r="B149" s="147"/>
      <c r="C149" s="147"/>
      <c r="D149" s="147"/>
      <c r="E149" s="167"/>
      <c r="F149" s="167"/>
      <c r="G149" s="179">
        <v>473685</v>
      </c>
      <c r="H149" s="149"/>
      <c r="I149" s="180">
        <v>370904</v>
      </c>
      <c r="J149" s="149"/>
      <c r="K149" s="179">
        <v>392349</v>
      </c>
      <c r="L149" s="149"/>
      <c r="M149" s="180">
        <v>305033</v>
      </c>
    </row>
    <row r="150" spans="1:15" ht="23.45" customHeight="1" thickBot="1">
      <c r="A150" s="109" t="s">
        <v>223</v>
      </c>
      <c r="B150" s="147"/>
      <c r="C150" s="147"/>
      <c r="D150" s="147"/>
      <c r="E150" s="167"/>
      <c r="F150" s="167"/>
      <c r="G150" s="208">
        <v>292290</v>
      </c>
      <c r="H150" s="149"/>
      <c r="I150" s="209">
        <v>422930</v>
      </c>
      <c r="J150" s="149"/>
      <c r="K150" s="208">
        <v>215414</v>
      </c>
      <c r="L150" s="149"/>
      <c r="M150" s="209">
        <v>367574</v>
      </c>
    </row>
    <row r="151" spans="1:15" ht="23.45" customHeight="1" thickTop="1">
      <c r="A151" s="147" t="s">
        <v>85</v>
      </c>
      <c r="B151" s="147"/>
      <c r="C151" s="147"/>
      <c r="D151" s="147"/>
      <c r="E151" s="167"/>
      <c r="F151" s="167"/>
      <c r="G151" s="173">
        <v>0</v>
      </c>
      <c r="H151" s="149"/>
      <c r="I151" s="149"/>
      <c r="J151" s="149"/>
      <c r="K151" s="173">
        <v>0</v>
      </c>
      <c r="L151" s="149"/>
      <c r="M151" s="149"/>
    </row>
    <row r="152" spans="1:15" ht="23.45" customHeight="1">
      <c r="A152" s="109" t="s">
        <v>224</v>
      </c>
      <c r="J152" s="210"/>
      <c r="K152" s="177"/>
      <c r="L152" s="210"/>
      <c r="M152" s="210"/>
      <c r="N152" s="210"/>
      <c r="O152" s="210"/>
    </row>
    <row r="153" spans="1:15" ht="23.45" customHeight="1">
      <c r="A153" s="106" t="s">
        <v>56</v>
      </c>
      <c r="J153" s="210"/>
      <c r="K153" s="177"/>
      <c r="L153" s="210"/>
      <c r="M153" s="210"/>
      <c r="N153" s="210"/>
      <c r="O153" s="210"/>
    </row>
    <row r="154" spans="1:15" ht="23.45" customHeight="1">
      <c r="A154" s="106" t="s">
        <v>86</v>
      </c>
      <c r="G154" s="128">
        <v>30888</v>
      </c>
      <c r="H154" s="211"/>
      <c r="I154" s="211">
        <v>0</v>
      </c>
      <c r="J154" s="211"/>
      <c r="K154" s="128">
        <v>30888</v>
      </c>
      <c r="L154" s="211"/>
      <c r="M154" s="211">
        <v>0</v>
      </c>
      <c r="N154" s="210"/>
      <c r="O154" s="210"/>
    </row>
    <row r="155" spans="1:15" ht="23.45" customHeight="1">
      <c r="A155" s="106" t="s">
        <v>87</v>
      </c>
      <c r="G155" s="128">
        <v>50420</v>
      </c>
      <c r="H155" s="211"/>
      <c r="I155" s="211">
        <v>0</v>
      </c>
      <c r="J155" s="211"/>
      <c r="K155" s="128">
        <v>50420</v>
      </c>
      <c r="L155" s="211"/>
      <c r="M155" s="211">
        <v>0</v>
      </c>
      <c r="N155" s="210"/>
      <c r="O155" s="210"/>
    </row>
    <row r="156" spans="1:15" ht="23.45" customHeight="1">
      <c r="A156" s="175" t="s">
        <v>88</v>
      </c>
      <c r="G156" s="128">
        <v>68930</v>
      </c>
      <c r="H156" s="211"/>
      <c r="I156" s="211">
        <v>7648</v>
      </c>
      <c r="J156" s="211"/>
      <c r="K156" s="128">
        <v>68930</v>
      </c>
      <c r="L156" s="211"/>
      <c r="M156" s="211">
        <v>7648</v>
      </c>
      <c r="N156" s="210"/>
      <c r="O156" s="210"/>
    </row>
    <row r="157" spans="1:15" ht="23.45" customHeight="1">
      <c r="A157" s="175" t="s">
        <v>89</v>
      </c>
      <c r="G157" s="173">
        <v>0</v>
      </c>
      <c r="H157" s="149"/>
      <c r="I157" s="149">
        <v>0</v>
      </c>
      <c r="J157" s="149"/>
      <c r="K157" s="173">
        <v>735673</v>
      </c>
      <c r="L157" s="149"/>
      <c r="M157" s="149">
        <v>0</v>
      </c>
      <c r="N157" s="210"/>
      <c r="O157" s="210"/>
    </row>
    <row r="158" spans="1:15" ht="23.45" customHeight="1">
      <c r="A158" s="175" t="s">
        <v>90</v>
      </c>
      <c r="G158" s="173">
        <v>735673</v>
      </c>
      <c r="H158" s="149"/>
      <c r="I158" s="149">
        <v>0</v>
      </c>
      <c r="J158" s="149"/>
      <c r="K158" s="173">
        <v>0</v>
      </c>
      <c r="L158" s="149"/>
      <c r="M158" s="149">
        <v>0</v>
      </c>
      <c r="N158" s="210"/>
      <c r="O158" s="210"/>
    </row>
    <row r="159" spans="1:15" ht="23.45" customHeight="1">
      <c r="A159" s="175" t="s">
        <v>91</v>
      </c>
      <c r="G159" s="173">
        <v>111921</v>
      </c>
      <c r="H159" s="149"/>
      <c r="I159" s="149">
        <v>0</v>
      </c>
      <c r="J159" s="149"/>
      <c r="K159" s="173">
        <v>111921</v>
      </c>
      <c r="L159" s="149"/>
      <c r="M159" s="149">
        <v>0</v>
      </c>
      <c r="N159" s="210"/>
      <c r="O159" s="210"/>
    </row>
    <row r="160" spans="1:15" ht="23.45" customHeight="1">
      <c r="A160" s="106" t="s">
        <v>92</v>
      </c>
      <c r="G160" s="128"/>
      <c r="H160" s="211"/>
      <c r="I160" s="211"/>
      <c r="J160" s="211"/>
      <c r="K160" s="128"/>
      <c r="L160" s="211"/>
      <c r="M160" s="211"/>
      <c r="N160" s="210"/>
      <c r="O160" s="210"/>
    </row>
    <row r="161" spans="1:15" ht="23.45" customHeight="1">
      <c r="A161" s="106" t="s">
        <v>93</v>
      </c>
      <c r="G161" s="173">
        <v>0</v>
      </c>
      <c r="H161" s="149"/>
      <c r="I161" s="149">
        <v>4310</v>
      </c>
      <c r="J161" s="149"/>
      <c r="K161" s="173">
        <v>0</v>
      </c>
      <c r="L161" s="149"/>
      <c r="M161" s="149">
        <v>4310</v>
      </c>
      <c r="N161" s="210"/>
      <c r="O161" s="210"/>
    </row>
    <row r="162" spans="1:15" ht="23.45" customHeight="1">
      <c r="A162" s="106" t="s">
        <v>225</v>
      </c>
      <c r="G162" s="173"/>
      <c r="H162" s="149"/>
      <c r="I162" s="149"/>
      <c r="J162" s="149"/>
      <c r="K162" s="173"/>
      <c r="L162" s="149"/>
      <c r="M162" s="149"/>
      <c r="N162" s="210"/>
      <c r="O162" s="210"/>
    </row>
    <row r="163" spans="1:15" ht="23.45" customHeight="1">
      <c r="A163" s="106" t="s">
        <v>226</v>
      </c>
      <c r="G163" s="173">
        <v>0</v>
      </c>
      <c r="H163" s="149"/>
      <c r="I163" s="149">
        <v>0</v>
      </c>
      <c r="J163" s="149"/>
      <c r="K163" s="173">
        <v>215326</v>
      </c>
      <c r="L163" s="149"/>
      <c r="M163" s="149">
        <v>0</v>
      </c>
      <c r="N163" s="210"/>
      <c r="O163" s="210"/>
    </row>
    <row r="164" spans="1:15" ht="23.45" customHeight="1">
      <c r="A164" s="106" t="s">
        <v>225</v>
      </c>
      <c r="G164" s="173"/>
      <c r="H164" s="149"/>
      <c r="I164" s="149"/>
      <c r="J164" s="149"/>
      <c r="K164" s="173"/>
      <c r="L164" s="149"/>
      <c r="M164" s="149"/>
      <c r="N164" s="210"/>
      <c r="O164" s="210"/>
    </row>
    <row r="165" spans="1:15" ht="23.45" customHeight="1">
      <c r="A165" s="106" t="s">
        <v>227</v>
      </c>
      <c r="G165" s="173">
        <v>0</v>
      </c>
      <c r="H165" s="149"/>
      <c r="I165" s="149">
        <v>0</v>
      </c>
      <c r="J165" s="149"/>
      <c r="K165" s="173">
        <v>954</v>
      </c>
      <c r="L165" s="149"/>
      <c r="M165" s="149">
        <v>0</v>
      </c>
      <c r="N165" s="210"/>
      <c r="O165" s="210"/>
    </row>
    <row r="166" spans="1:15" ht="23.45" customHeight="1">
      <c r="A166" s="106"/>
      <c r="G166" s="212"/>
      <c r="H166" s="213"/>
      <c r="I166" s="213"/>
      <c r="J166" s="213"/>
      <c r="K166" s="212"/>
      <c r="L166" s="213"/>
      <c r="M166" s="213"/>
      <c r="N166" s="210"/>
      <c r="O166" s="210"/>
    </row>
    <row r="167" spans="1:15" ht="23.45" customHeight="1">
      <c r="A167" s="137" t="s">
        <v>182</v>
      </c>
    </row>
    <row r="168" spans="1:15" s="129" customFormat="1" ht="23.45" customHeight="1">
      <c r="A168" s="193"/>
      <c r="G168" s="108"/>
      <c r="K168" s="148"/>
      <c r="L168" s="175"/>
      <c r="M168" s="175"/>
    </row>
    <row r="169" spans="1:15" s="129" customFormat="1" ht="23.45" customHeight="1">
      <c r="A169" s="193"/>
      <c r="G169" s="108"/>
      <c r="K169" s="148"/>
      <c r="L169" s="175"/>
      <c r="M169" s="175"/>
    </row>
    <row r="170" spans="1:15" s="129" customFormat="1" ht="23.45" customHeight="1">
      <c r="A170" s="193"/>
      <c r="G170" s="108"/>
      <c r="K170" s="148"/>
      <c r="L170" s="175"/>
      <c r="M170" s="175"/>
    </row>
    <row r="171" spans="1:15" s="129" customFormat="1" ht="23.45" customHeight="1">
      <c r="A171" s="193"/>
      <c r="G171" s="108"/>
      <c r="K171" s="148"/>
      <c r="L171" s="175"/>
      <c r="M171" s="175"/>
    </row>
    <row r="172" spans="1:15" s="129" customFormat="1" ht="23.45" customHeight="1">
      <c r="A172" s="193"/>
      <c r="G172" s="108"/>
      <c r="K172" s="148"/>
      <c r="L172" s="175"/>
      <c r="M172" s="175"/>
    </row>
    <row r="173" spans="1:15" s="129" customFormat="1" ht="23.45" customHeight="1">
      <c r="A173" s="193"/>
      <c r="G173" s="108"/>
      <c r="K173" s="148"/>
      <c r="L173" s="175"/>
      <c r="M173" s="175"/>
    </row>
    <row r="175" spans="1:15" ht="23.45" customHeight="1">
      <c r="A175" s="106"/>
      <c r="B175" s="214"/>
      <c r="C175" s="199"/>
      <c r="D175" s="214"/>
    </row>
    <row r="176" spans="1:15" ht="23.45" customHeight="1">
      <c r="A176" s="106"/>
      <c r="B176" s="214"/>
      <c r="C176" s="199"/>
      <c r="D176" s="214"/>
    </row>
    <row r="177" spans="1:4" ht="23.45" customHeight="1">
      <c r="A177" s="106"/>
      <c r="B177" s="214"/>
      <c r="C177" s="199"/>
      <c r="D177" s="214"/>
    </row>
  </sheetData>
  <mergeCells count="16">
    <mergeCell ref="A42:M42"/>
    <mergeCell ref="A1:M1"/>
    <mergeCell ref="A5:M5"/>
    <mergeCell ref="G6:I6"/>
    <mergeCell ref="K6:M6"/>
    <mergeCell ref="A38:M38"/>
    <mergeCell ref="A119:M119"/>
    <mergeCell ref="A123:M123"/>
    <mergeCell ref="G124:I124"/>
    <mergeCell ref="K124:M124"/>
    <mergeCell ref="G43:I43"/>
    <mergeCell ref="K43:M43"/>
    <mergeCell ref="A75:M75"/>
    <mergeCell ref="A79:M79"/>
    <mergeCell ref="G80:I80"/>
    <mergeCell ref="K80:M80"/>
  </mergeCells>
  <printOptions horizontalCentered="1"/>
  <pageMargins left="0.7" right="0.3" top="0.78740157480314998" bottom="0.196850393700787" header="0.31496062992126" footer="0.31496062992126"/>
  <pageSetup paperSize="9" scale="65" fitToHeight="3" orientation="portrait" r:id="rId1"/>
  <rowBreaks count="3" manualBreakCount="3">
    <brk id="37" max="16383" man="1"/>
    <brk id="74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BS 5-7 EN</vt:lpstr>
      <vt:lpstr>PL 8-9 EN</vt:lpstr>
      <vt:lpstr>CE 10</vt:lpstr>
      <vt:lpstr>CE 11</vt:lpstr>
      <vt:lpstr>14-17</vt:lpstr>
      <vt:lpstr>12-14</vt:lpstr>
      <vt:lpstr>15</vt:lpstr>
      <vt:lpstr>CF Q3'17</vt:lpstr>
      <vt:lpstr>'12-14'!Print_Area</vt:lpstr>
      <vt:lpstr>'14-17'!Print_Area</vt:lpstr>
      <vt:lpstr>'BS 5-7 EN'!Print_Area</vt:lpstr>
      <vt:lpstr>'CE 11'!Print_Area</vt:lpstr>
      <vt:lpstr>'CF Q3''17'!Print_Area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budsakorn saengwatta</cp:lastModifiedBy>
  <cp:lastPrinted>2020-02-24T10:10:35Z</cp:lastPrinted>
  <dcterms:created xsi:type="dcterms:W3CDTF">2018-03-29T09:19:07Z</dcterms:created>
  <dcterms:modified xsi:type="dcterms:W3CDTF">2020-02-24T10:10:51Z</dcterms:modified>
</cp:coreProperties>
</file>