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JOB\Everland\2019\YE\FS\Final\"/>
    </mc:Choice>
  </mc:AlternateContent>
  <bookViews>
    <workbookView xWindow="0" yWindow="0" windowWidth="19200" windowHeight="7125" tabRatio="737" activeTab="4"/>
  </bookViews>
  <sheets>
    <sheet name="Balance sheet" sheetId="1" r:id="rId1"/>
    <sheet name="Profit and loss" sheetId="2" r:id="rId2"/>
    <sheet name="SE-Conso" sheetId="3" r:id="rId3"/>
    <sheet name="SE-Separate" sheetId="4" r:id="rId4"/>
    <sheet name="Cash flow" sheetId="6" r:id="rId5"/>
  </sheets>
  <externalReferences>
    <externalReference r:id="rId6"/>
  </externalReferences>
  <definedNames>
    <definedName name="_xlnm.Print_Area" localSheetId="0">'Balance sheet'!$A$1:$M$147</definedName>
    <definedName name="_xlnm.Print_Area" localSheetId="4">'Cash flow'!$A$1:$I$144</definedName>
    <definedName name="_xlnm.Print_Area" localSheetId="1">'Profit and loss'!$A$1:$I$99</definedName>
    <definedName name="_xlnm.Print_Area" localSheetId="2">'SE-Conso'!$A$1:$R$30</definedName>
    <definedName name="_xlnm.Print_Area" localSheetId="3">'SE-Separate'!$A$1:$L$30</definedName>
  </definedNames>
  <calcPr calcId="162913" calcOnSave="0"/>
</workbook>
</file>

<file path=xl/calcChain.xml><?xml version="1.0" encoding="utf-8"?>
<calcChain xmlns="http://schemas.openxmlformats.org/spreadsheetml/2006/main">
  <c r="F15" i="6" l="1"/>
  <c r="B21" i="6"/>
  <c r="B33" i="6" l="1"/>
  <c r="B82" i="6" l="1"/>
  <c r="C85" i="1" l="1"/>
  <c r="J17" i="4" l="1"/>
  <c r="J18" i="4" s="1"/>
  <c r="J16" i="4"/>
  <c r="C22" i="1" l="1"/>
  <c r="C73" i="1"/>
  <c r="P24" i="3"/>
  <c r="P25" i="3" s="1"/>
  <c r="C129" i="1" s="1"/>
  <c r="J23" i="3"/>
  <c r="C31" i="2"/>
  <c r="E123" i="1"/>
  <c r="E124" i="1" s="1"/>
  <c r="H82" i="6"/>
  <c r="F82" i="6"/>
  <c r="D82" i="6"/>
  <c r="G123" i="1"/>
  <c r="G127" i="1" s="1"/>
  <c r="G130" i="1" s="1"/>
  <c r="C11" i="2"/>
  <c r="C20" i="2" s="1"/>
  <c r="H122" i="6"/>
  <c r="F122" i="6"/>
  <c r="D122" i="6"/>
  <c r="B122" i="6"/>
  <c r="D58" i="6"/>
  <c r="J14" i="4"/>
  <c r="J15" i="3"/>
  <c r="N22" i="3"/>
  <c r="N21" i="3"/>
  <c r="N16" i="3"/>
  <c r="R16" i="3"/>
  <c r="N14" i="3"/>
  <c r="R14" i="3" s="1"/>
  <c r="R15" i="3" s="1"/>
  <c r="R19" i="3" s="1"/>
  <c r="N13" i="3"/>
  <c r="C74" i="2"/>
  <c r="G74" i="2"/>
  <c r="G31" i="2"/>
  <c r="G11" i="2"/>
  <c r="G20" i="2" s="1"/>
  <c r="I85" i="1"/>
  <c r="I73" i="1"/>
  <c r="I36" i="1"/>
  <c r="I22" i="1"/>
  <c r="J17" i="3"/>
  <c r="N17" i="3"/>
  <c r="R17" i="3"/>
  <c r="P18" i="3"/>
  <c r="J22" i="4"/>
  <c r="I31" i="2"/>
  <c r="F148" i="1"/>
  <c r="L13" i="4"/>
  <c r="D14" i="4"/>
  <c r="F14" i="4"/>
  <c r="H14" i="4"/>
  <c r="M123" i="1"/>
  <c r="M124" i="1" s="1"/>
  <c r="D15" i="3"/>
  <c r="D19" i="3" s="1"/>
  <c r="F15" i="3"/>
  <c r="F19" i="3" s="1"/>
  <c r="H15" i="3"/>
  <c r="H19" i="3"/>
  <c r="L15" i="3"/>
  <c r="L19" i="3"/>
  <c r="P15" i="3"/>
  <c r="Q15" i="3"/>
  <c r="H22" i="4"/>
  <c r="H24" i="4"/>
  <c r="F22" i="4"/>
  <c r="F24" i="4"/>
  <c r="D22" i="4"/>
  <c r="D24" i="4"/>
  <c r="L21" i="4"/>
  <c r="K123" i="1"/>
  <c r="K127" i="1" s="1"/>
  <c r="K130" i="1" s="1"/>
  <c r="L20" i="4"/>
  <c r="H17" i="4"/>
  <c r="H18" i="4"/>
  <c r="F17" i="4"/>
  <c r="D17" i="4"/>
  <c r="D18" i="4"/>
  <c r="L16" i="4"/>
  <c r="L15" i="4"/>
  <c r="L12" i="4"/>
  <c r="L14" i="4"/>
  <c r="R22" i="3"/>
  <c r="R13" i="3"/>
  <c r="M85" i="1"/>
  <c r="G85" i="1"/>
  <c r="M73" i="1"/>
  <c r="G73" i="1"/>
  <c r="M36" i="1"/>
  <c r="G36" i="1"/>
  <c r="M22" i="1"/>
  <c r="G22" i="1"/>
  <c r="L23" i="3"/>
  <c r="L25" i="3"/>
  <c r="C126" i="1"/>
  <c r="H23" i="3"/>
  <c r="H25" i="3"/>
  <c r="F23" i="3"/>
  <c r="F25" i="3"/>
  <c r="D23" i="3"/>
  <c r="D25" i="3"/>
  <c r="P23" i="3"/>
  <c r="I74" i="2"/>
  <c r="E74" i="2"/>
  <c r="I11" i="2"/>
  <c r="I20" i="2" s="1"/>
  <c r="I22" i="2" s="1"/>
  <c r="E31" i="2"/>
  <c r="E11" i="2"/>
  <c r="E20" i="2" s="1"/>
  <c r="D10" i="6" s="1"/>
  <c r="D25" i="6" s="1"/>
  <c r="D64" i="6" s="1"/>
  <c r="D68" i="6" s="1"/>
  <c r="D123" i="6" s="1"/>
  <c r="D125" i="6" s="1"/>
  <c r="K85" i="1"/>
  <c r="K73" i="1"/>
  <c r="E85" i="1"/>
  <c r="E73" i="1"/>
  <c r="K36" i="1"/>
  <c r="K22" i="1"/>
  <c r="K37" i="1" s="1"/>
  <c r="E36" i="1"/>
  <c r="E22" i="1"/>
  <c r="J148" i="1"/>
  <c r="D148" i="1"/>
  <c r="C36" i="1"/>
  <c r="L22" i="4"/>
  <c r="F18" i="4"/>
  <c r="L17" i="4"/>
  <c r="L18" i="4"/>
  <c r="J18" i="3"/>
  <c r="P19" i="3"/>
  <c r="N23" i="3"/>
  <c r="N18" i="3"/>
  <c r="R18" i="3"/>
  <c r="J19" i="3"/>
  <c r="R21" i="3"/>
  <c r="R23" i="3"/>
  <c r="M86" i="1" l="1"/>
  <c r="M37" i="1"/>
  <c r="G86" i="1"/>
  <c r="G131" i="1" s="1"/>
  <c r="K86" i="1"/>
  <c r="G37" i="1"/>
  <c r="E86" i="1"/>
  <c r="G124" i="1"/>
  <c r="G22" i="2"/>
  <c r="H10" i="6"/>
  <c r="H25" i="6" s="1"/>
  <c r="H64" i="6" s="1"/>
  <c r="H68" i="6" s="1"/>
  <c r="H123" i="6" s="1"/>
  <c r="H125" i="6" s="1"/>
  <c r="F124" i="6" s="1"/>
  <c r="E22" i="2"/>
  <c r="I59" i="2"/>
  <c r="I32" i="2"/>
  <c r="C22" i="2"/>
  <c r="N15" i="3"/>
  <c r="N19" i="3" s="1"/>
  <c r="I37" i="1"/>
  <c r="C37" i="1"/>
  <c r="C86" i="1"/>
  <c r="I86" i="1"/>
  <c r="E37" i="1"/>
  <c r="K131" i="1"/>
  <c r="K148" i="1" s="1"/>
  <c r="M127" i="1"/>
  <c r="M130" i="1" s="1"/>
  <c r="M131" i="1" s="1"/>
  <c r="K124" i="1"/>
  <c r="E127" i="1"/>
  <c r="E130" i="1" s="1"/>
  <c r="D145" i="6"/>
  <c r="B124" i="6"/>
  <c r="E131" i="1" l="1"/>
  <c r="M148" i="1"/>
  <c r="G148" i="1"/>
  <c r="F10" i="6"/>
  <c r="F25" i="6" s="1"/>
  <c r="F64" i="6" s="1"/>
  <c r="F68" i="6" s="1"/>
  <c r="H145" i="6"/>
  <c r="E61" i="2"/>
  <c r="E59" i="2" s="1"/>
  <c r="E32" i="2"/>
  <c r="E66" i="2" s="1"/>
  <c r="E64" i="2" s="1"/>
  <c r="I64" i="2"/>
  <c r="I66" i="2" s="1"/>
  <c r="I73" i="2"/>
  <c r="I61" i="2"/>
  <c r="I69" i="2"/>
  <c r="B10" i="6"/>
  <c r="G32" i="2"/>
  <c r="J23" i="4" s="1"/>
  <c r="G59" i="2"/>
  <c r="C61" i="2"/>
  <c r="C59" i="2" s="1"/>
  <c r="C69" i="2" s="1"/>
  <c r="C32" i="2"/>
  <c r="C66" i="2" s="1"/>
  <c r="E148" i="1"/>
  <c r="F123" i="6" l="1"/>
  <c r="F125" i="6" s="1"/>
  <c r="F145" i="6" s="1"/>
  <c r="B25" i="6"/>
  <c r="B64" i="6" s="1"/>
  <c r="B68" i="6" s="1"/>
  <c r="B123" i="6" s="1"/>
  <c r="B125" i="6" s="1"/>
  <c r="B145" i="6" s="1"/>
  <c r="E73" i="2"/>
  <c r="E69" i="2"/>
  <c r="C64" i="2"/>
  <c r="J24" i="3" s="1"/>
  <c r="G69" i="2"/>
  <c r="G61" i="2"/>
  <c r="G73" i="2"/>
  <c r="G64" i="2"/>
  <c r="G66" i="2" s="1"/>
  <c r="C73" i="2"/>
  <c r="J25" i="3" l="1"/>
  <c r="C123" i="1" s="1"/>
  <c r="C124" i="1" s="1"/>
  <c r="N24" i="3"/>
  <c r="N25" i="3" s="1"/>
  <c r="J24" i="4"/>
  <c r="I123" i="1" s="1"/>
  <c r="L23" i="4"/>
  <c r="L24" i="4" s="1"/>
  <c r="C127" i="1" l="1"/>
  <c r="C130" i="1" s="1"/>
  <c r="C131" i="1" s="1"/>
  <c r="R24" i="3"/>
  <c r="R25" i="3" s="1"/>
  <c r="I124" i="1"/>
  <c r="I127" i="1"/>
  <c r="I130" i="1" s="1"/>
  <c r="I131" i="1" s="1"/>
  <c r="I148" i="1" l="1"/>
  <c r="C148" i="1"/>
</calcChain>
</file>

<file path=xl/sharedStrings.xml><?xml version="1.0" encoding="utf-8"?>
<sst xmlns="http://schemas.openxmlformats.org/spreadsheetml/2006/main" count="402" uniqueCount="223">
  <si>
    <t>บริษัท เอเวอร์แลนด์ จำกัด (มหาชน) และบริษัทย่อย</t>
  </si>
  <si>
    <t>งบแสดงฐานะการเงิน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</si>
  <si>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</si>
  <si>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</si>
  <si>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</si>
  <si>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</si>
  <si>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</si>
  <si>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</si>
  <si>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</si>
  <si>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</si>
  <si>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</si>
  <si>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</si>
  <si>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เงินจ่ายล่วงหน้าให้ผู้รับเหมา</t>
  </si>
  <si>
    <t>เงินให้กู้ยืมระยะสั้นแก่กิจการที่เกี่ยวข้องกัน</t>
  </si>
  <si>
    <t>ต้นทุนการพัฒนาโครงการ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</si>
  <si>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</si>
  <si>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</si>
  <si>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</si>
  <si>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</si>
  <si>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</si>
  <si>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</si>
  <si>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ที่ดินรอการพัฒนา</t>
  </si>
  <si>
    <t>ที่ดิน อาคารและอุปกรณ์</t>
  </si>
  <si>
    <t>เงินมัดจำค่าซื้อที่ดิน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</si>
  <si>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</si>
  <si>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</si>
  <si>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</si>
  <si>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</si>
  <si>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</si>
  <si>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</si>
  <si>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</si>
  <si>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ลงชื่อ.................................................................กรรมการ</t>
  </si>
  <si>
    <t>บริษัท เอเวอร์แลนด์ จำกัด (มหาชน)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</si>
  <si>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</si>
  <si>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</si>
  <si>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</si>
  <si>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</si>
  <si>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</si>
  <si>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</si>
  <si>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</t>
  </si>
  <si>
    <t>ภายในหนึ่งปี</t>
  </si>
  <si>
    <t>เงินกู้ยืมระยะสั้นอื่น</t>
  </si>
  <si>
    <t>ภาษีเงินได้ค้างจ่าย</t>
  </si>
  <si>
    <t>เงินรับล่วงหน้าจากลูกค้า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</si>
  <si>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</si>
  <si>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</si>
  <si>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</si>
  <si>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</si>
  <si>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</si>
  <si>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เงินกู้ยืมระยะยาวอื่น</t>
  </si>
  <si>
    <t>หนี้สินระยะยาวภายใต้สัญญาเช่าการเงิน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</si>
  <si>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</si>
  <si>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</si>
  <si>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</si>
  <si>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</si>
  <si>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</si>
  <si>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</si>
  <si>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</si>
  <si>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 </t>
  </si>
  <si>
    <t xml:space="preserve">      ทุนจดทะเบียน </t>
  </si>
  <si>
    <t xml:space="preserve">      ทุนที่ออกและชำระแล้ว</t>
  </si>
  <si>
    <t>ชำระครบแล้ว</t>
  </si>
  <si>
    <t>ส่วนต่ำกว่ามูลค่าหุ้นสามัญ</t>
  </si>
  <si>
    <t>กำไร (ขาดทุน) สะสม</t>
  </si>
  <si>
    <t xml:space="preserve">ทุนสำรองตามกฎหมาย   </t>
  </si>
  <si>
    <t xml:space="preserve">            รวมส่วนของบริษัทใหญ่</t>
  </si>
  <si>
    <t>ส่วนเกินจากการเปลี่ยนแปลงสัดส่วนการถือหุ้น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</si>
  <si>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</si>
  <si>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</si>
  <si>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</si>
  <si>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check</t>
  </si>
  <si>
    <t>งบกำไรขาดทุนและกำไรขาดทุนเบ็ดเสร็จอื่น</t>
  </si>
  <si>
    <t>รายได้จากการขายหรือการให้บริการ</t>
  </si>
  <si>
    <t>ต้นทุนขายหรือการให้บริการ</t>
  </si>
  <si>
    <t>กำไรขั้นต้น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</si>
  <si>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</si>
  <si>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</si>
  <si>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</si>
  <si>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ต้นทุนทางการเงิน</t>
  </si>
  <si>
    <t>31</t>
  </si>
  <si>
    <t>กำไร (ขาดทุน) เบ็ดเสร็จอื่น :</t>
  </si>
  <si>
    <t>รายการที่จะไม่ถูกจัดประเภทใหม่ไว้ในกำไรหรือขาดทุน</t>
  </si>
  <si>
    <t>ในภายหลัง</t>
  </si>
  <si>
    <t>ผลกำไร (ขาดทุน) จากการวัดมูลค่าใหม่ของ</t>
  </si>
  <si>
    <t>ผลประโยชน์พนักงานที่กำหนดไว้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</si>
  <si>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</si>
  <si>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</si>
  <si>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r>
      <t>งบกำไรขาดทุนและกำไรขาดทุนเบ็ดเสร็จอื่น</t>
    </r>
    <r>
      <rPr>
        <sz val="18"/>
        <rFont val="Angsana New"/>
        <family val="1"/>
      </rPr>
      <t xml:space="preserve"> (ต่อ)</t>
    </r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</si>
  <si>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</si>
  <si>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</si>
  <si>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(หุ้น)</t>
  </si>
  <si>
    <t>จำนวนหุ้นสามัญถัวเฉลี่ยถ่วงน้ำหนักปรับลด (หุ้น)</t>
  </si>
  <si>
    <t>งบแสดงการเปลี่ยนแปลงส่วนของผู้ถือหุ้น</t>
  </si>
  <si>
    <t>หน่วย: บาท</t>
  </si>
  <si>
    <t>ส่วนของบริษัทใหญ่</t>
  </si>
  <si>
    <t>ส่วนได้เสียที่</t>
  </si>
  <si>
    <t>รวม</t>
  </si>
  <si>
    <t>ทุนที่ออก</t>
  </si>
  <si>
    <t>ส่วนเกินจาก</t>
  </si>
  <si>
    <t>รวมส่วนของ</t>
  </si>
  <si>
    <t>ไม่มีอำนาจควบคุม</t>
  </si>
  <si>
    <t>และชำระแล้ว</t>
  </si>
  <si>
    <t>มูลค่าหุ้นสามัญ</t>
  </si>
  <si>
    <t>จัดสรรแล้ว</t>
  </si>
  <si>
    <t>ยังไม่ได้จัดสรร</t>
  </si>
  <si>
    <t>การเปลี่ยนแปลง</t>
  </si>
  <si>
    <t>บริษัทใหญ่</t>
  </si>
  <si>
    <t>ทุนสำรอง</t>
  </si>
  <si>
    <t>(ขาดทุน)</t>
  </si>
  <si>
    <t>สัดส่วนการถือหุ้น</t>
  </si>
  <si>
    <t>ตามกฎหมาย</t>
  </si>
  <si>
    <t>ในบริษัทย่อย</t>
  </si>
  <si>
    <r>
      <t>งบแสดงการเปลี่ยนแปลงส่วนของผู้ถือหุ้น</t>
    </r>
    <r>
      <rPr>
        <sz val="18"/>
        <rFont val="Angsana New"/>
        <family val="1"/>
      </rPr>
      <t xml:space="preserve"> (ต่อ)</t>
    </r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</si>
  <si>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</si>
  <si>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</si>
  <si>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</si>
  <si>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ค่าเสื่อมราคาและค่าตัดจำหน่าย</t>
  </si>
  <si>
    <t>ขาดทุนจากการตัดจำหน่ายภาษีถูกหัก ณ ที่จ่าย</t>
  </si>
  <si>
    <t xml:space="preserve">ค่าใช้จ่ายผลประโยชน์พนักงาน </t>
  </si>
  <si>
    <t>(กำไร) ขาดทุนจากการจำหน่ายที่ดิน อาคารและอุปกรณ์</t>
  </si>
  <si>
    <t>ขาดทุนจากการด้อยค่าของเงินลงทุน</t>
  </si>
  <si>
    <t>ดอกเบี้ยรับ</t>
  </si>
  <si>
    <t>สินทรัพย์ดำเนินงาน (เพิ่มขึ้น) ลดลง</t>
  </si>
  <si>
    <t>หนี้สินดำเนินงานเพิ่มขึ้น (ลดลง)</t>
  </si>
  <si>
    <t>ผลประโยชน์พนักงานจ่าย</t>
  </si>
  <si>
    <t>เงินสดจ่ายจากการดำเนินงาน</t>
  </si>
  <si>
    <t>เงินสดรับดอกเบี้ย</t>
  </si>
  <si>
    <t>เงินสดรับจากภาษีเงินได้ขอคืน</t>
  </si>
  <si>
    <t>เงินสดจ่ายภาษีเงินได้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</si>
  <si>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</si>
  <si>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</si>
  <si>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</si>
  <si>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</si>
  <si>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</si>
  <si>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เงินสดรับสำหรับเงินให้กู้ยืมระยะยาวแก่กิจการที่เกี่ยวข้องกัน</t>
  </si>
  <si>
    <t>เงินลงทุนในบริษัทย่อยเพิ่มขึ้น</t>
  </si>
  <si>
    <t>เงินสดจ่ายซื้อที่ดิน อาคารและอุปกรณ์</t>
  </si>
  <si>
    <t>เงินสดจ่ายเงินมัดจำค่าซื้อที่ดิน</t>
  </si>
  <si>
    <t>เงินสดจ่ายเพื่อซื้อสินทรัพย์ไม่มีตัวตน</t>
  </si>
  <si>
    <t>เงินสดรับจากการขายที่ดิน อาคาร และอุปกรณ์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</si>
  <si>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</si>
  <si>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</si>
  <si>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เงินสดรับจากเงินกู้ยืมระยะยาวจากบุคคลหรือกิจการที่เกี่ยวข้องกัน</t>
  </si>
  <si>
    <t>เงินสดรับจากเงินกู้ยืมระยะยาวอื่น</t>
  </si>
  <si>
    <t>เงินสดจ่ายชำระเงินกู้ยืมระยะยาวอื่น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</si>
  <si>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</si>
  <si>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</si>
  <si>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เงินสดจ่ายชำระหนี้สินภายใต้สัญญาเช่าการเงิน</t>
  </si>
  <si>
    <t>เงินสดจ่ายดอกเบี้ย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</si>
  <si>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</si>
  <si>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</si>
  <si>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</si>
  <si>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</si>
  <si>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>ส่วนเกิน (ต่ำ) กว่า</t>
  </si>
  <si>
    <t>2561</t>
  </si>
  <si>
    <t>ค่าธรรมเนียมทางการเงินตัดจ่าย</t>
  </si>
  <si>
    <t>เงินสดจ่ายค่าธรรมเนียมรอการตัดจ่าย</t>
  </si>
  <si>
    <t>เงินสดจ่ายดอกเบี้ยจ่ายล่วงหน้า</t>
  </si>
  <si>
    <t>ค่าใช้จ่ายอื่น</t>
  </si>
  <si>
    <t>เงินลงทุนระยะยาวอื่น</t>
  </si>
  <si>
    <t>เงินให้กู้ยืมระยะยาวแก่กิจการที่เกี่ยวข้องกัน</t>
  </si>
  <si>
    <t>เงินสดรับคืนค่าเงินมัดจำที่ดิน</t>
  </si>
  <si>
    <t>เงินสดรับจากเงินกู้ยืมระยะสั้นจากบุคคลหรือกิจการที่เกี่ยวข้องกัน</t>
  </si>
  <si>
    <t>เงินสดรับจากเงินกู้ยืมระยะสั้นอื่น</t>
  </si>
  <si>
    <t>เงินกู้ยืมระยะสั้นจากบุคคลและกิจการที่เกี่ยวข้องกัน</t>
  </si>
  <si>
    <t>เงินกู้ยืมระยะยาวจากบุคคลและกิจการที่เกี่ยวข้องกัน</t>
  </si>
  <si>
    <t>กำไร (ขาดทุน) เบ็ดเสร็จอื่นสำหรับปี - สุทธิจากภาษี</t>
  </si>
  <si>
    <t xml:space="preserve">     ในบริษัทย่อย</t>
  </si>
  <si>
    <t>เงินสดสุทธิใช้ไปในกิจกรรมลงทุน</t>
  </si>
  <si>
    <t>เงินสดจ่ายชำระเงินกู้ยืมระยะสั้นจากบุคคลหรือกิจการที่เกี่ยวข้องกัน</t>
  </si>
  <si>
    <t>เงินสดจ่ายชำระเงินกู้ยืมระยะสั้นอื่น</t>
  </si>
  <si>
    <t>เงินสดจ่ายชำระเงินกู้ยืมระยะยาวจากบุคคลหรือกิจการที่เกี่ยวข้องกัน</t>
  </si>
  <si>
    <t>ขาดทุนจากการด้อยค่าของเงินลงทุนในบริษัทย่อย</t>
  </si>
  <si>
    <t>ขาดทุนจากการด้อยค่าของค่าความนิยม</t>
  </si>
  <si>
    <t>ขาดทุนจากสินค้าล้าสมัย</t>
  </si>
  <si>
    <t>ณ วันที่ 31 ธันวาคม 2562</t>
  </si>
  <si>
    <t>สำหรับปีสิ้นสุดวันที่ 31 ธันวาคม 2562</t>
  </si>
  <si>
    <t>2562</t>
  </si>
  <si>
    <t>1 มกราคม</t>
  </si>
  <si>
    <t>“ปรับปรุงใหม่”</t>
  </si>
  <si>
    <t>ต้นทุนส่วนเพิ่มในการได้มาซึ่งสัญญา</t>
  </si>
  <si>
    <t>ยอดคงเหลือ ณ วันที่ 1 มกราคม 2561 - ตามที่รายงานไว้เดิม</t>
  </si>
  <si>
    <t>ผลกระทบสะสมจากการเปลี่ยนแปลงนโยบายการบัญชี</t>
  </si>
  <si>
    <t>ยอดคงเหลือต้นปี ณ วันที่ 1 มกราคม 2561 - ปรับปรุงใหม่</t>
  </si>
  <si>
    <t>ยอดคงเหลือ ณ วันที่ 1 มกราคม 2562 - ตามที่รายงานไว้เดิม</t>
  </si>
  <si>
    <t>ยอดคงเหลือต้นปี ณ วันที่ 1 มกราคม 2562 - ปรับปรุงใหม่</t>
  </si>
  <si>
    <t>ยอดคงเหลือ ณ วันที่ 31 ธันวาคม 2561</t>
  </si>
  <si>
    <t>ยอดคงเหลือ ณ วันที่ 31 ธันวาคม 2562</t>
  </si>
  <si>
    <t>รับโอนอาคารจากต้นทุนการพัฒนาโครงการ</t>
  </si>
  <si>
    <t>กำไร (ขาดทุน) ก่อนภาษีเงินได้</t>
  </si>
  <si>
    <t>กำไร (ขาดทุน) สำหรับปี</t>
  </si>
  <si>
    <t>กำไร (ขาดทุน) เบ็ดเสร็จรวมสำหรับปี</t>
  </si>
  <si>
    <t>การแบ่งปันกำไร (ขาดทุน) สำหรับปี</t>
  </si>
  <si>
    <t>การแบ่งปันกำไร (ขาดทุน) เบ็ดเสร็จรวม</t>
  </si>
  <si>
    <t>กำไร (ขาดทุน) ต่อหุ้นขั้นพื้นฐาน</t>
  </si>
  <si>
    <t>กำไร (ขาดทุน) ต่อหุ้นขั้นพื้นฐาน (บาท)</t>
  </si>
  <si>
    <t>กำไร (ขาดทุน) ต่อหุ้นปรับลด</t>
  </si>
  <si>
    <t xml:space="preserve">กำไร (ขาดทุน) ต่อหุ้นปรับลด (บาท) </t>
  </si>
  <si>
    <t>29</t>
  </si>
  <si>
    <t>30</t>
  </si>
  <si>
    <t>เงินฝากสถาบันการเงินติดภาระค้ำประกัน (เพิ่มขึ้น) ลดลง</t>
  </si>
  <si>
    <t>เงินสดสุทธิได้มา (ใช้ไป) จากกิจกรรมจัดหาเงิน</t>
  </si>
  <si>
    <t>19</t>
  </si>
  <si>
    <t>ขาดทุนเบ็ดเสร็จรวมสำหรับปี - ตามที่รายงานไว้เดิม</t>
  </si>
  <si>
    <t>ขาดทุนเบ็ดเสร็จรวมสำหรับปี - ปรับปรุงใหม่</t>
  </si>
  <si>
    <t>กำไรเบ็ดเสร็จรวมสำหรับปี</t>
  </si>
  <si>
    <t>สินทรัพย์ภาษีเงินได้ของปีปัจจุบัน</t>
  </si>
  <si>
    <t xml:space="preserve">          หุ้นสามัญ 4,855,983,908 หุ้น มูลค่าหุ้นละ 1 บาท</t>
  </si>
  <si>
    <t>หนี้สินภาษีเงินได้รอการตัดบัญชี</t>
  </si>
  <si>
    <t xml:space="preserve">          หุ้นสามัญ 3,884,784,546 หุ้น มูลค่าหุ้นละ 1 บาท </t>
  </si>
  <si>
    <t xml:space="preserve">          ยังไม่ได้จัดสรร (ขาดทุน) </t>
  </si>
  <si>
    <t xml:space="preserve">          จัดสรรแล้ว</t>
  </si>
  <si>
    <t>เงินสดสุทธิได้มา (ใช้ไป) ในกิจกรรมดำเนินงาน</t>
  </si>
  <si>
    <t>5 และ 32</t>
  </si>
  <si>
    <t>32</t>
  </si>
  <si>
    <t>ขาดทุนจากการประมาณการหนี้สินสำหรับผลเสียหายจากคดีฟ้องร้อง</t>
  </si>
  <si>
    <t>15</t>
  </si>
  <si>
    <t>12</t>
  </si>
  <si>
    <t>38</t>
  </si>
  <si>
    <t>ประมาณการหนี้สินสำหรับผลเสียหายจากคดีฟ้องร้อง</t>
  </si>
  <si>
    <t>รายได้ (ค่าใช้จ่าย) ภาษีเงินได้</t>
  </si>
  <si>
    <t>ขาดทุนจากการด้อยค่าค่าความนิยม</t>
  </si>
  <si>
    <t>ขาดทุนจากการด้อยค่าเงินลงทุนในบริษัทย่อย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</si>
</sst>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3" formatCode="_(* #,##0.00_);_(* \(#,##0.00\);_(* &quot;-&quot;??_);_(@_)"/>
    <numFmt numFmtId="164" formatCode="_-* #,##0.00_-;\-* #,##0.00_-;_-* &quot;-&quot;??_-;_-@_-"/>
    <numFmt numFmtId="165" formatCode="_-[$€-2]* #,##0.00_-;\-[$€-2]* #,##0.00_-;_-[$€-2]* &quot;-&quot;??_-"/>
    <numFmt numFmtId="166" formatCode="_(* #,##0_);_(* \(#,##0\);_(* &quot;-&quot;??_);_(@_)"/>
    <numFmt numFmtId="167" formatCode="#,##0\ ;\(#,##0\);\-\ \ \ \ \ ;"/>
    <numFmt numFmtId="168" formatCode="\-"/>
    <numFmt numFmtId="169" formatCode="_-* #,##0_-;\-* #,##0_-;_-* &quot;-&quot;??_-;_-@_-"/>
    <numFmt numFmtId="170" formatCode="[$-1070000]d/m/yy;@"/>
    <numFmt numFmtId="171" formatCode="#,##0\ ;\(#,##0\);\-\ \ \ \ \ "/>
    <numFmt numFmtId="172" formatCode="#,##0.0000\ ;\(#,##0.0000\);\-\ \ \ \ \ "/>
    <numFmt numFmtId="173" formatCode="#,##0.000\ ;\(#,##0.000\);\-\ \ \ \ \ ;"/>
    <numFmt numFmtId="174" formatCode="_(* #,##0_);_(* \(#,##0\);_(* &quot;-&quot;?????_);_(@_)"/>
    <numFmt numFmtId="175" formatCode="#,##0\ ;\(#,##0\)"/>
    <numFmt numFmtId="176" formatCode="#,##0;\(#,##0\)"/>
    <numFmt numFmtId="177" formatCode="_([$€-2]\ * #,##0.0000_);_([$€-2]\ * \(#,##0.0000\);_([$€-2]\ * &quot;-&quot;????_);_(@_)"/>
    <numFmt numFmtId="178" formatCode="_(* #,##0.00000_);_(* \(#,##0.00000\);_(* &quot;-&quot;?????_);_(@_)"/>
    <numFmt numFmtId="179" formatCode="* #,##0_);* \(#,##0\);&quot;-&quot;??_);@"/>
  </numFmts>
  <fonts count="14">
    <font>
      <sz val="8.5"/>
      <color theme="1"/>
      <name val="Verdana"/>
      <family val="2"/>
    </font>
    <font>
      <sz val="14"/>
      <name val="Cordia New"/>
      <family val="2"/>
    </font>
    <font>
      <b/>
      <sz val="18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0"/>
      <color indexed="8"/>
      <name val="MS Sans Serif"/>
      <family val="2"/>
      <charset val="222"/>
    </font>
    <font>
      <sz val="8.5"/>
      <color theme="1"/>
      <name val="Verdana"/>
      <family val="2"/>
    </font>
    <font>
      <sz val="16"/>
      <color theme="0"/>
      <name val="Angsana New"/>
      <family val="1"/>
    </font>
    <font>
      <b/>
      <sz val="16"/>
      <color theme="1"/>
      <name val="Angsana New"/>
      <family val="1"/>
    </font>
    <font>
      <sz val="10"/>
      <name val="Times New Roman"/>
      <family val="1"/>
    </font>
    <font>
      <sz val="12"/>
      <color rgb="FF000000"/>
      <name val="Angsana New"/>
      <family val="1"/>
    </font>
    <font>
      <sz val="10.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5" fontId="1" fillId="0" borderId="0"/>
    <xf numFmtId="165" fontId="7" fillId="0" borderId="0"/>
    <xf numFmtId="179" fontId="11" fillId="0" borderId="0" applyFill="0" applyBorder="0" applyProtection="0"/>
  </cellStyleXfs>
  <cellXfs count="235">
    <xf numFmtId="0" fontId="0" fillId="0" borderId="0" xfId="0"/>
    <xf numFmtId="165" fontId="4" fillId="0" borderId="1" xfId="4" applyFont="1" applyFill="1" applyBorder="1" applyAlignment="1">
      <alignment horizontal="right"/>
    </xf>
    <xf numFmtId="165" fontId="5" fillId="0" borderId="0" xfId="4" applyFont="1" applyFill="1"/>
    <xf numFmtId="165" fontId="5" fillId="0" borderId="0" xfId="4" applyFont="1" applyFill="1" applyAlignment="1">
      <alignment horizontal="centerContinuous"/>
    </xf>
    <xf numFmtId="16" fontId="4" fillId="0" borderId="0" xfId="4" applyNumberFormat="1" applyFont="1" applyFill="1"/>
    <xf numFmtId="165" fontId="4" fillId="0" borderId="0" xfId="4" applyFont="1" applyFill="1" applyBorder="1" applyAlignment="1">
      <alignment horizontal="center"/>
    </xf>
    <xf numFmtId="165" fontId="4" fillId="0" borderId="0" xfId="4" applyFont="1" applyFill="1"/>
    <xf numFmtId="0" fontId="4" fillId="0" borderId="0" xfId="4" quotePrefix="1" applyNumberFormat="1" applyFont="1" applyFill="1" applyBorder="1" applyAlignment="1">
      <alignment horizontal="center"/>
    </xf>
    <xf numFmtId="165" fontId="4" fillId="0" borderId="0" xfId="4" applyFont="1" applyFill="1" applyBorder="1" applyAlignment="1">
      <alignment horizontal="centerContinuous"/>
    </xf>
    <xf numFmtId="165" fontId="4" fillId="0" borderId="0" xfId="4" quotePrefix="1" applyNumberFormat="1" applyFont="1" applyFill="1" applyBorder="1" applyAlignment="1">
      <alignment horizontal="center"/>
    </xf>
    <xf numFmtId="165" fontId="4" fillId="0" borderId="0" xfId="4" applyFont="1" applyFill="1" applyAlignment="1">
      <alignment horizontal="center"/>
    </xf>
    <xf numFmtId="165" fontId="5" fillId="0" borderId="0" xfId="4" applyFont="1" applyFill="1" applyBorder="1" applyAlignment="1">
      <alignment horizontal="center"/>
    </xf>
    <xf numFmtId="165" fontId="5" fillId="0" borderId="0" xfId="4" applyFont="1" applyFill="1" applyBorder="1" applyAlignment="1">
      <alignment horizontal="centerContinuous"/>
    </xf>
    <xf numFmtId="165" fontId="5" fillId="0" borderId="0" xfId="4" quotePrefix="1" applyNumberFormat="1" applyFont="1" applyFill="1" applyBorder="1" applyAlignment="1">
      <alignment horizontal="center"/>
    </xf>
    <xf numFmtId="165" fontId="4" fillId="0" borderId="0" xfId="4" applyFont="1" applyFill="1" applyAlignment="1">
      <alignment horizontal="left"/>
    </xf>
    <xf numFmtId="166" fontId="5" fillId="0" borderId="0" xfId="4" applyNumberFormat="1" applyFont="1" applyFill="1" applyBorder="1" applyAlignment="1">
      <alignment horizontal="center"/>
    </xf>
    <xf numFmtId="166" fontId="5" fillId="0" borderId="0" xfId="4" applyNumberFormat="1" applyFont="1" applyFill="1" applyBorder="1" applyAlignment="1">
      <alignment horizontal="centerContinuous"/>
    </xf>
    <xf numFmtId="166" fontId="5" fillId="0" borderId="0" xfId="4" applyNumberFormat="1" applyFont="1" applyFill="1" applyBorder="1" applyAlignment="1">
      <alignment horizontal="center" vertical="top"/>
    </xf>
    <xf numFmtId="166" fontId="5" fillId="0" borderId="0" xfId="4" quotePrefix="1" applyNumberFormat="1" applyFont="1" applyFill="1" applyBorder="1" applyAlignment="1">
      <alignment horizontal="center"/>
    </xf>
    <xf numFmtId="165" fontId="5" fillId="0" borderId="0" xfId="4" applyFont="1" applyFill="1" applyAlignment="1">
      <alignment horizontal="left" indent="2"/>
    </xf>
    <xf numFmtId="0" fontId="5" fillId="0" borderId="0" xfId="4" quotePrefix="1" applyNumberFormat="1" applyFont="1" applyFill="1" applyAlignment="1">
      <alignment horizontal="center"/>
    </xf>
    <xf numFmtId="167" fontId="5" fillId="0" borderId="0" xfId="2" applyNumberFormat="1" applyFont="1" applyFill="1" applyAlignment="1">
      <alignment horizontal="right"/>
    </xf>
    <xf numFmtId="167" fontId="5" fillId="0" borderId="0" xfId="4" applyNumberFormat="1" applyFont="1" applyFill="1" applyAlignment="1">
      <alignment horizontal="right"/>
    </xf>
    <xf numFmtId="166" fontId="5" fillId="0" borderId="0" xfId="4" applyNumberFormat="1" applyFont="1" applyFill="1" applyAlignment="1">
      <alignment horizontal="right"/>
    </xf>
    <xf numFmtId="168" fontId="5" fillId="0" borderId="0" xfId="2" applyNumberFormat="1" applyFont="1" applyFill="1" applyAlignment="1">
      <alignment horizontal="center"/>
    </xf>
    <xf numFmtId="166" fontId="5" fillId="0" borderId="0" xfId="2" applyNumberFormat="1" applyFont="1" applyFill="1" applyAlignment="1">
      <alignment horizontal="right"/>
    </xf>
    <xf numFmtId="0" fontId="5" fillId="0" borderId="0" xfId="2" applyNumberFormat="1" applyFont="1" applyFill="1" applyAlignment="1">
      <alignment horizontal="center"/>
    </xf>
    <xf numFmtId="165" fontId="4" fillId="0" borderId="0" xfId="4" applyFont="1" applyFill="1" applyAlignment="1">
      <alignment horizontal="left" indent="4"/>
    </xf>
    <xf numFmtId="165" fontId="5" fillId="0" borderId="0" xfId="4" applyFont="1" applyFill="1" applyAlignment="1">
      <alignment horizontal="center"/>
    </xf>
    <xf numFmtId="167" fontId="5" fillId="0" borderId="2" xfId="2" applyNumberFormat="1" applyFont="1" applyFill="1" applyBorder="1" applyAlignment="1">
      <alignment horizontal="right"/>
    </xf>
    <xf numFmtId="167" fontId="5" fillId="0" borderId="0" xfId="2" applyNumberFormat="1" applyFont="1" applyFill="1" applyBorder="1" applyAlignment="1">
      <alignment horizontal="right"/>
    </xf>
    <xf numFmtId="169" fontId="5" fillId="0" borderId="0" xfId="4" applyNumberFormat="1" applyFont="1" applyFill="1" applyAlignment="1">
      <alignment horizontal="right"/>
    </xf>
    <xf numFmtId="0" fontId="5" fillId="0" borderId="0" xfId="4" applyNumberFormat="1" applyFont="1" applyFill="1" applyAlignment="1">
      <alignment horizontal="center"/>
    </xf>
    <xf numFmtId="165" fontId="5" fillId="0" borderId="0" xfId="4" applyFont="1" applyFill="1" applyAlignment="1">
      <alignment horizontal="left"/>
    </xf>
    <xf numFmtId="169" fontId="5" fillId="0" borderId="2" xfId="2" applyNumberFormat="1" applyFont="1" applyFill="1" applyBorder="1" applyAlignment="1">
      <alignment horizontal="right"/>
    </xf>
    <xf numFmtId="169" fontId="5" fillId="0" borderId="0" xfId="2" applyNumberFormat="1" applyFont="1" applyFill="1" applyBorder="1" applyAlignment="1">
      <alignment horizontal="right"/>
    </xf>
    <xf numFmtId="164" fontId="5" fillId="0" borderId="0" xfId="2" applyFont="1" applyFill="1" applyAlignment="1">
      <alignment horizontal="right"/>
    </xf>
    <xf numFmtId="169" fontId="5" fillId="0" borderId="3" xfId="2" applyNumberFormat="1" applyFont="1" applyFill="1" applyBorder="1" applyAlignment="1">
      <alignment horizontal="right"/>
    </xf>
    <xf numFmtId="165" fontId="5" fillId="0" borderId="0" xfId="4" applyFont="1" applyFill="1" applyAlignment="1"/>
    <xf numFmtId="169" fontId="4" fillId="0" borderId="0" xfId="2" applyNumberFormat="1" applyFont="1" applyFill="1" applyBorder="1" applyAlignment="1">
      <alignment horizontal="right"/>
    </xf>
    <xf numFmtId="164" fontId="5" fillId="0" borderId="0" xfId="2" applyFont="1" applyFill="1" applyBorder="1" applyAlignment="1">
      <alignment horizontal="center"/>
    </xf>
    <xf numFmtId="165" fontId="5" fillId="0" borderId="0" xfId="4" applyNumberFormat="1" applyFont="1" applyFill="1" applyBorder="1" applyAlignment="1">
      <alignment horizontal="center" vertical="top"/>
    </xf>
    <xf numFmtId="165" fontId="5" fillId="0" borderId="0" xfId="4" applyFont="1" applyFill="1" applyAlignment="1">
      <alignment horizontal="left" indent="3"/>
    </xf>
    <xf numFmtId="169" fontId="5" fillId="0" borderId="0" xfId="2" applyNumberFormat="1" applyFont="1" applyFill="1" applyAlignment="1">
      <alignment horizontal="right"/>
    </xf>
    <xf numFmtId="165" fontId="4" fillId="0" borderId="0" xfId="4" applyFont="1" applyFill="1" applyAlignment="1">
      <alignment horizontal="left" indent="2"/>
    </xf>
    <xf numFmtId="165" fontId="5" fillId="0" borderId="0" xfId="2" applyNumberFormat="1" applyFont="1" applyFill="1"/>
    <xf numFmtId="16" fontId="5" fillId="0" borderId="0" xfId="4" quotePrefix="1" applyNumberFormat="1" applyFont="1" applyFill="1" applyAlignment="1">
      <alignment horizontal="left"/>
    </xf>
    <xf numFmtId="16" fontId="4" fillId="0" borderId="0" xfId="4" quotePrefix="1" applyNumberFormat="1" applyFont="1" applyFill="1" applyAlignment="1">
      <alignment horizontal="left"/>
    </xf>
    <xf numFmtId="166" fontId="5" fillId="0" borderId="0" xfId="4" applyNumberFormat="1" applyFont="1" applyFill="1" applyBorder="1" applyAlignment="1">
      <alignment horizontal="right"/>
    </xf>
    <xf numFmtId="165" fontId="5" fillId="0" borderId="0" xfId="2" applyNumberFormat="1" applyFont="1" applyFill="1" applyAlignment="1">
      <alignment horizontal="center"/>
    </xf>
    <xf numFmtId="0" fontId="5" fillId="0" borderId="0" xfId="4" applyNumberFormat="1" applyFont="1" applyFill="1" applyAlignment="1">
      <alignment horizontal="left" indent="4"/>
    </xf>
    <xf numFmtId="167" fontId="5" fillId="0" borderId="1" xfId="2" applyNumberFormat="1" applyFont="1" applyFill="1" applyBorder="1" applyAlignment="1">
      <alignment horizontal="right"/>
    </xf>
    <xf numFmtId="164" fontId="9" fillId="0" borderId="0" xfId="2" applyFont="1" applyFill="1"/>
    <xf numFmtId="165" fontId="9" fillId="0" borderId="0" xfId="2" applyNumberFormat="1" applyFont="1" applyFill="1"/>
    <xf numFmtId="164" fontId="9" fillId="0" borderId="0" xfId="1" applyNumberFormat="1" applyFont="1" applyFill="1"/>
    <xf numFmtId="164" fontId="9" fillId="0" borderId="0" xfId="1" applyNumberFormat="1" applyFont="1" applyFill="1" applyBorder="1" applyAlignment="1">
      <alignment horizontal="right"/>
    </xf>
    <xf numFmtId="169" fontId="9" fillId="0" borderId="0" xfId="2" applyNumberFormat="1" applyFont="1" applyFill="1" applyBorder="1" applyAlignment="1">
      <alignment horizontal="right"/>
    </xf>
    <xf numFmtId="165" fontId="9" fillId="0" borderId="0" xfId="4" applyFont="1" applyFill="1"/>
    <xf numFmtId="165" fontId="5" fillId="0" borderId="0" xfId="4" applyFont="1" applyFill="1" applyBorder="1" applyAlignment="1">
      <alignment horizontal="left"/>
    </xf>
    <xf numFmtId="164" fontId="5" fillId="0" borderId="0" xfId="2" applyFont="1" applyFill="1" applyBorder="1" applyAlignment="1">
      <alignment horizontal="center" shrinkToFit="1"/>
    </xf>
    <xf numFmtId="165" fontId="4" fillId="0" borderId="0" xfId="4" applyFont="1" applyFill="1" applyBorder="1" applyAlignment="1">
      <alignment horizontal="right"/>
    </xf>
    <xf numFmtId="165" fontId="4" fillId="0" borderId="0" xfId="4" quotePrefix="1" applyFont="1" applyFill="1" applyBorder="1" applyAlignment="1">
      <alignment horizontal="center"/>
    </xf>
    <xf numFmtId="49" fontId="5" fillId="0" borderId="0" xfId="4" applyNumberFormat="1" applyFont="1" applyFill="1" applyAlignment="1"/>
    <xf numFmtId="49" fontId="5" fillId="0" borderId="0" xfId="4" applyNumberFormat="1" applyFont="1" applyFill="1"/>
    <xf numFmtId="49" fontId="5" fillId="0" borderId="0" xfId="4" quotePrefix="1" applyNumberFormat="1" applyFont="1" applyFill="1" applyAlignment="1">
      <alignment horizontal="center"/>
    </xf>
    <xf numFmtId="167" fontId="5" fillId="0" borderId="5" xfId="2" applyNumberFormat="1" applyFont="1" applyFill="1" applyBorder="1" applyAlignment="1">
      <alignment horizontal="right"/>
    </xf>
    <xf numFmtId="169" fontId="5" fillId="0" borderId="0" xfId="4" applyNumberFormat="1" applyFont="1" applyFill="1" applyAlignment="1"/>
    <xf numFmtId="168" fontId="5" fillId="0" borderId="0" xfId="2" applyNumberFormat="1" applyFont="1" applyFill="1" applyBorder="1" applyAlignment="1">
      <alignment horizontal="center"/>
    </xf>
    <xf numFmtId="49" fontId="5" fillId="0" borderId="0" xfId="2" quotePrefix="1" applyNumberFormat="1" applyFont="1" applyFill="1" applyBorder="1" applyAlignment="1">
      <alignment horizontal="center"/>
    </xf>
    <xf numFmtId="49" fontId="4" fillId="0" borderId="0" xfId="4" applyNumberFormat="1" applyFont="1" applyFill="1"/>
    <xf numFmtId="0" fontId="5" fillId="0" borderId="0" xfId="4" applyNumberFormat="1" applyFont="1" applyFill="1" applyAlignment="1"/>
    <xf numFmtId="164" fontId="5" fillId="0" borderId="0" xfId="2" applyFont="1" applyFill="1" applyAlignment="1"/>
    <xf numFmtId="0" fontId="5" fillId="0" borderId="0" xfId="4" applyNumberFormat="1" applyFont="1" applyFill="1" applyAlignment="1">
      <alignment horizontal="left" indent="1"/>
    </xf>
    <xf numFmtId="0" fontId="5" fillId="0" borderId="0" xfId="4" applyNumberFormat="1" applyFont="1" applyFill="1" applyAlignment="1">
      <alignment horizontal="left" indent="2"/>
    </xf>
    <xf numFmtId="0" fontId="5" fillId="0" borderId="0" xfId="4" applyNumberFormat="1" applyFont="1" applyFill="1" applyAlignment="1">
      <alignment horizontal="left" indent="3"/>
    </xf>
    <xf numFmtId="0" fontId="4" fillId="0" borderId="0" xfId="4" applyNumberFormat="1" applyFont="1" applyFill="1" applyAlignment="1">
      <alignment horizontal="left"/>
    </xf>
    <xf numFmtId="170" fontId="4" fillId="0" borderId="0" xfId="4" applyNumberFormat="1" applyFont="1" applyFill="1"/>
    <xf numFmtId="167" fontId="5" fillId="0" borderId="3" xfId="2" applyNumberFormat="1" applyFont="1" applyFill="1" applyBorder="1" applyAlignment="1">
      <alignment horizontal="right"/>
    </xf>
    <xf numFmtId="165" fontId="5" fillId="0" borderId="0" xfId="4" applyFont="1" applyFill="1" applyBorder="1" applyAlignment="1"/>
    <xf numFmtId="37" fontId="5" fillId="0" borderId="0" xfId="4" applyNumberFormat="1" applyFont="1" applyFill="1" applyBorder="1" applyAlignment="1"/>
    <xf numFmtId="165" fontId="5" fillId="0" borderId="0" xfId="4" quotePrefix="1" applyFont="1" applyFill="1" applyAlignment="1">
      <alignment horizontal="center"/>
    </xf>
    <xf numFmtId="172" fontId="5" fillId="0" borderId="4" xfId="2" applyNumberFormat="1" applyFont="1" applyFill="1" applyBorder="1" applyAlignment="1">
      <alignment horizontal="right" vertical="center"/>
    </xf>
    <xf numFmtId="173" fontId="5" fillId="0" borderId="0" xfId="4" applyNumberFormat="1" applyFont="1" applyFill="1" applyAlignment="1">
      <alignment vertical="center"/>
    </xf>
    <xf numFmtId="37" fontId="5" fillId="0" borderId="6" xfId="2" applyNumberFormat="1" applyFont="1" applyFill="1" applyBorder="1" applyAlignment="1">
      <alignment horizontal="right" vertical="center"/>
    </xf>
    <xf numFmtId="165" fontId="4" fillId="0" borderId="0" xfId="4" applyFont="1" applyFill="1" applyAlignment="1"/>
    <xf numFmtId="164" fontId="5" fillId="0" borderId="0" xfId="4" applyNumberFormat="1" applyFont="1" applyFill="1" applyAlignment="1">
      <alignment horizontal="center" wrapText="1"/>
    </xf>
    <xf numFmtId="165" fontId="5" fillId="0" borderId="0" xfId="4" applyFont="1" applyFill="1" applyAlignment="1">
      <alignment horizontal="center" wrapText="1"/>
    </xf>
    <xf numFmtId="16" fontId="5" fillId="0" borderId="0" xfId="4" applyNumberFormat="1" applyFont="1" applyFill="1" applyBorder="1"/>
    <xf numFmtId="165" fontId="4" fillId="0" borderId="0" xfId="4" applyFont="1" applyFill="1" applyBorder="1"/>
    <xf numFmtId="169" fontId="4" fillId="0" borderId="0" xfId="2" applyNumberFormat="1" applyFont="1" applyFill="1" applyBorder="1" applyAlignment="1">
      <alignment horizontal="center"/>
    </xf>
    <xf numFmtId="49" fontId="4" fillId="0" borderId="0" xfId="4" applyNumberFormat="1" applyFont="1" applyFill="1" applyBorder="1" applyAlignment="1">
      <alignment horizontal="center"/>
    </xf>
    <xf numFmtId="165" fontId="5" fillId="0" borderId="0" xfId="4" applyFont="1" applyFill="1" applyBorder="1"/>
    <xf numFmtId="49" fontId="4" fillId="0" borderId="0" xfId="4" applyNumberFormat="1" applyFont="1" applyFill="1" applyBorder="1" applyAlignment="1">
      <alignment horizontal="center" vertical="top"/>
    </xf>
    <xf numFmtId="49" fontId="4" fillId="0" borderId="0" xfId="4" applyNumberFormat="1" applyFont="1" applyFill="1" applyBorder="1" applyAlignment="1">
      <alignment horizontal="center" vertical="top" wrapText="1"/>
    </xf>
    <xf numFmtId="166" fontId="4" fillId="0" borderId="0" xfId="4" applyNumberFormat="1" applyFont="1" applyFill="1" applyBorder="1" applyAlignment="1">
      <alignment horizontal="center" vertical="top" wrapText="1"/>
    </xf>
    <xf numFmtId="166" fontId="5" fillId="0" borderId="0" xfId="2" applyNumberFormat="1" applyFont="1" applyFill="1" applyBorder="1"/>
    <xf numFmtId="49" fontId="5" fillId="0" borderId="0" xfId="4" applyNumberFormat="1" applyFont="1" applyFill="1" applyBorder="1" applyAlignment="1">
      <alignment horizontal="center"/>
    </xf>
    <xf numFmtId="49" fontId="5" fillId="0" borderId="0" xfId="4" applyNumberFormat="1" applyFont="1" applyFill="1" applyBorder="1" applyAlignment="1">
      <alignment horizontal="center" vertical="top"/>
    </xf>
    <xf numFmtId="166" fontId="5" fillId="0" borderId="0" xfId="4" applyNumberFormat="1" applyFont="1" applyFill="1" applyBorder="1" applyAlignment="1">
      <alignment horizontal="center" vertical="top" wrapText="1"/>
    </xf>
    <xf numFmtId="49" fontId="5" fillId="0" borderId="0" xfId="4" applyNumberFormat="1" applyFont="1" applyFill="1" applyBorder="1" applyAlignment="1">
      <alignment horizontal="center" vertical="top" wrapText="1"/>
    </xf>
    <xf numFmtId="43" fontId="4" fillId="0" borderId="0" xfId="2" applyNumberFormat="1" applyFont="1" applyFill="1" applyBorder="1"/>
    <xf numFmtId="43" fontId="4" fillId="0" borderId="0" xfId="4" applyNumberFormat="1" applyFont="1" applyFill="1"/>
    <xf numFmtId="0" fontId="5" fillId="0" borderId="0" xfId="4" quotePrefix="1" applyNumberFormat="1" applyFont="1" applyFill="1" applyBorder="1" applyAlignment="1">
      <alignment horizontal="center"/>
    </xf>
    <xf numFmtId="43" fontId="5" fillId="0" borderId="0" xfId="2" applyNumberFormat="1" applyFont="1" applyFill="1" applyBorder="1"/>
    <xf numFmtId="164" fontId="5" fillId="0" borderId="0" xfId="2" applyFont="1" applyFill="1" applyBorder="1"/>
    <xf numFmtId="43" fontId="5" fillId="0" borderId="0" xfId="4" applyNumberFormat="1" applyFont="1" applyFill="1" applyBorder="1"/>
    <xf numFmtId="43" fontId="5" fillId="0" borderId="0" xfId="4" applyNumberFormat="1" applyFont="1" applyFill="1"/>
    <xf numFmtId="165" fontId="4" fillId="0" borderId="0" xfId="4" applyFont="1" applyFill="1" applyBorder="1" applyAlignment="1"/>
    <xf numFmtId="166" fontId="5" fillId="0" borderId="3" xfId="2" applyNumberFormat="1" applyFont="1" applyFill="1" applyBorder="1"/>
    <xf numFmtId="166" fontId="5" fillId="0" borderId="0" xfId="4" applyNumberFormat="1" applyFont="1" applyFill="1" applyBorder="1"/>
    <xf numFmtId="43" fontId="5" fillId="0" borderId="0" xfId="2" applyNumberFormat="1" applyFont="1" applyFill="1" applyBorder="1" applyAlignment="1">
      <alignment horizontal="right"/>
    </xf>
    <xf numFmtId="174" fontId="5" fillId="0" borderId="0" xfId="2" applyNumberFormat="1" applyFont="1" applyFill="1" applyBorder="1"/>
    <xf numFmtId="169" fontId="5" fillId="0" borderId="0" xfId="1" applyNumberFormat="1" applyFont="1" applyFill="1" applyBorder="1"/>
    <xf numFmtId="43" fontId="5" fillId="0" borderId="0" xfId="4" applyNumberFormat="1" applyFont="1" applyFill="1" applyBorder="1" applyAlignment="1">
      <alignment horizontal="right"/>
    </xf>
    <xf numFmtId="175" fontId="5" fillId="0" borderId="0" xfId="4" applyNumberFormat="1" applyFont="1" applyFill="1" applyBorder="1" applyAlignment="1">
      <alignment horizontal="right"/>
    </xf>
    <xf numFmtId="164" fontId="5" fillId="0" borderId="1" xfId="4" applyNumberFormat="1" applyFont="1" applyFill="1" applyBorder="1" applyAlignment="1">
      <alignment horizontal="center" wrapText="1"/>
    </xf>
    <xf numFmtId="165" fontId="5" fillId="0" borderId="1" xfId="4" applyFont="1" applyFill="1" applyBorder="1" applyAlignment="1">
      <alignment horizontal="center" wrapText="1"/>
    </xf>
    <xf numFmtId="165" fontId="5" fillId="0" borderId="1" xfId="4" applyNumberFormat="1" applyFont="1" applyFill="1" applyBorder="1" applyAlignment="1">
      <alignment horizontal="center"/>
    </xf>
    <xf numFmtId="165" fontId="10" fillId="0" borderId="0" xfId="4" applyFont="1" applyFill="1" applyBorder="1" applyAlignment="1">
      <alignment horizontal="center"/>
    </xf>
    <xf numFmtId="169" fontId="5" fillId="0" borderId="0" xfId="2" applyNumberFormat="1" applyFont="1" applyFill="1" applyBorder="1"/>
    <xf numFmtId="176" fontId="5" fillId="0" borderId="0" xfId="4" applyNumberFormat="1" applyFont="1" applyFill="1" applyBorder="1"/>
    <xf numFmtId="164" fontId="5" fillId="0" borderId="1" xfId="2" applyFont="1" applyFill="1" applyBorder="1" applyAlignment="1">
      <alignment horizontal="center" shrinkToFit="1"/>
    </xf>
    <xf numFmtId="164" fontId="5" fillId="0" borderId="0" xfId="2" applyFont="1" applyFill="1" applyAlignment="1">
      <alignment horizontal="center" shrinkToFit="1"/>
    </xf>
    <xf numFmtId="165" fontId="5" fillId="0" borderId="0" xfId="4" applyFont="1" applyFill="1" applyAlignment="1">
      <alignment vertical="center"/>
    </xf>
    <xf numFmtId="0" fontId="4" fillId="0" borderId="0" xfId="4" applyNumberFormat="1" applyFont="1" applyFill="1" applyBorder="1" applyAlignment="1">
      <alignment horizontal="center" vertical="center"/>
    </xf>
    <xf numFmtId="0" fontId="4" fillId="0" borderId="0" xfId="4" applyNumberFormat="1" applyFont="1" applyFill="1" applyBorder="1" applyAlignment="1">
      <alignment horizontal="left" vertical="center"/>
    </xf>
    <xf numFmtId="0" fontId="4" fillId="0" borderId="0" xfId="4" applyNumberFormat="1" applyFont="1" applyFill="1" applyBorder="1" applyAlignment="1">
      <alignment vertical="center"/>
    </xf>
    <xf numFmtId="174" fontId="5" fillId="0" borderId="0" xfId="4" applyNumberFormat="1" applyFont="1" applyFill="1" applyBorder="1" applyAlignment="1">
      <alignment horizontal="center" vertical="top"/>
    </xf>
    <xf numFmtId="174" fontId="5" fillId="0" borderId="0" xfId="4" applyNumberFormat="1" applyFont="1" applyFill="1" applyAlignment="1">
      <alignment horizontal="left"/>
    </xf>
    <xf numFmtId="174" fontId="5" fillId="0" borderId="0" xfId="4" applyNumberFormat="1" applyFont="1" applyFill="1"/>
    <xf numFmtId="174" fontId="5" fillId="0" borderId="0" xfId="4" applyNumberFormat="1" applyFont="1" applyFill="1" applyBorder="1" applyAlignment="1">
      <alignment horizontal="center"/>
    </xf>
    <xf numFmtId="165" fontId="5" fillId="0" borderId="0" xfId="5" applyFont="1" applyFill="1" applyAlignment="1">
      <alignment vertical="center"/>
    </xf>
    <xf numFmtId="174" fontId="5" fillId="0" borderId="0" xfId="2" applyNumberFormat="1" applyFont="1" applyFill="1" applyAlignment="1">
      <alignment horizontal="right"/>
    </xf>
    <xf numFmtId="174" fontId="9" fillId="0" borderId="0" xfId="2" applyNumberFormat="1" applyFont="1" applyFill="1" applyAlignment="1">
      <alignment horizontal="right"/>
    </xf>
    <xf numFmtId="174" fontId="5" fillId="0" borderId="0" xfId="2" applyNumberFormat="1" applyFont="1" applyFill="1" applyAlignment="1">
      <alignment horizontal="center"/>
    </xf>
    <xf numFmtId="174" fontId="5" fillId="0" borderId="1" xfId="2" applyNumberFormat="1" applyFont="1" applyFill="1" applyBorder="1" applyAlignment="1">
      <alignment horizontal="right"/>
    </xf>
    <xf numFmtId="174" fontId="5" fillId="0" borderId="0" xfId="2" applyNumberFormat="1" applyFont="1" applyFill="1" applyBorder="1" applyAlignment="1">
      <alignment horizontal="right"/>
    </xf>
    <xf numFmtId="165" fontId="5" fillId="0" borderId="0" xfId="4" applyFont="1" applyFill="1" applyAlignment="1">
      <alignment horizontal="left" vertical="center" indent="5"/>
    </xf>
    <xf numFmtId="174" fontId="5" fillId="0" borderId="0" xfId="4" applyNumberFormat="1" applyFont="1" applyFill="1" applyAlignment="1">
      <alignment horizontal="center"/>
    </xf>
    <xf numFmtId="174" fontId="9" fillId="0" borderId="0" xfId="4" applyNumberFormat="1" applyFont="1" applyFill="1"/>
    <xf numFmtId="37" fontId="5" fillId="0" borderId="0" xfId="4" applyNumberFormat="1" applyFont="1" applyFill="1" applyAlignment="1">
      <alignment vertical="center"/>
    </xf>
    <xf numFmtId="174" fontId="5" fillId="0" borderId="1" xfId="2" applyNumberFormat="1" applyFont="1" applyFill="1" applyBorder="1" applyAlignment="1">
      <alignment horizontal="center"/>
    </xf>
    <xf numFmtId="174" fontId="5" fillId="0" borderId="0" xfId="4" applyNumberFormat="1" applyFont="1" applyFill="1" applyBorder="1" applyAlignment="1">
      <alignment horizontal="left"/>
    </xf>
    <xf numFmtId="174" fontId="5" fillId="0" borderId="0" xfId="4" applyNumberFormat="1" applyFont="1" applyFill="1" applyBorder="1"/>
    <xf numFmtId="165" fontId="4" fillId="0" borderId="0" xfId="4" applyFont="1" applyFill="1" applyAlignment="1">
      <alignment horizontal="left" indent="3"/>
    </xf>
    <xf numFmtId="174" fontId="5" fillId="0" borderId="2" xfId="2" applyNumberFormat="1" applyFont="1" applyFill="1" applyBorder="1" applyAlignment="1">
      <alignment horizontal="right"/>
    </xf>
    <xf numFmtId="165" fontId="5" fillId="0" borderId="0" xfId="4" applyFont="1" applyFill="1" applyAlignment="1">
      <alignment horizontal="center" vertical="center"/>
    </xf>
    <xf numFmtId="174" fontId="5" fillId="0" borderId="0" xfId="2" applyNumberFormat="1" applyFont="1" applyFill="1" applyBorder="1" applyAlignment="1">
      <alignment horizontal="center"/>
    </xf>
    <xf numFmtId="174" fontId="9" fillId="0" borderId="0" xfId="2" applyNumberFormat="1" applyFont="1" applyFill="1" applyAlignment="1">
      <alignment horizontal="center"/>
    </xf>
    <xf numFmtId="177" fontId="4" fillId="0" borderId="0" xfId="4" applyNumberFormat="1" applyFont="1" applyFill="1" applyAlignment="1">
      <alignment horizontal="left" indent="3"/>
    </xf>
    <xf numFmtId="174" fontId="5" fillId="0" borderId="2" xfId="2" applyNumberFormat="1" applyFont="1" applyFill="1" applyBorder="1" applyAlignment="1">
      <alignment horizontal="center"/>
    </xf>
    <xf numFmtId="174" fontId="5" fillId="0" borderId="3" xfId="2" applyNumberFormat="1" applyFont="1" applyFill="1" applyBorder="1" applyAlignment="1">
      <alignment horizontal="center"/>
    </xf>
    <xf numFmtId="171" fontId="5" fillId="0" borderId="0" xfId="2" applyNumberFormat="1" applyFont="1" applyFill="1" applyBorder="1" applyAlignment="1">
      <alignment horizontal="right"/>
    </xf>
    <xf numFmtId="169" fontId="5" fillId="0" borderId="0" xfId="1" applyNumberFormat="1" applyFont="1" applyFill="1"/>
    <xf numFmtId="171" fontId="5" fillId="0" borderId="3" xfId="2" applyNumberFormat="1" applyFont="1" applyFill="1" applyBorder="1" applyAlignment="1">
      <alignment horizontal="right"/>
    </xf>
    <xf numFmtId="178" fontId="5" fillId="0" borderId="0" xfId="2" applyNumberFormat="1" applyFont="1" applyFill="1" applyAlignment="1">
      <alignment horizontal="center"/>
    </xf>
    <xf numFmtId="178" fontId="5" fillId="0" borderId="1" xfId="2" applyNumberFormat="1" applyFont="1" applyFill="1" applyBorder="1" applyAlignment="1">
      <alignment horizontal="center"/>
    </xf>
    <xf numFmtId="178" fontId="5" fillId="0" borderId="0" xfId="2" applyNumberFormat="1" applyFont="1" applyFill="1" applyBorder="1" applyAlignment="1">
      <alignment horizontal="center"/>
    </xf>
    <xf numFmtId="178" fontId="5" fillId="0" borderId="0" xfId="2" applyNumberFormat="1" applyFont="1" applyFill="1" applyAlignment="1">
      <alignment horizontal="right"/>
    </xf>
    <xf numFmtId="166" fontId="5" fillId="0" borderId="0" xfId="1" applyNumberFormat="1" applyFont="1" applyFill="1" applyAlignment="1">
      <alignment horizontal="right"/>
    </xf>
    <xf numFmtId="167" fontId="9" fillId="0" borderId="0" xfId="2" applyNumberFormat="1" applyFont="1" applyFill="1" applyAlignment="1">
      <alignment horizontal="right"/>
    </xf>
    <xf numFmtId="0" fontId="4" fillId="0" borderId="0" xfId="5" quotePrefix="1" applyNumberFormat="1" applyFont="1" applyFill="1" applyBorder="1" applyAlignment="1">
      <alignment horizontal="center"/>
    </xf>
    <xf numFmtId="16" fontId="4" fillId="0" borderId="0" xfId="5" applyNumberFormat="1" applyFont="1" applyFill="1" applyBorder="1" applyAlignment="1">
      <alignment horizontal="center"/>
    </xf>
    <xf numFmtId="16" fontId="4" fillId="0" borderId="0" xfId="5" quotePrefix="1" applyNumberFormat="1" applyFont="1" applyFill="1" applyBorder="1" applyAlignment="1">
      <alignment horizontal="center"/>
    </xf>
    <xf numFmtId="165" fontId="5" fillId="0" borderId="0" xfId="5" applyFont="1" applyFill="1" applyAlignment="1">
      <alignment horizontal="left" indent="2"/>
    </xf>
    <xf numFmtId="0" fontId="4" fillId="0" borderId="0" xfId="0" applyFont="1" applyFill="1" applyBorder="1"/>
    <xf numFmtId="0" fontId="5" fillId="0" borderId="0" xfId="0" applyFont="1" applyFill="1" applyBorder="1"/>
    <xf numFmtId="0" fontId="4" fillId="0" borderId="0" xfId="0" applyFont="1" applyFill="1" applyBorder="1" applyAlignment="1"/>
    <xf numFmtId="43" fontId="5" fillId="0" borderId="0" xfId="0" applyNumberFormat="1" applyFont="1" applyFill="1" applyBorder="1"/>
    <xf numFmtId="166" fontId="5" fillId="0" borderId="2" xfId="2" applyNumberFormat="1" applyFont="1" applyFill="1" applyBorder="1"/>
    <xf numFmtId="166" fontId="5" fillId="0" borderId="1" xfId="2" applyNumberFormat="1" applyFont="1" applyFill="1" applyBorder="1"/>
    <xf numFmtId="166" fontId="5" fillId="0" borderId="0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/>
    </xf>
    <xf numFmtId="167" fontId="5" fillId="0" borderId="4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Alignment="1">
      <alignment horizontal="right" vertical="center"/>
    </xf>
    <xf numFmtId="3" fontId="5" fillId="0" borderId="0" xfId="2" applyNumberFormat="1" applyFont="1" applyFill="1" applyBorder="1" applyAlignment="1">
      <alignment horizontal="right" vertical="center"/>
    </xf>
    <xf numFmtId="169" fontId="5" fillId="0" borderId="0" xfId="2" applyNumberFormat="1" applyFont="1" applyFill="1" applyBorder="1" applyAlignment="1">
      <alignment horizontal="right" vertical="center"/>
    </xf>
    <xf numFmtId="167" fontId="5" fillId="0" borderId="1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/>
    </xf>
    <xf numFmtId="178" fontId="5" fillId="0" borderId="1" xfId="2" applyNumberFormat="1" applyFont="1" applyFill="1" applyBorder="1" applyAlignment="1">
      <alignment horizontal="center" vertical="center"/>
    </xf>
    <xf numFmtId="0" fontId="5" fillId="0" borderId="0" xfId="0" applyFont="1" applyFill="1"/>
    <xf numFmtId="169" fontId="5" fillId="0" borderId="0" xfId="2" applyNumberFormat="1" applyFont="1" applyFill="1" applyAlignment="1">
      <alignment horizontal="right" vertical="center"/>
    </xf>
    <xf numFmtId="178" fontId="5" fillId="0" borderId="0" xfId="2" applyNumberFormat="1" applyFont="1" applyFill="1" applyAlignment="1">
      <alignment horizontal="center" vertical="center"/>
    </xf>
    <xf numFmtId="174" fontId="5" fillId="0" borderId="0" xfId="2" applyNumberFormat="1" applyFont="1" applyFill="1" applyAlignment="1">
      <alignment horizontal="center" vertical="center"/>
    </xf>
    <xf numFmtId="166" fontId="5" fillId="0" borderId="0" xfId="5" applyNumberFormat="1" applyFont="1" applyFill="1" applyAlignment="1">
      <alignment horizontal="right" vertical="center"/>
    </xf>
    <xf numFmtId="166" fontId="5" fillId="0" borderId="0" xfId="2" applyNumberFormat="1" applyFont="1" applyFill="1" applyBorder="1" applyAlignment="1">
      <alignment vertical="center"/>
    </xf>
    <xf numFmtId="167" fontId="5" fillId="0" borderId="0" xfId="2" applyNumberFormat="1" applyFont="1" applyFill="1" applyBorder="1" applyAlignment="1">
      <alignment vertical="center"/>
    </xf>
    <xf numFmtId="43" fontId="5" fillId="0" borderId="0" xfId="1" applyFont="1" applyFill="1"/>
    <xf numFmtId="43" fontId="4" fillId="0" borderId="0" xfId="1" applyFont="1" applyFill="1"/>
    <xf numFmtId="43" fontId="9" fillId="0" borderId="0" xfId="1" applyFont="1" applyFill="1" applyAlignment="1">
      <alignment horizontal="right"/>
    </xf>
    <xf numFmtId="178" fontId="5" fillId="0" borderId="2" xfId="2" applyNumberFormat="1" applyFont="1" applyFill="1" applyBorder="1" applyAlignment="1">
      <alignment horizontal="center"/>
    </xf>
    <xf numFmtId="43" fontId="9" fillId="0" borderId="0" xfId="1" applyFont="1" applyFill="1"/>
    <xf numFmtId="166" fontId="5" fillId="0" borderId="0" xfId="0" applyNumberFormat="1" applyFont="1" applyFill="1" applyBorder="1"/>
    <xf numFmtId="166" fontId="5" fillId="0" borderId="0" xfId="4" applyNumberFormat="1" applyFont="1" applyFill="1" applyBorder="1" applyAlignment="1">
      <alignment horizontal="right" vertical="center"/>
    </xf>
    <xf numFmtId="178" fontId="5" fillId="0" borderId="0" xfId="2" applyNumberFormat="1" applyFont="1" applyFill="1" applyBorder="1" applyAlignment="1">
      <alignment horizontal="center" vertical="center"/>
    </xf>
    <xf numFmtId="174" fontId="5" fillId="0" borderId="0" xfId="2" quotePrefix="1" applyNumberFormat="1" applyFont="1" applyFill="1" applyAlignment="1">
      <alignment horizontal="right"/>
    </xf>
    <xf numFmtId="165" fontId="5" fillId="0" borderId="0" xfId="4" quotePrefix="1" applyFont="1" applyFill="1"/>
    <xf numFmtId="165" fontId="5" fillId="0" borderId="0" xfId="4" quotePrefix="1" applyFont="1" applyFill="1" applyBorder="1"/>
    <xf numFmtId="165" fontId="5" fillId="0" borderId="0" xfId="4" quotePrefix="1" applyFont="1" applyFill="1" applyAlignment="1"/>
    <xf numFmtId="43" fontId="5" fillId="0" borderId="0" xfId="1" applyFont="1" applyFill="1" applyBorder="1" applyAlignment="1">
      <alignment horizontal="right"/>
    </xf>
    <xf numFmtId="165" fontId="4" fillId="0" borderId="1" xfId="4" applyFont="1" applyFill="1" applyBorder="1" applyAlignment="1">
      <alignment horizontal="right"/>
    </xf>
    <xf numFmtId="16" fontId="4" fillId="0" borderId="0" xfId="4" applyNumberFormat="1" applyFont="1" applyFill="1" applyBorder="1" applyAlignment="1">
      <alignment horizontal="center"/>
    </xf>
    <xf numFmtId="165" fontId="4" fillId="0" borderId="0" xfId="4" applyNumberFormat="1" applyFont="1" applyFill="1" applyBorder="1" applyAlignment="1">
      <alignment horizontal="center"/>
    </xf>
    <xf numFmtId="165" fontId="5" fillId="0" borderId="0" xfId="4" applyFont="1" applyFill="1" applyAlignment="1">
      <alignment horizontal="center"/>
    </xf>
    <xf numFmtId="165" fontId="5" fillId="0" borderId="0" xfId="4" applyFont="1" applyFill="1" applyBorder="1" applyAlignment="1">
      <alignment horizontal="center"/>
    </xf>
    <xf numFmtId="165" fontId="4" fillId="0" borderId="0" xfId="4" applyFont="1" applyFill="1" applyBorder="1" applyAlignment="1">
      <alignment horizontal="center"/>
    </xf>
    <xf numFmtId="37" fontId="4" fillId="0" borderId="0" xfId="4" applyNumberFormat="1" applyFont="1" applyFill="1" applyBorder="1" applyAlignment="1">
      <alignment horizontal="center"/>
    </xf>
    <xf numFmtId="165" fontId="5" fillId="0" borderId="0" xfId="4" applyFont="1" applyFill="1" applyAlignment="1">
      <alignment horizontal="left" indent="1"/>
    </xf>
    <xf numFmtId="166" fontId="5" fillId="0" borderId="0" xfId="1" applyNumberFormat="1" applyFont="1" applyFill="1" applyBorder="1" applyAlignment="1">
      <alignment horizontal="right"/>
    </xf>
    <xf numFmtId="166" fontId="12" fillId="0" borderId="0" xfId="1" applyNumberFormat="1" applyFont="1"/>
    <xf numFmtId="3" fontId="12" fillId="0" borderId="0" xfId="0" applyNumberFormat="1" applyFont="1" applyAlignment="1">
      <alignment vertical="center" wrapText="1"/>
    </xf>
    <xf numFmtId="3" fontId="13" fillId="0" borderId="0" xfId="0" applyNumberFormat="1" applyFont="1"/>
    <xf numFmtId="16" fontId="4" fillId="0" borderId="0" xfId="4" applyNumberFormat="1" applyFont="1" applyFill="1" applyBorder="1" applyAlignment="1">
      <alignment horizontal="center"/>
    </xf>
    <xf numFmtId="165" fontId="4" fillId="0" borderId="0" xfId="4" applyFont="1" applyFill="1" applyBorder="1" applyAlignment="1">
      <alignment horizontal="center"/>
    </xf>
    <xf numFmtId="165" fontId="2" fillId="0" borderId="0" xfId="4" applyFont="1" applyFill="1" applyBorder="1" applyAlignment="1">
      <alignment horizontal="center"/>
    </xf>
    <xf numFmtId="165" fontId="4" fillId="0" borderId="1" xfId="4" applyFont="1" applyFill="1" applyBorder="1" applyAlignment="1">
      <alignment horizontal="right"/>
    </xf>
    <xf numFmtId="165" fontId="5" fillId="0" borderId="0" xfId="4" applyFont="1" applyFill="1" applyBorder="1" applyAlignment="1">
      <alignment horizontal="right"/>
    </xf>
    <xf numFmtId="16" fontId="4" fillId="0" borderId="0" xfId="4" applyNumberFormat="1" applyFont="1" applyFill="1" applyBorder="1" applyAlignment="1">
      <alignment horizontal="center"/>
    </xf>
    <xf numFmtId="165" fontId="4" fillId="0" borderId="0" xfId="4" applyNumberFormat="1" applyFont="1" applyFill="1" applyBorder="1" applyAlignment="1">
      <alignment horizontal="center"/>
    </xf>
    <xf numFmtId="165" fontId="5" fillId="0" borderId="0" xfId="4" applyFont="1" applyFill="1" applyAlignment="1">
      <alignment horizontal="center"/>
    </xf>
    <xf numFmtId="165" fontId="2" fillId="0" borderId="0" xfId="4" applyFont="1" applyFill="1" applyAlignment="1">
      <alignment horizontal="center"/>
    </xf>
    <xf numFmtId="165" fontId="5" fillId="0" borderId="0" xfId="4" applyFont="1" applyFill="1" applyBorder="1" applyAlignment="1">
      <alignment horizontal="center"/>
    </xf>
    <xf numFmtId="165" fontId="4" fillId="0" borderId="0" xfId="4" applyFont="1" applyFill="1" applyBorder="1" applyAlignment="1">
      <alignment horizontal="center"/>
    </xf>
    <xf numFmtId="165" fontId="2" fillId="0" borderId="0" xfId="4" applyFont="1" applyFill="1" applyAlignment="1">
      <alignment horizontal="center" wrapText="1" shrinkToFit="1"/>
    </xf>
    <xf numFmtId="165" fontId="2" fillId="0" borderId="0" xfId="4" applyFont="1" applyFill="1" applyAlignment="1">
      <alignment horizontal="center" wrapText="1"/>
    </xf>
    <xf numFmtId="165" fontId="5" fillId="0" borderId="0" xfId="4" applyFont="1" applyFill="1" applyBorder="1" applyAlignment="1">
      <alignment horizontal="center" wrapText="1"/>
    </xf>
    <xf numFmtId="169" fontId="4" fillId="0" borderId="0" xfId="2" applyNumberFormat="1" applyFont="1" applyFill="1" applyBorder="1" applyAlignment="1">
      <alignment horizontal="center"/>
    </xf>
    <xf numFmtId="169" fontId="4" fillId="0" borderId="1" xfId="2" applyNumberFormat="1" applyFont="1" applyFill="1" applyBorder="1" applyAlignment="1">
      <alignment horizontal="center"/>
    </xf>
    <xf numFmtId="166" fontId="4" fillId="0" borderId="2" xfId="4" applyNumberFormat="1" applyFont="1" applyFill="1" applyBorder="1" applyAlignment="1">
      <alignment horizontal="center" vertical="top" wrapText="1"/>
    </xf>
    <xf numFmtId="49" fontId="4" fillId="0" borderId="0" xfId="4" applyNumberFormat="1" applyFont="1" applyFill="1" applyBorder="1" applyAlignment="1">
      <alignment horizontal="center" vertical="top" wrapText="1"/>
    </xf>
    <xf numFmtId="166" fontId="4" fillId="0" borderId="0" xfId="4" applyNumberFormat="1" applyFont="1" applyFill="1" applyBorder="1" applyAlignment="1">
      <alignment horizontal="center" vertical="top" wrapText="1"/>
    </xf>
    <xf numFmtId="166" fontId="4" fillId="0" borderId="1" xfId="4" applyNumberFormat="1" applyFont="1" applyFill="1" applyBorder="1" applyAlignment="1">
      <alignment horizontal="center" vertical="top" wrapText="1"/>
    </xf>
    <xf numFmtId="37" fontId="4" fillId="0" borderId="0" xfId="4" applyNumberFormat="1" applyFont="1" applyFill="1" applyBorder="1" applyAlignment="1">
      <alignment horizontal="center"/>
    </xf>
  </cellXfs>
  <cellStyles count="7">
    <cellStyle name="Comma" xfId="1" builtinId="3"/>
    <cellStyle name="Comma 2" xfId="2"/>
    <cellStyle name="Debit" xfId="6"/>
    <cellStyle name="Normal" xfId="0" builtinId="0"/>
    <cellStyle name="Normal 2" xfId="3"/>
    <cellStyle name="Normal 3" xfId="4"/>
    <cellStyle name="Normal 3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skonglapamnuay/OneDrive%20-%20Deloitte%20(O365D)/Desktop/Reporting/Financial%20Statements/EVER62Y%20Restat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Profit and loss"/>
      <sheetName val="SE-Conso"/>
      <sheetName val="SE-Separate"/>
      <sheetName val="Cash flow"/>
    </sheetNames>
    <sheetDataSet>
      <sheetData sheetId="0">
        <row r="13">
          <cell r="C13">
            <v>56296457</v>
          </cell>
          <cell r="E13">
            <v>63145291</v>
          </cell>
          <cell r="I13">
            <v>8105723</v>
          </cell>
          <cell r="K13">
            <v>13888590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50"/>
  <sheetViews>
    <sheetView topLeftCell="A22" zoomScale="90" zoomScaleNormal="90" zoomScaleSheetLayoutView="80" workbookViewId="0">
      <selection activeCell="E63" sqref="E63"/>
    </sheetView>
  </sheetViews>
  <sheetFormatPr defaultColWidth="8" defaultRowHeight="23.25"/>
  <cols>
    <col min="1" max="1" width="47.5703125" style="2" customWidth="1"/>
    <col min="2" max="2" width="9" style="2" bestFit="1" customWidth="1"/>
    <col min="3" max="3" width="15" style="2" customWidth="1"/>
    <col min="4" max="4" width="1.42578125" style="2" customWidth="1"/>
    <col min="5" max="5" width="16.42578125" style="2" bestFit="1" customWidth="1"/>
    <col min="6" max="6" width="1.42578125" style="2" customWidth="1"/>
    <col min="7" max="7" width="15" style="2" customWidth="1"/>
    <col min="8" max="8" width="1.42578125" style="2" customWidth="1"/>
    <col min="9" max="9" width="15" style="2" customWidth="1"/>
    <col min="10" max="10" width="1.42578125" style="2" customWidth="1"/>
    <col min="11" max="11" width="15" style="2" customWidth="1"/>
    <col min="12" max="12" width="1.42578125" style="2" customWidth="1"/>
    <col min="13" max="13" width="15" style="2" customWidth="1"/>
    <col min="14" max="14" width="1.42578125" style="2" customWidth="1"/>
    <col min="15" max="15" width="17" style="189" bestFit="1" customWidth="1"/>
    <col min="16" max="16" width="16.42578125" style="189" bestFit="1" customWidth="1"/>
    <col min="17" max="18" width="14.5703125" style="2" bestFit="1" customWidth="1"/>
    <col min="19" max="19" width="13.5703125" style="2" bestFit="1" customWidth="1"/>
    <col min="20" max="21" width="14.5703125" style="2" bestFit="1" customWidth="1"/>
    <col min="22" max="22" width="12" style="2" bestFit="1" customWidth="1"/>
    <col min="23" max="16384" width="8" style="2"/>
  </cols>
  <sheetData>
    <row r="1" spans="1:16" ht="26.1" customHeight="1">
      <c r="A1" s="216" t="s">
        <v>0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</row>
    <row r="2" spans="1:16" ht="26.1" customHeight="1">
      <c r="A2" s="216" t="s">
        <v>1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</row>
    <row r="3" spans="1:16" ht="26.1" customHeight="1">
      <c r="A3" s="216" t="s">
        <v>175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</row>
    <row r="4" spans="1:16" ht="24" customHeight="1">
      <c r="A4" s="217" t="s">
        <v>2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</row>
    <row r="5" spans="1:16" ht="6" customHeight="1">
      <c r="A5" s="3"/>
      <c r="B5" s="3"/>
      <c r="C5" s="218"/>
      <c r="D5" s="218"/>
      <c r="E5" s="218"/>
      <c r="F5" s="218"/>
      <c r="G5" s="218"/>
      <c r="H5" s="218"/>
      <c r="I5" s="218"/>
      <c r="J5" s="218"/>
      <c r="K5" s="218"/>
    </row>
    <row r="6" spans="1:16" s="6" customFormat="1" ht="24" customHeight="1">
      <c r="A6" s="4"/>
      <c r="B6" s="207" t="s">
        <v>3</v>
      </c>
      <c r="C6" s="219" t="s">
        <v>4</v>
      </c>
      <c r="D6" s="219"/>
      <c r="E6" s="219"/>
      <c r="F6" s="219"/>
      <c r="G6" s="219"/>
      <c r="H6" s="203"/>
      <c r="I6" s="220" t="s">
        <v>5</v>
      </c>
      <c r="J6" s="220"/>
      <c r="K6" s="220"/>
      <c r="L6" s="220"/>
      <c r="M6" s="220"/>
      <c r="O6" s="190"/>
      <c r="P6" s="190"/>
    </row>
    <row r="7" spans="1:16" s="6" customFormat="1" ht="24" customHeight="1">
      <c r="A7" s="4"/>
      <c r="B7" s="207"/>
      <c r="C7" s="203" t="s">
        <v>6</v>
      </c>
      <c r="D7" s="203"/>
      <c r="E7" s="203" t="s">
        <v>6</v>
      </c>
      <c r="F7" s="203"/>
      <c r="G7" s="161" t="s">
        <v>6</v>
      </c>
      <c r="H7" s="203"/>
      <c r="I7" s="203" t="s">
        <v>6</v>
      </c>
      <c r="J7" s="203"/>
      <c r="K7" s="203" t="s">
        <v>6</v>
      </c>
      <c r="L7" s="204"/>
      <c r="M7" s="161" t="s">
        <v>6</v>
      </c>
      <c r="O7" s="190"/>
      <c r="P7" s="190"/>
    </row>
    <row r="8" spans="1:16" s="6" customFormat="1" ht="24" customHeight="1">
      <c r="A8" s="4"/>
      <c r="B8" s="207"/>
      <c r="C8" s="203" t="s">
        <v>7</v>
      </c>
      <c r="D8" s="203"/>
      <c r="E8" s="203" t="s">
        <v>7</v>
      </c>
      <c r="F8" s="203"/>
      <c r="G8" s="162" t="s">
        <v>178</v>
      </c>
      <c r="H8" s="203"/>
      <c r="I8" s="203" t="s">
        <v>7</v>
      </c>
      <c r="J8" s="203"/>
      <c r="K8" s="203" t="s">
        <v>7</v>
      </c>
      <c r="L8" s="204"/>
      <c r="M8" s="162" t="s">
        <v>178</v>
      </c>
      <c r="O8" s="190"/>
      <c r="P8" s="190"/>
    </row>
    <row r="9" spans="1:16" s="6" customFormat="1" ht="24" customHeight="1">
      <c r="A9" s="4"/>
      <c r="C9" s="7">
        <v>2562</v>
      </c>
      <c r="D9" s="8"/>
      <c r="E9" s="7">
        <v>2561</v>
      </c>
      <c r="F9" s="9"/>
      <c r="G9" s="161">
        <v>2561</v>
      </c>
      <c r="H9" s="9"/>
      <c r="I9" s="7">
        <v>2562</v>
      </c>
      <c r="J9" s="8"/>
      <c r="K9" s="7">
        <v>2561</v>
      </c>
      <c r="M9" s="161">
        <v>2561</v>
      </c>
      <c r="O9" s="190"/>
      <c r="P9" s="190"/>
    </row>
    <row r="10" spans="1:16" s="6" customFormat="1" ht="24" customHeight="1">
      <c r="A10" s="4"/>
      <c r="C10" s="162"/>
      <c r="D10" s="162"/>
      <c r="E10" s="163" t="s">
        <v>179</v>
      </c>
      <c r="F10" s="9"/>
      <c r="G10" s="162" t="s">
        <v>179</v>
      </c>
      <c r="H10" s="9"/>
      <c r="I10" s="162"/>
      <c r="J10" s="162"/>
      <c r="K10" s="163" t="s">
        <v>179</v>
      </c>
      <c r="M10" s="162" t="s">
        <v>179</v>
      </c>
      <c r="O10" s="190"/>
      <c r="P10" s="190"/>
    </row>
    <row r="11" spans="1:16" ht="24" customHeight="1">
      <c r="A11" s="10" t="s">
        <v>8</v>
      </c>
      <c r="B11" s="206"/>
      <c r="C11" s="206"/>
      <c r="D11" s="12"/>
      <c r="E11" s="206"/>
      <c r="F11" s="206"/>
      <c r="G11" s="206"/>
      <c r="H11" s="206"/>
      <c r="I11" s="206"/>
      <c r="J11" s="13"/>
      <c r="K11" s="206"/>
    </row>
    <row r="12" spans="1:16" ht="24" customHeight="1">
      <c r="A12" s="14" t="s">
        <v>9</v>
      </c>
      <c r="B12" s="206"/>
      <c r="C12" s="15"/>
      <c r="D12" s="16"/>
      <c r="E12" s="17"/>
      <c r="F12" s="17"/>
      <c r="G12" s="17"/>
      <c r="H12" s="17"/>
      <c r="J12" s="18"/>
      <c r="K12" s="17"/>
    </row>
    <row r="13" spans="1:16" ht="24" customHeight="1">
      <c r="A13" s="19" t="s">
        <v>10</v>
      </c>
      <c r="B13" s="20">
        <v>7</v>
      </c>
      <c r="C13" s="21">
        <v>56296457</v>
      </c>
      <c r="D13" s="22"/>
      <c r="E13" s="21">
        <v>63145291</v>
      </c>
      <c r="F13" s="23"/>
      <c r="G13" s="186">
        <v>173593183</v>
      </c>
      <c r="H13" s="23"/>
      <c r="I13" s="21">
        <v>8105723</v>
      </c>
      <c r="J13" s="22"/>
      <c r="K13" s="21">
        <v>13888590</v>
      </c>
      <c r="M13" s="176">
        <v>12275712</v>
      </c>
    </row>
    <row r="14" spans="1:16" ht="24" customHeight="1">
      <c r="A14" s="19" t="s">
        <v>11</v>
      </c>
      <c r="B14" s="20">
        <v>8</v>
      </c>
      <c r="C14" s="21">
        <v>112595514</v>
      </c>
      <c r="D14" s="22"/>
      <c r="E14" s="21">
        <v>88089027</v>
      </c>
      <c r="F14" s="23"/>
      <c r="G14" s="186">
        <v>72540438</v>
      </c>
      <c r="H14" s="23"/>
      <c r="I14" s="21">
        <v>185648933</v>
      </c>
      <c r="J14" s="22"/>
      <c r="K14" s="21">
        <v>106340744</v>
      </c>
      <c r="M14" s="176">
        <v>112683819</v>
      </c>
    </row>
    <row r="15" spans="1:16" ht="24" customHeight="1">
      <c r="A15" s="19" t="s">
        <v>12</v>
      </c>
      <c r="B15" s="20"/>
      <c r="C15" s="21">
        <v>108826929</v>
      </c>
      <c r="D15" s="22"/>
      <c r="E15" s="21">
        <v>259387232</v>
      </c>
      <c r="F15" s="23"/>
      <c r="G15" s="186">
        <v>206756047</v>
      </c>
      <c r="H15" s="23"/>
      <c r="I15" s="21">
        <v>1790174</v>
      </c>
      <c r="J15" s="22"/>
      <c r="K15" s="21">
        <v>128483780</v>
      </c>
      <c r="M15" s="176">
        <v>197205755</v>
      </c>
    </row>
    <row r="16" spans="1:16" ht="24" customHeight="1">
      <c r="A16" s="19" t="s">
        <v>13</v>
      </c>
      <c r="B16" s="20">
        <v>6</v>
      </c>
      <c r="C16" s="155">
        <v>0</v>
      </c>
      <c r="D16" s="22"/>
      <c r="E16" s="155">
        <v>0</v>
      </c>
      <c r="F16" s="25"/>
      <c r="G16" s="155">
        <v>0</v>
      </c>
      <c r="H16" s="25"/>
      <c r="I16" s="21">
        <v>860001012</v>
      </c>
      <c r="J16" s="22"/>
      <c r="K16" s="21">
        <v>207208758</v>
      </c>
      <c r="M16" s="176">
        <v>318315215</v>
      </c>
    </row>
    <row r="17" spans="1:13" ht="24" customHeight="1">
      <c r="A17" s="19" t="s">
        <v>14</v>
      </c>
      <c r="B17" s="20">
        <v>9</v>
      </c>
      <c r="C17" s="21">
        <v>8625943630</v>
      </c>
      <c r="D17" s="22"/>
      <c r="E17" s="21">
        <v>9749545190</v>
      </c>
      <c r="F17" s="23"/>
      <c r="G17" s="186">
        <v>6544115793</v>
      </c>
      <c r="H17" s="23"/>
      <c r="I17" s="21">
        <v>3192546503</v>
      </c>
      <c r="J17" s="22"/>
      <c r="K17" s="21">
        <v>5968372840</v>
      </c>
      <c r="M17" s="176">
        <v>4631584206</v>
      </c>
    </row>
    <row r="18" spans="1:13" ht="24" customHeight="1">
      <c r="A18" s="164" t="s">
        <v>180</v>
      </c>
      <c r="B18" s="20">
        <v>5</v>
      </c>
      <c r="C18" s="21">
        <v>11364460</v>
      </c>
      <c r="D18" s="22"/>
      <c r="E18" s="176">
        <v>20498706</v>
      </c>
      <c r="F18" s="23"/>
      <c r="G18" s="186">
        <v>18371163</v>
      </c>
      <c r="H18" s="23"/>
      <c r="I18" s="21">
        <v>1512970</v>
      </c>
      <c r="J18" s="22"/>
      <c r="K18" s="21">
        <v>11304606</v>
      </c>
      <c r="M18" s="176">
        <v>11456868</v>
      </c>
    </row>
    <row r="19" spans="1:13" ht="24" customHeight="1">
      <c r="A19" s="19" t="s">
        <v>15</v>
      </c>
      <c r="B19" s="26">
        <v>10</v>
      </c>
      <c r="C19" s="21">
        <v>8085529</v>
      </c>
      <c r="D19" s="22"/>
      <c r="E19" s="21">
        <v>10581189</v>
      </c>
      <c r="F19" s="23"/>
      <c r="G19" s="186">
        <v>11911155</v>
      </c>
      <c r="H19" s="23"/>
      <c r="I19" s="155">
        <v>0</v>
      </c>
      <c r="J19" s="24"/>
      <c r="K19" s="185">
        <v>0</v>
      </c>
      <c r="M19" s="184">
        <v>0</v>
      </c>
    </row>
    <row r="20" spans="1:13" ht="24" customHeight="1">
      <c r="A20" s="19" t="s">
        <v>206</v>
      </c>
      <c r="B20" s="26"/>
      <c r="C20" s="21">
        <v>16349201</v>
      </c>
      <c r="D20" s="22"/>
      <c r="E20" s="21">
        <v>16879802</v>
      </c>
      <c r="F20" s="23"/>
      <c r="G20" s="186">
        <v>4679114</v>
      </c>
      <c r="H20" s="23"/>
      <c r="I20" s="21">
        <v>11752814</v>
      </c>
      <c r="J20" s="22"/>
      <c r="K20" s="21">
        <v>7560986</v>
      </c>
      <c r="M20" s="176">
        <v>1444309</v>
      </c>
    </row>
    <row r="21" spans="1:13" ht="24" customHeight="1">
      <c r="A21" s="19" t="s">
        <v>16</v>
      </c>
      <c r="B21" s="20"/>
      <c r="C21" s="21">
        <v>2742753</v>
      </c>
      <c r="D21" s="21"/>
      <c r="E21" s="21">
        <v>5719326</v>
      </c>
      <c r="F21" s="23"/>
      <c r="G21" s="186">
        <v>4334722</v>
      </c>
      <c r="H21" s="23"/>
      <c r="I21" s="21">
        <v>1880002</v>
      </c>
      <c r="J21" s="21"/>
      <c r="K21" s="21">
        <v>4564140</v>
      </c>
      <c r="M21" s="176">
        <v>4324410</v>
      </c>
    </row>
    <row r="22" spans="1:13" ht="24" customHeight="1">
      <c r="A22" s="27" t="s">
        <v>17</v>
      </c>
      <c r="B22" s="205"/>
      <c r="C22" s="29">
        <f>SUM(C13:C21)</f>
        <v>8942204473</v>
      </c>
      <c r="D22" s="22"/>
      <c r="E22" s="29">
        <f>SUM(E13:E21)</f>
        <v>10213845763</v>
      </c>
      <c r="F22" s="30"/>
      <c r="G22" s="29">
        <f>SUM(G13:G21)</f>
        <v>7036301615</v>
      </c>
      <c r="H22" s="30"/>
      <c r="I22" s="29">
        <f>SUM(I13:I21)</f>
        <v>4263238131</v>
      </c>
      <c r="J22" s="22"/>
      <c r="K22" s="29">
        <f>SUM(K13:K21)</f>
        <v>6447724444</v>
      </c>
      <c r="M22" s="29">
        <f>SUM(M13:M21)</f>
        <v>5289290294</v>
      </c>
    </row>
    <row r="23" spans="1:13" ht="6" customHeight="1">
      <c r="A23" s="27"/>
      <c r="B23" s="205"/>
      <c r="C23" s="30"/>
      <c r="D23" s="22"/>
      <c r="E23" s="30"/>
      <c r="F23" s="30"/>
      <c r="G23" s="30"/>
      <c r="H23" s="30"/>
      <c r="I23" s="30"/>
      <c r="J23" s="22"/>
      <c r="K23" s="30"/>
    </row>
    <row r="24" spans="1:13" ht="24" customHeight="1">
      <c r="A24" s="14" t="s">
        <v>18</v>
      </c>
      <c r="B24" s="205"/>
      <c r="C24" s="31"/>
      <c r="D24" s="31"/>
      <c r="E24" s="31"/>
      <c r="F24" s="31"/>
      <c r="G24" s="31"/>
      <c r="H24" s="31"/>
      <c r="I24" s="31"/>
      <c r="J24" s="31"/>
      <c r="K24" s="31"/>
    </row>
    <row r="25" spans="1:13" ht="24" customHeight="1">
      <c r="A25" s="19" t="s">
        <v>19</v>
      </c>
      <c r="B25" s="20">
        <v>11</v>
      </c>
      <c r="C25" s="21">
        <v>5667661</v>
      </c>
      <c r="D25" s="22"/>
      <c r="E25" s="21">
        <v>10792069</v>
      </c>
      <c r="F25" s="21"/>
      <c r="G25" s="21">
        <v>10516236</v>
      </c>
      <c r="H25" s="21"/>
      <c r="I25" s="21">
        <v>303026</v>
      </c>
      <c r="J25" s="24"/>
      <c r="K25" s="21">
        <v>302004</v>
      </c>
      <c r="M25" s="21">
        <v>300886</v>
      </c>
    </row>
    <row r="26" spans="1:13" ht="24" customHeight="1">
      <c r="A26" s="19" t="s">
        <v>20</v>
      </c>
      <c r="B26" s="20">
        <v>12</v>
      </c>
      <c r="C26" s="155">
        <v>0</v>
      </c>
      <c r="D26" s="24"/>
      <c r="E26" s="155">
        <v>0</v>
      </c>
      <c r="F26" s="21"/>
      <c r="G26" s="155">
        <v>0</v>
      </c>
      <c r="H26" s="21"/>
      <c r="I26" s="21">
        <v>1650555304</v>
      </c>
      <c r="J26" s="22"/>
      <c r="K26" s="21">
        <v>2031405755</v>
      </c>
      <c r="M26" s="21">
        <v>1646200456</v>
      </c>
    </row>
    <row r="27" spans="1:13" ht="24" customHeight="1">
      <c r="A27" s="19" t="s">
        <v>159</v>
      </c>
      <c r="B27" s="20">
        <v>13</v>
      </c>
      <c r="C27" s="21">
        <v>342680</v>
      </c>
      <c r="D27" s="24"/>
      <c r="E27" s="21">
        <v>353502</v>
      </c>
      <c r="F27" s="21"/>
      <c r="G27" s="21">
        <v>364500</v>
      </c>
      <c r="H27" s="21"/>
      <c r="I27" s="21">
        <v>142680</v>
      </c>
      <c r="J27" s="22"/>
      <c r="K27" s="21">
        <v>153502</v>
      </c>
      <c r="M27" s="21">
        <v>164500</v>
      </c>
    </row>
    <row r="28" spans="1:13" ht="24" customHeight="1">
      <c r="A28" s="19" t="s">
        <v>160</v>
      </c>
      <c r="B28" s="20">
        <v>6</v>
      </c>
      <c r="C28" s="155">
        <v>0</v>
      </c>
      <c r="D28" s="24"/>
      <c r="E28" s="155">
        <v>0</v>
      </c>
      <c r="F28" s="21"/>
      <c r="G28" s="155">
        <v>0</v>
      </c>
      <c r="H28" s="21"/>
      <c r="I28" s="21">
        <v>285000000</v>
      </c>
      <c r="J28" s="22"/>
      <c r="K28" s="21">
        <v>285000000</v>
      </c>
      <c r="M28" s="24">
        <v>0</v>
      </c>
    </row>
    <row r="29" spans="1:13" ht="24" customHeight="1">
      <c r="A29" s="19" t="s">
        <v>21</v>
      </c>
      <c r="B29" s="20"/>
      <c r="C29" s="21">
        <v>38710593</v>
      </c>
      <c r="D29" s="22"/>
      <c r="E29" s="21">
        <v>38710593</v>
      </c>
      <c r="F29" s="21"/>
      <c r="G29" s="21">
        <v>38710593</v>
      </c>
      <c r="H29" s="21"/>
      <c r="I29" s="21">
        <v>38710593</v>
      </c>
      <c r="J29" s="22"/>
      <c r="K29" s="21">
        <v>38710593</v>
      </c>
      <c r="M29" s="21">
        <v>38710593</v>
      </c>
    </row>
    <row r="30" spans="1:13" ht="24" customHeight="1">
      <c r="A30" s="19" t="s">
        <v>22</v>
      </c>
      <c r="B30" s="20">
        <v>14</v>
      </c>
      <c r="C30" s="21">
        <v>833710682</v>
      </c>
      <c r="D30" s="22"/>
      <c r="E30" s="21">
        <v>682511563</v>
      </c>
      <c r="F30" s="21"/>
      <c r="G30" s="21">
        <v>691652527</v>
      </c>
      <c r="H30" s="21"/>
      <c r="I30" s="21">
        <v>132002356</v>
      </c>
      <c r="J30" s="22"/>
      <c r="K30" s="21">
        <v>23230043</v>
      </c>
      <c r="M30" s="21">
        <v>18051926</v>
      </c>
    </row>
    <row r="31" spans="1:13" ht="24" customHeight="1">
      <c r="A31" s="19" t="s">
        <v>23</v>
      </c>
      <c r="B31" s="20">
        <v>36.4</v>
      </c>
      <c r="C31" s="155">
        <v>0</v>
      </c>
      <c r="D31" s="22"/>
      <c r="E31" s="155">
        <v>0</v>
      </c>
      <c r="F31" s="21"/>
      <c r="G31" s="21">
        <v>338260550</v>
      </c>
      <c r="H31" s="21"/>
      <c r="I31" s="155">
        <v>0</v>
      </c>
      <c r="J31" s="22"/>
      <c r="K31" s="155">
        <v>0</v>
      </c>
      <c r="M31" s="21">
        <v>338260550</v>
      </c>
    </row>
    <row r="32" spans="1:13" ht="24" customHeight="1">
      <c r="A32" s="19" t="s">
        <v>24</v>
      </c>
      <c r="B32" s="20">
        <v>15</v>
      </c>
      <c r="C32" s="155">
        <v>0</v>
      </c>
      <c r="D32" s="22"/>
      <c r="E32" s="21">
        <v>29113957</v>
      </c>
      <c r="F32" s="21"/>
      <c r="G32" s="21">
        <v>109392376</v>
      </c>
      <c r="H32" s="21"/>
      <c r="I32" s="155">
        <v>0</v>
      </c>
      <c r="J32" s="24"/>
      <c r="K32" s="155">
        <v>0</v>
      </c>
      <c r="M32" s="24">
        <v>0</v>
      </c>
    </row>
    <row r="33" spans="1:13" ht="24" customHeight="1">
      <c r="A33" s="19" t="s">
        <v>25</v>
      </c>
      <c r="B33" s="20">
        <v>16</v>
      </c>
      <c r="C33" s="21">
        <v>7075323</v>
      </c>
      <c r="D33" s="22"/>
      <c r="E33" s="21">
        <v>6249464</v>
      </c>
      <c r="F33" s="21"/>
      <c r="G33" s="21">
        <v>4371871</v>
      </c>
      <c r="H33" s="21"/>
      <c r="I33" s="21">
        <v>6726683</v>
      </c>
      <c r="J33" s="22"/>
      <c r="K33" s="21">
        <v>5773829</v>
      </c>
      <c r="M33" s="21">
        <v>3761987</v>
      </c>
    </row>
    <row r="34" spans="1:13" ht="24" customHeight="1">
      <c r="A34" s="19" t="s">
        <v>26</v>
      </c>
      <c r="B34" s="20" t="s">
        <v>213</v>
      </c>
      <c r="C34" s="21">
        <v>38631323</v>
      </c>
      <c r="D34" s="22"/>
      <c r="E34" s="21">
        <v>133002468</v>
      </c>
      <c r="F34" s="21"/>
      <c r="G34" s="21">
        <v>85753976</v>
      </c>
      <c r="H34" s="21"/>
      <c r="I34" s="21">
        <v>932281</v>
      </c>
      <c r="J34" s="22"/>
      <c r="K34" s="21">
        <v>106080840</v>
      </c>
      <c r="M34" s="21">
        <v>70670682</v>
      </c>
    </row>
    <row r="35" spans="1:13" ht="24" customHeight="1">
      <c r="A35" s="19" t="s">
        <v>27</v>
      </c>
      <c r="B35" s="20">
        <v>17</v>
      </c>
      <c r="C35" s="21">
        <v>27000808</v>
      </c>
      <c r="D35" s="22"/>
      <c r="E35" s="21">
        <v>20038236</v>
      </c>
      <c r="F35" s="21"/>
      <c r="G35" s="21">
        <v>20607774</v>
      </c>
      <c r="H35" s="21"/>
      <c r="I35" s="21">
        <v>14048707</v>
      </c>
      <c r="J35" s="22"/>
      <c r="K35" s="21">
        <v>13169720</v>
      </c>
      <c r="M35" s="21">
        <v>12831496</v>
      </c>
    </row>
    <row r="36" spans="1:13" ht="24" customHeight="1">
      <c r="A36" s="27" t="s">
        <v>28</v>
      </c>
      <c r="B36" s="33"/>
      <c r="C36" s="34">
        <f>SUM(C25:C35)</f>
        <v>951139070</v>
      </c>
      <c r="D36" s="35"/>
      <c r="E36" s="34">
        <f>SUM(E25:E35)</f>
        <v>920771852</v>
      </c>
      <c r="F36" s="35"/>
      <c r="G36" s="34">
        <f>SUM(G25:G35)</f>
        <v>1299630403</v>
      </c>
      <c r="H36" s="35"/>
      <c r="I36" s="34">
        <f>SUM(I25:I35)</f>
        <v>2128421630</v>
      </c>
      <c r="J36" s="36"/>
      <c r="K36" s="34">
        <f>SUM(K25:K35)</f>
        <v>2503826286</v>
      </c>
      <c r="M36" s="34">
        <f>SUM(M25:M35)</f>
        <v>2128953076</v>
      </c>
    </row>
    <row r="37" spans="1:13" ht="24" customHeight="1" thickBot="1">
      <c r="A37" s="14" t="s">
        <v>29</v>
      </c>
      <c r="B37" s="33"/>
      <c r="C37" s="37">
        <f>C36+C22</f>
        <v>9893343543</v>
      </c>
      <c r="D37" s="35"/>
      <c r="E37" s="37">
        <f>E36+E22</f>
        <v>11134617615</v>
      </c>
      <c r="F37" s="35"/>
      <c r="G37" s="37">
        <f>G36+G22</f>
        <v>8335932018</v>
      </c>
      <c r="H37" s="35"/>
      <c r="I37" s="37">
        <f>+I36+I22</f>
        <v>6391659761</v>
      </c>
      <c r="J37" s="36"/>
      <c r="K37" s="37">
        <f>+K36+K22</f>
        <v>8951550730</v>
      </c>
      <c r="M37" s="37">
        <f>+M36+M22</f>
        <v>7418243370</v>
      </c>
    </row>
    <row r="38" spans="1:13" ht="24" customHeight="1" thickTop="1">
      <c r="A38" s="14"/>
      <c r="B38" s="33"/>
      <c r="C38" s="35"/>
      <c r="D38" s="35"/>
      <c r="E38" s="35"/>
      <c r="F38" s="35"/>
      <c r="G38" s="35"/>
      <c r="H38" s="35"/>
      <c r="I38" s="35"/>
      <c r="J38" s="36"/>
      <c r="K38" s="35"/>
      <c r="M38" s="35"/>
    </row>
    <row r="39" spans="1:13" ht="24" customHeight="1">
      <c r="A39" s="14"/>
      <c r="B39" s="33"/>
      <c r="C39" s="35"/>
      <c r="D39" s="35"/>
      <c r="E39" s="35"/>
      <c r="F39" s="35"/>
      <c r="G39" s="35"/>
      <c r="H39" s="35"/>
      <c r="I39" s="211"/>
      <c r="J39" s="36"/>
      <c r="K39" s="35"/>
      <c r="M39" s="35"/>
    </row>
    <row r="40" spans="1:13" ht="24" customHeight="1">
      <c r="A40" s="14"/>
      <c r="B40" s="33"/>
      <c r="C40" s="35"/>
      <c r="D40" s="35"/>
      <c r="E40" s="35"/>
      <c r="F40" s="35"/>
      <c r="G40" s="35"/>
      <c r="H40" s="35"/>
      <c r="I40" s="211"/>
      <c r="J40" s="36"/>
      <c r="K40" s="35"/>
      <c r="M40" s="35"/>
    </row>
    <row r="41" spans="1:13" ht="24" customHeight="1">
      <c r="A41" s="14"/>
      <c r="B41" s="33"/>
      <c r="C41" s="35"/>
      <c r="D41" s="35"/>
      <c r="E41" s="35"/>
      <c r="F41" s="35"/>
      <c r="G41" s="35"/>
      <c r="H41" s="35"/>
      <c r="I41" s="210"/>
      <c r="J41" s="36"/>
      <c r="K41" s="35"/>
      <c r="M41" s="35"/>
    </row>
    <row r="42" spans="1:13" ht="24" customHeight="1">
      <c r="A42" s="14"/>
      <c r="B42" s="33"/>
      <c r="C42" s="210"/>
      <c r="D42" s="35"/>
      <c r="E42" s="35"/>
      <c r="F42" s="35"/>
      <c r="G42" s="35"/>
      <c r="H42" s="35"/>
      <c r="I42" s="35"/>
      <c r="J42" s="36"/>
      <c r="K42" s="35"/>
      <c r="M42" s="35"/>
    </row>
    <row r="43" spans="1:13">
      <c r="A43" s="14"/>
      <c r="B43" s="33"/>
      <c r="C43" s="35"/>
      <c r="D43" s="35"/>
      <c r="E43" s="35"/>
      <c r="F43" s="35"/>
      <c r="G43" s="35"/>
      <c r="H43" s="35"/>
      <c r="I43" s="35"/>
      <c r="J43" s="36"/>
      <c r="K43" s="35"/>
    </row>
    <row r="44" spans="1:13" ht="24" customHeight="1">
      <c r="A44" s="38" t="s">
        <v>30</v>
      </c>
      <c r="B44" s="33"/>
      <c r="C44" s="39"/>
      <c r="D44" s="35"/>
      <c r="E44" s="39"/>
      <c r="F44" s="39"/>
      <c r="G44" s="39"/>
      <c r="H44" s="39"/>
      <c r="I44" s="39"/>
      <c r="J44" s="36"/>
      <c r="K44" s="39"/>
    </row>
    <row r="45" spans="1:13" ht="24" customHeight="1">
      <c r="A45" s="38"/>
      <c r="B45" s="33"/>
      <c r="C45" s="39"/>
      <c r="D45" s="35"/>
      <c r="E45" s="39"/>
      <c r="F45" s="39"/>
      <c r="G45" s="39"/>
      <c r="H45" s="39"/>
      <c r="I45" s="39"/>
      <c r="J45" s="36"/>
      <c r="K45" s="39"/>
    </row>
    <row r="46" spans="1:13" ht="24" customHeight="1">
      <c r="A46" s="38"/>
      <c r="B46" s="33"/>
      <c r="C46" s="39"/>
      <c r="D46" s="35"/>
      <c r="E46" s="39"/>
      <c r="F46" s="39"/>
      <c r="G46" s="39"/>
      <c r="H46" s="39"/>
      <c r="I46" s="39"/>
      <c r="J46" s="36"/>
      <c r="K46" s="39"/>
    </row>
    <row r="47" spans="1:13">
      <c r="A47" s="38"/>
      <c r="B47" s="33"/>
      <c r="C47" s="39"/>
      <c r="D47" s="35"/>
      <c r="E47" s="39"/>
      <c r="F47" s="39"/>
      <c r="G47" s="39"/>
      <c r="H47" s="39"/>
      <c r="I47" s="39"/>
      <c r="J47" s="36"/>
      <c r="K47" s="39"/>
    </row>
    <row r="48" spans="1:13" ht="24" customHeight="1">
      <c r="A48" s="221" t="s">
        <v>31</v>
      </c>
      <c r="B48" s="221"/>
      <c r="C48" s="221"/>
      <c r="D48" s="221"/>
      <c r="E48" s="221"/>
      <c r="F48" s="221"/>
      <c r="G48" s="221"/>
      <c r="H48" s="221"/>
      <c r="I48" s="221"/>
      <c r="J48" s="221"/>
      <c r="K48" s="221"/>
      <c r="L48" s="221"/>
      <c r="M48" s="221"/>
    </row>
    <row r="49" spans="1:16" ht="24" customHeight="1">
      <c r="A49" s="221" t="s">
        <v>32</v>
      </c>
      <c r="B49" s="221"/>
      <c r="C49" s="221"/>
      <c r="D49" s="221"/>
      <c r="E49" s="221"/>
      <c r="F49" s="221"/>
      <c r="G49" s="221"/>
      <c r="H49" s="221"/>
      <c r="I49" s="221"/>
      <c r="J49" s="221"/>
      <c r="K49" s="221"/>
      <c r="L49" s="221"/>
      <c r="M49" s="221"/>
    </row>
    <row r="50" spans="1:16" ht="26.1" customHeight="1">
      <c r="A50" s="216" t="s">
        <v>0</v>
      </c>
      <c r="B50" s="216"/>
      <c r="C50" s="216"/>
      <c r="D50" s="216"/>
      <c r="E50" s="216"/>
      <c r="F50" s="216"/>
      <c r="G50" s="216"/>
      <c r="H50" s="216"/>
      <c r="I50" s="216"/>
      <c r="J50" s="216"/>
      <c r="K50" s="216"/>
      <c r="L50" s="216"/>
      <c r="M50" s="216"/>
    </row>
    <row r="51" spans="1:16" ht="26.1" customHeight="1">
      <c r="A51" s="216" t="s">
        <v>33</v>
      </c>
      <c r="B51" s="216"/>
      <c r="C51" s="216"/>
      <c r="D51" s="216"/>
      <c r="E51" s="216"/>
      <c r="F51" s="216"/>
      <c r="G51" s="216"/>
      <c r="H51" s="216"/>
      <c r="I51" s="216"/>
      <c r="J51" s="216"/>
      <c r="K51" s="216"/>
      <c r="L51" s="216"/>
      <c r="M51" s="216"/>
    </row>
    <row r="52" spans="1:16" ht="26.1" customHeight="1">
      <c r="A52" s="216" t="s">
        <v>175</v>
      </c>
      <c r="B52" s="216"/>
      <c r="C52" s="216"/>
      <c r="D52" s="216"/>
      <c r="E52" s="216"/>
      <c r="F52" s="216"/>
      <c r="G52" s="216"/>
      <c r="H52" s="216"/>
      <c r="I52" s="216"/>
      <c r="J52" s="216"/>
      <c r="K52" s="216"/>
      <c r="L52" s="216"/>
      <c r="M52" s="216"/>
    </row>
    <row r="53" spans="1:16" ht="24" customHeight="1">
      <c r="A53" s="217" t="s">
        <v>2</v>
      </c>
      <c r="B53" s="217"/>
      <c r="C53" s="217"/>
      <c r="D53" s="217"/>
      <c r="E53" s="217"/>
      <c r="F53" s="217"/>
      <c r="G53" s="217"/>
      <c r="H53" s="217"/>
      <c r="I53" s="217"/>
      <c r="J53" s="217"/>
      <c r="K53" s="217"/>
      <c r="L53" s="217"/>
      <c r="M53" s="217"/>
    </row>
    <row r="54" spans="1:16" ht="6" customHeight="1">
      <c r="A54" s="3"/>
      <c r="B54" s="3"/>
      <c r="C54" s="218"/>
      <c r="D54" s="218"/>
      <c r="E54" s="218"/>
      <c r="F54" s="218"/>
      <c r="G54" s="218"/>
      <c r="H54" s="218"/>
      <c r="I54" s="218"/>
      <c r="J54" s="218"/>
      <c r="K54" s="218"/>
    </row>
    <row r="55" spans="1:16" s="6" customFormat="1" ht="24" customHeight="1">
      <c r="A55" s="4"/>
      <c r="B55" s="215" t="s">
        <v>3</v>
      </c>
      <c r="C55" s="219" t="s">
        <v>4</v>
      </c>
      <c r="D55" s="219"/>
      <c r="E55" s="219"/>
      <c r="F55" s="219"/>
      <c r="G55" s="219"/>
      <c r="H55" s="214"/>
      <c r="I55" s="220" t="s">
        <v>5</v>
      </c>
      <c r="J55" s="220"/>
      <c r="K55" s="220"/>
      <c r="L55" s="220"/>
      <c r="M55" s="220"/>
      <c r="O55" s="190"/>
      <c r="P55" s="190"/>
    </row>
    <row r="56" spans="1:16" s="6" customFormat="1" ht="24" customHeight="1">
      <c r="A56" s="4"/>
      <c r="B56" s="207"/>
      <c r="C56" s="203" t="s">
        <v>6</v>
      </c>
      <c r="D56" s="203"/>
      <c r="E56" s="203" t="s">
        <v>6</v>
      </c>
      <c r="F56" s="203"/>
      <c r="G56" s="161" t="s">
        <v>6</v>
      </c>
      <c r="H56" s="203"/>
      <c r="I56" s="203" t="s">
        <v>6</v>
      </c>
      <c r="J56" s="203"/>
      <c r="K56" s="203" t="s">
        <v>6</v>
      </c>
      <c r="L56" s="203"/>
      <c r="M56" s="161" t="s">
        <v>6</v>
      </c>
      <c r="O56" s="190"/>
      <c r="P56" s="190"/>
    </row>
    <row r="57" spans="1:16" s="6" customFormat="1" ht="24" customHeight="1">
      <c r="A57" s="4"/>
      <c r="B57" s="207"/>
      <c r="C57" s="203" t="s">
        <v>7</v>
      </c>
      <c r="D57" s="203"/>
      <c r="E57" s="203" t="s">
        <v>7</v>
      </c>
      <c r="F57" s="203"/>
      <c r="G57" s="162" t="s">
        <v>178</v>
      </c>
      <c r="H57" s="203"/>
      <c r="I57" s="203" t="s">
        <v>7</v>
      </c>
      <c r="J57" s="203"/>
      <c r="K57" s="203" t="s">
        <v>7</v>
      </c>
      <c r="L57" s="203"/>
      <c r="M57" s="162" t="s">
        <v>178</v>
      </c>
      <c r="O57" s="190"/>
      <c r="P57" s="190"/>
    </row>
    <row r="58" spans="1:16" s="6" customFormat="1" ht="24" customHeight="1">
      <c r="A58" s="4"/>
      <c r="C58" s="7">
        <v>2562</v>
      </c>
      <c r="D58" s="8"/>
      <c r="E58" s="7">
        <v>2561</v>
      </c>
      <c r="F58" s="9"/>
      <c r="G58" s="161">
        <v>2561</v>
      </c>
      <c r="H58" s="9"/>
      <c r="I58" s="7">
        <v>2562</v>
      </c>
      <c r="J58" s="8"/>
      <c r="K58" s="7">
        <v>2561</v>
      </c>
      <c r="L58" s="9"/>
      <c r="M58" s="161">
        <v>2561</v>
      </c>
      <c r="O58" s="190"/>
      <c r="P58" s="190"/>
    </row>
    <row r="59" spans="1:16" s="6" customFormat="1" ht="24" customHeight="1">
      <c r="A59" s="4"/>
      <c r="C59" s="162"/>
      <c r="D59" s="162"/>
      <c r="E59" s="163" t="s">
        <v>179</v>
      </c>
      <c r="F59" s="9"/>
      <c r="G59" s="162" t="s">
        <v>179</v>
      </c>
      <c r="H59" s="9"/>
      <c r="I59" s="162"/>
      <c r="J59" s="162"/>
      <c r="K59" s="163" t="s">
        <v>179</v>
      </c>
      <c r="L59" s="9"/>
      <c r="M59" s="162" t="s">
        <v>179</v>
      </c>
      <c r="O59" s="190"/>
      <c r="P59" s="190"/>
    </row>
    <row r="60" spans="1:16" ht="24" customHeight="1">
      <c r="A60" s="10" t="s">
        <v>34</v>
      </c>
      <c r="B60" s="206"/>
      <c r="C60" s="40"/>
      <c r="D60" s="12"/>
      <c r="E60" s="206"/>
      <c r="F60" s="206"/>
      <c r="G60" s="206"/>
      <c r="H60" s="206"/>
      <c r="I60" s="206"/>
      <c r="J60" s="13"/>
      <c r="K60" s="206"/>
    </row>
    <row r="61" spans="1:16" ht="24" customHeight="1">
      <c r="A61" s="6" t="s">
        <v>35</v>
      </c>
      <c r="B61" s="206"/>
      <c r="C61" s="40"/>
      <c r="D61" s="12"/>
      <c r="E61" s="41"/>
      <c r="F61" s="41"/>
      <c r="G61" s="41"/>
      <c r="H61" s="41"/>
      <c r="J61" s="13"/>
      <c r="K61" s="41"/>
    </row>
    <row r="62" spans="1:16" ht="24" customHeight="1">
      <c r="A62" s="19" t="s">
        <v>36</v>
      </c>
      <c r="B62" s="206"/>
      <c r="C62" s="213"/>
      <c r="D62" s="12"/>
      <c r="E62" s="41"/>
      <c r="F62" s="41"/>
      <c r="G62" s="41"/>
      <c r="H62" s="41"/>
      <c r="I62" s="213"/>
      <c r="J62" s="13"/>
      <c r="K62" s="41"/>
    </row>
    <row r="63" spans="1:16" ht="24" customHeight="1">
      <c r="A63" s="42" t="s">
        <v>37</v>
      </c>
      <c r="B63" s="20">
        <v>18</v>
      </c>
      <c r="C63" s="21">
        <v>1000950137</v>
      </c>
      <c r="D63" s="12"/>
      <c r="E63" s="176">
        <v>47244154</v>
      </c>
      <c r="F63" s="176"/>
      <c r="G63" s="176">
        <v>37792692</v>
      </c>
      <c r="H63" s="21"/>
      <c r="I63" s="21">
        <v>981279253</v>
      </c>
      <c r="J63" s="13"/>
      <c r="K63" s="176">
        <v>25869896</v>
      </c>
      <c r="L63" s="182"/>
      <c r="M63" s="176">
        <v>25298384</v>
      </c>
    </row>
    <row r="64" spans="1:16" ht="24" customHeight="1">
      <c r="A64" s="19" t="s">
        <v>38</v>
      </c>
      <c r="B64" s="20" t="s">
        <v>202</v>
      </c>
      <c r="C64" s="21">
        <v>901872353</v>
      </c>
      <c r="D64" s="12"/>
      <c r="E64" s="183">
        <v>1101941520</v>
      </c>
      <c r="F64" s="176"/>
      <c r="G64" s="176">
        <v>952467480</v>
      </c>
      <c r="H64" s="21"/>
      <c r="I64" s="21">
        <v>503863902</v>
      </c>
      <c r="J64" s="13"/>
      <c r="K64" s="176">
        <v>712273121</v>
      </c>
      <c r="L64" s="182"/>
      <c r="M64" s="176">
        <v>620228355</v>
      </c>
    </row>
    <row r="65" spans="1:13" ht="24" customHeight="1">
      <c r="A65" s="19" t="s">
        <v>39</v>
      </c>
      <c r="C65" s="43"/>
      <c r="D65" s="12"/>
      <c r="E65" s="43"/>
      <c r="F65" s="21"/>
      <c r="G65" s="21"/>
      <c r="H65" s="21"/>
      <c r="I65" s="21"/>
      <c r="J65" s="13"/>
      <c r="K65" s="21"/>
    </row>
    <row r="66" spans="1:13" ht="24" customHeight="1">
      <c r="A66" s="42" t="s">
        <v>40</v>
      </c>
      <c r="B66" s="20">
        <v>20</v>
      </c>
      <c r="C66" s="43">
        <v>14876035</v>
      </c>
      <c r="D66" s="12"/>
      <c r="E66" s="183">
        <v>779716094</v>
      </c>
      <c r="F66" s="176"/>
      <c r="G66" s="176">
        <v>115293810</v>
      </c>
      <c r="H66" s="21"/>
      <c r="I66" s="21">
        <v>4166167</v>
      </c>
      <c r="J66" s="13"/>
      <c r="K66" s="176">
        <v>764948736</v>
      </c>
      <c r="L66" s="182"/>
      <c r="M66" s="176">
        <v>83739763</v>
      </c>
    </row>
    <row r="67" spans="1:13" ht="24" customHeight="1">
      <c r="A67" s="19" t="s">
        <v>164</v>
      </c>
      <c r="B67" s="20">
        <v>6</v>
      </c>
      <c r="C67" s="43">
        <v>485361194</v>
      </c>
      <c r="D67" s="12"/>
      <c r="E67" s="183">
        <v>409830000</v>
      </c>
      <c r="F67" s="176"/>
      <c r="G67" s="176">
        <v>134526670</v>
      </c>
      <c r="H67" s="21"/>
      <c r="I67" s="21">
        <v>559819404</v>
      </c>
      <c r="J67" s="13"/>
      <c r="K67" s="176">
        <v>950035744</v>
      </c>
      <c r="L67" s="182"/>
      <c r="M67" s="176">
        <v>551658600</v>
      </c>
    </row>
    <row r="68" spans="1:13" ht="24" customHeight="1">
      <c r="A68" s="19" t="s">
        <v>41</v>
      </c>
      <c r="B68" s="20">
        <v>21</v>
      </c>
      <c r="C68" s="43">
        <v>887042413</v>
      </c>
      <c r="D68" s="12"/>
      <c r="E68" s="183">
        <v>967647086</v>
      </c>
      <c r="F68" s="176"/>
      <c r="G68" s="176">
        <v>362250284</v>
      </c>
      <c r="H68" s="21"/>
      <c r="I68" s="21">
        <v>787734588</v>
      </c>
      <c r="J68" s="24"/>
      <c r="K68" s="176">
        <v>639605990</v>
      </c>
      <c r="L68" s="182"/>
      <c r="M68" s="176">
        <v>163723071</v>
      </c>
    </row>
    <row r="69" spans="1:13" ht="24" customHeight="1">
      <c r="A69" s="19" t="s">
        <v>42</v>
      </c>
      <c r="B69" s="20"/>
      <c r="C69" s="184">
        <v>0</v>
      </c>
      <c r="D69" s="12"/>
      <c r="E69" s="184">
        <v>0</v>
      </c>
      <c r="F69" s="176"/>
      <c r="G69" s="176">
        <v>788966</v>
      </c>
      <c r="H69" s="21"/>
      <c r="I69" s="184">
        <v>0</v>
      </c>
      <c r="J69" s="24"/>
      <c r="K69" s="184">
        <v>0</v>
      </c>
      <c r="L69" s="182"/>
      <c r="M69" s="184">
        <v>0</v>
      </c>
    </row>
    <row r="70" spans="1:13" ht="24" customHeight="1">
      <c r="A70" s="19" t="s">
        <v>43</v>
      </c>
      <c r="B70" s="20">
        <v>22</v>
      </c>
      <c r="C70" s="43">
        <v>803773673</v>
      </c>
      <c r="D70" s="12"/>
      <c r="E70" s="183">
        <v>1194669469</v>
      </c>
      <c r="F70" s="176"/>
      <c r="G70" s="176">
        <v>560501333</v>
      </c>
      <c r="H70" s="21"/>
      <c r="I70" s="21">
        <v>84458827</v>
      </c>
      <c r="J70" s="13"/>
      <c r="K70" s="176">
        <v>648562992</v>
      </c>
      <c r="L70" s="182"/>
      <c r="M70" s="176">
        <v>473021087</v>
      </c>
    </row>
    <row r="71" spans="1:13" ht="24" customHeight="1">
      <c r="A71" s="19" t="s">
        <v>44</v>
      </c>
      <c r="B71" s="20"/>
      <c r="C71" s="43">
        <v>222347469</v>
      </c>
      <c r="D71" s="12"/>
      <c r="E71" s="183">
        <v>172062657</v>
      </c>
      <c r="F71" s="176"/>
      <c r="G71" s="176">
        <v>101805858</v>
      </c>
      <c r="H71" s="21"/>
      <c r="I71" s="21">
        <v>146168938</v>
      </c>
      <c r="J71" s="13"/>
      <c r="K71" s="176">
        <v>133270376</v>
      </c>
      <c r="L71" s="182"/>
      <c r="M71" s="176">
        <v>78529944</v>
      </c>
    </row>
    <row r="72" spans="1:13" ht="24" customHeight="1">
      <c r="A72" s="19" t="s">
        <v>45</v>
      </c>
      <c r="B72" s="26"/>
      <c r="C72" s="43">
        <v>10646334</v>
      </c>
      <c r="D72" s="12"/>
      <c r="E72" s="183">
        <v>5762247</v>
      </c>
      <c r="F72" s="176"/>
      <c r="G72" s="176">
        <v>9022657</v>
      </c>
      <c r="H72" s="21"/>
      <c r="I72" s="43">
        <v>3739626</v>
      </c>
      <c r="J72" s="13"/>
      <c r="K72" s="176">
        <v>3711517</v>
      </c>
      <c r="L72" s="182"/>
      <c r="M72" s="176">
        <v>7908670</v>
      </c>
    </row>
    <row r="73" spans="1:13" ht="24" customHeight="1">
      <c r="A73" s="27" t="s">
        <v>46</v>
      </c>
      <c r="B73" s="32"/>
      <c r="C73" s="34">
        <f>SUM(C63:C72)</f>
        <v>4326869608</v>
      </c>
      <c r="D73" s="12"/>
      <c r="E73" s="34">
        <f>SUM(E63:E72)</f>
        <v>4678873227</v>
      </c>
      <c r="F73" s="35"/>
      <c r="G73" s="34">
        <f>SUM(G63:G72)</f>
        <v>2274449750</v>
      </c>
      <c r="H73" s="35"/>
      <c r="I73" s="34">
        <f>SUM(I63:I72)</f>
        <v>3071230705</v>
      </c>
      <c r="J73" s="13"/>
      <c r="K73" s="34">
        <f>SUM(K63:K72)</f>
        <v>3878278372</v>
      </c>
      <c r="M73" s="34">
        <f>SUM(M63:M72)</f>
        <v>2004107874</v>
      </c>
    </row>
    <row r="74" spans="1:13" ht="24" customHeight="1">
      <c r="A74" s="27"/>
      <c r="B74" s="32"/>
      <c r="C74" s="35"/>
      <c r="D74" s="12"/>
      <c r="E74" s="35"/>
      <c r="F74" s="35"/>
      <c r="G74" s="35"/>
      <c r="H74" s="35"/>
      <c r="I74" s="35"/>
      <c r="J74" s="13"/>
      <c r="K74" s="35"/>
    </row>
    <row r="75" spans="1:13" ht="24" customHeight="1">
      <c r="A75" s="6" t="s">
        <v>47</v>
      </c>
      <c r="B75" s="205"/>
      <c r="D75" s="23"/>
      <c r="F75" s="23"/>
      <c r="G75" s="23"/>
      <c r="H75" s="23"/>
      <c r="J75" s="23"/>
    </row>
    <row r="76" spans="1:13" ht="24" customHeight="1">
      <c r="A76" s="19" t="s">
        <v>48</v>
      </c>
      <c r="B76" s="20">
        <v>23</v>
      </c>
      <c r="C76" s="21">
        <v>2202865249</v>
      </c>
      <c r="D76" s="21"/>
      <c r="E76" s="21">
        <v>3911339460</v>
      </c>
      <c r="F76" s="21"/>
      <c r="G76" s="176">
        <v>2299107610</v>
      </c>
      <c r="H76" s="21"/>
      <c r="I76" s="155">
        <v>0</v>
      </c>
      <c r="J76" s="21"/>
      <c r="K76" s="21">
        <v>2597110401</v>
      </c>
      <c r="M76" s="176">
        <v>1947021089</v>
      </c>
    </row>
    <row r="77" spans="1:13" ht="24" customHeight="1">
      <c r="A77" s="19" t="s">
        <v>165</v>
      </c>
      <c r="B77" s="20">
        <v>6</v>
      </c>
      <c r="C77" s="155">
        <v>0</v>
      </c>
      <c r="D77" s="21"/>
      <c r="E77" s="21">
        <v>251639525</v>
      </c>
      <c r="F77" s="21"/>
      <c r="G77" s="176">
        <v>383007384</v>
      </c>
      <c r="H77" s="21"/>
      <c r="I77" s="21">
        <v>690599494</v>
      </c>
      <c r="J77" s="21"/>
      <c r="K77" s="155">
        <v>0</v>
      </c>
      <c r="M77" s="184">
        <v>0</v>
      </c>
    </row>
    <row r="78" spans="1:13" ht="24" customHeight="1">
      <c r="A78" s="19" t="s">
        <v>49</v>
      </c>
      <c r="B78" s="20">
        <v>24</v>
      </c>
      <c r="C78" s="21">
        <v>729890975</v>
      </c>
      <c r="D78" s="21"/>
      <c r="E78" s="155">
        <v>0</v>
      </c>
      <c r="F78" s="21"/>
      <c r="G78" s="176">
        <v>737248661</v>
      </c>
      <c r="H78" s="21"/>
      <c r="I78" s="155">
        <v>0</v>
      </c>
      <c r="J78" s="21"/>
      <c r="K78" s="155">
        <v>0</v>
      </c>
      <c r="M78" s="185">
        <v>737248661</v>
      </c>
    </row>
    <row r="79" spans="1:13" ht="24" customHeight="1">
      <c r="A79" s="19" t="s">
        <v>50</v>
      </c>
      <c r="B79" s="20">
        <v>25</v>
      </c>
      <c r="C79" s="21">
        <v>4117226</v>
      </c>
      <c r="D79" s="21"/>
      <c r="E79" s="21">
        <v>6976361</v>
      </c>
      <c r="F79" s="21"/>
      <c r="G79" s="176">
        <v>4508612</v>
      </c>
      <c r="H79" s="21"/>
      <c r="I79" s="21">
        <v>3800536</v>
      </c>
      <c r="J79" s="21"/>
      <c r="K79" s="21">
        <v>6976361</v>
      </c>
      <c r="M79" s="176">
        <v>4390404</v>
      </c>
    </row>
    <row r="80" spans="1:13" ht="24" customHeight="1">
      <c r="A80" s="19" t="s">
        <v>219</v>
      </c>
      <c r="B80" s="20">
        <v>38</v>
      </c>
      <c r="C80" s="21">
        <v>29115654</v>
      </c>
      <c r="D80" s="21"/>
      <c r="E80" s="155">
        <v>0</v>
      </c>
      <c r="F80" s="21"/>
      <c r="G80" s="155">
        <v>0</v>
      </c>
      <c r="H80" s="21"/>
      <c r="I80" s="155">
        <v>0</v>
      </c>
      <c r="J80" s="21"/>
      <c r="K80" s="155">
        <v>0</v>
      </c>
      <c r="M80" s="155">
        <v>0</v>
      </c>
    </row>
    <row r="81" spans="1:13" ht="24" customHeight="1">
      <c r="A81" s="19" t="s">
        <v>51</v>
      </c>
      <c r="C81" s="21"/>
      <c r="D81" s="21"/>
      <c r="E81" s="21"/>
      <c r="F81" s="21"/>
      <c r="G81" s="21"/>
      <c r="H81" s="21"/>
      <c r="I81" s="21"/>
      <c r="J81" s="21"/>
      <c r="K81" s="21"/>
    </row>
    <row r="82" spans="1:13" ht="24" customHeight="1">
      <c r="A82" s="42" t="s">
        <v>52</v>
      </c>
      <c r="B82" s="20">
        <v>26</v>
      </c>
      <c r="C82" s="21">
        <v>10126905</v>
      </c>
      <c r="D82" s="21"/>
      <c r="E82" s="21">
        <v>9815900</v>
      </c>
      <c r="F82" s="21"/>
      <c r="G82" s="176">
        <v>11158741</v>
      </c>
      <c r="H82" s="21"/>
      <c r="I82" s="21">
        <v>2802734</v>
      </c>
      <c r="J82" s="21"/>
      <c r="K82" s="21">
        <v>2898371</v>
      </c>
      <c r="M82" s="176">
        <v>656432</v>
      </c>
    </row>
    <row r="83" spans="1:13" ht="24" customHeight="1">
      <c r="A83" s="19" t="s">
        <v>208</v>
      </c>
      <c r="B83" s="20">
        <v>32</v>
      </c>
      <c r="C83" s="21">
        <v>3639772</v>
      </c>
      <c r="D83" s="21"/>
      <c r="E83" s="157">
        <v>0</v>
      </c>
      <c r="F83" s="30"/>
      <c r="G83" s="157">
        <v>0</v>
      </c>
      <c r="H83" s="21"/>
      <c r="I83" s="157">
        <v>0</v>
      </c>
      <c r="J83" s="30"/>
      <c r="K83" s="157">
        <v>0</v>
      </c>
      <c r="L83" s="91"/>
      <c r="M83" s="196">
        <v>0</v>
      </c>
    </row>
    <row r="84" spans="1:13" ht="24" customHeight="1">
      <c r="A84" s="19" t="s">
        <v>53</v>
      </c>
      <c r="B84" s="20"/>
      <c r="C84" s="21">
        <v>2459792</v>
      </c>
      <c r="D84" s="21"/>
      <c r="E84" s="21">
        <v>2578881</v>
      </c>
      <c r="F84" s="21"/>
      <c r="G84" s="176">
        <v>4817790</v>
      </c>
      <c r="H84" s="21"/>
      <c r="I84" s="155">
        <v>0</v>
      </c>
      <c r="J84" s="21"/>
      <c r="K84" s="155">
        <v>0</v>
      </c>
      <c r="M84" s="184">
        <v>0</v>
      </c>
    </row>
    <row r="85" spans="1:13" ht="24" customHeight="1">
      <c r="A85" s="27" t="s">
        <v>54</v>
      </c>
      <c r="B85" s="205"/>
      <c r="C85" s="34">
        <f>SUM(C76:C84)</f>
        <v>2982215573</v>
      </c>
      <c r="D85" s="35"/>
      <c r="E85" s="34">
        <f>SUM(E76:E84)</f>
        <v>4182350127</v>
      </c>
      <c r="F85" s="35"/>
      <c r="G85" s="34">
        <f>SUM(G76:G84)</f>
        <v>3439848798</v>
      </c>
      <c r="H85" s="35"/>
      <c r="I85" s="34">
        <f>SUM(I76:I84)</f>
        <v>697202764</v>
      </c>
      <c r="J85" s="35"/>
      <c r="K85" s="34">
        <f>SUM(K76:K84)</f>
        <v>2606985133</v>
      </c>
      <c r="M85" s="34">
        <f>SUM(M76:M84)</f>
        <v>2689316586</v>
      </c>
    </row>
    <row r="86" spans="1:13" ht="24" customHeight="1">
      <c r="A86" s="44" t="s">
        <v>55</v>
      </c>
      <c r="B86" s="205"/>
      <c r="C86" s="34">
        <f>C85+C73</f>
        <v>7309085181</v>
      </c>
      <c r="D86" s="35"/>
      <c r="E86" s="34">
        <f>E85+E73</f>
        <v>8861223354</v>
      </c>
      <c r="F86" s="35"/>
      <c r="G86" s="34">
        <f>G85+G73</f>
        <v>5714298548</v>
      </c>
      <c r="H86" s="35"/>
      <c r="I86" s="34">
        <f>I73+I85</f>
        <v>3768433469</v>
      </c>
      <c r="J86" s="35"/>
      <c r="K86" s="34">
        <f>K73+K85</f>
        <v>6485263505</v>
      </c>
      <c r="M86" s="34">
        <f>M73+M85</f>
        <v>4693424460</v>
      </c>
    </row>
    <row r="87" spans="1:13" ht="24" customHeight="1">
      <c r="A87" s="44"/>
      <c r="B87" s="205"/>
      <c r="C87" s="35"/>
      <c r="D87" s="35"/>
      <c r="E87" s="35"/>
      <c r="F87" s="35"/>
      <c r="G87" s="35"/>
      <c r="H87" s="35"/>
      <c r="I87" s="35"/>
      <c r="J87" s="35"/>
      <c r="K87" s="35"/>
      <c r="M87" s="35"/>
    </row>
    <row r="88" spans="1:13" ht="24" customHeight="1">
      <c r="A88" s="44"/>
      <c r="B88" s="205"/>
      <c r="C88" s="35"/>
      <c r="D88" s="35"/>
      <c r="E88" s="35"/>
      <c r="F88" s="35"/>
      <c r="G88" s="35"/>
      <c r="H88" s="35"/>
      <c r="I88" s="35"/>
      <c r="J88" s="35"/>
      <c r="K88" s="35"/>
      <c r="M88" s="35"/>
    </row>
    <row r="89" spans="1:13" ht="24" customHeight="1">
      <c r="A89" s="44"/>
      <c r="B89" s="205"/>
      <c r="C89" s="35"/>
      <c r="D89" s="35"/>
      <c r="E89" s="35"/>
      <c r="F89" s="35"/>
      <c r="G89" s="35"/>
      <c r="H89" s="35"/>
      <c r="I89" s="35"/>
      <c r="J89" s="35"/>
      <c r="K89" s="35"/>
      <c r="M89" s="35"/>
    </row>
    <row r="90" spans="1:13" ht="24" customHeight="1">
      <c r="A90" s="44"/>
      <c r="B90" s="205"/>
      <c r="C90" s="35"/>
      <c r="D90" s="35"/>
      <c r="E90" s="35"/>
      <c r="F90" s="35"/>
      <c r="G90" s="35"/>
      <c r="H90" s="35"/>
      <c r="I90" s="35"/>
      <c r="J90" s="35"/>
      <c r="K90" s="35"/>
      <c r="M90" s="35"/>
    </row>
    <row r="91" spans="1:13" ht="24" customHeight="1">
      <c r="A91" s="44"/>
      <c r="B91" s="205"/>
      <c r="C91" s="35"/>
      <c r="D91" s="35"/>
      <c r="E91" s="35"/>
      <c r="F91" s="35"/>
      <c r="G91" s="35"/>
      <c r="H91" s="35"/>
      <c r="I91" s="35"/>
      <c r="J91" s="35"/>
      <c r="K91" s="35"/>
      <c r="M91" s="35"/>
    </row>
    <row r="92" spans="1:13" ht="24" customHeight="1">
      <c r="A92" s="44"/>
      <c r="B92" s="205"/>
      <c r="C92" s="35"/>
      <c r="D92" s="35"/>
      <c r="E92" s="35"/>
      <c r="F92" s="35"/>
      <c r="G92" s="35"/>
      <c r="H92" s="35"/>
      <c r="I92" s="35"/>
      <c r="J92" s="35"/>
      <c r="K92" s="35"/>
      <c r="M92" s="35"/>
    </row>
    <row r="93" spans="1:13" ht="24" customHeight="1">
      <c r="A93" s="44"/>
      <c r="B93" s="205"/>
      <c r="C93" s="35"/>
      <c r="D93" s="35"/>
      <c r="E93" s="35"/>
      <c r="F93" s="35"/>
      <c r="G93" s="35"/>
      <c r="H93" s="35"/>
      <c r="I93" s="35"/>
      <c r="J93" s="35"/>
      <c r="K93" s="35"/>
      <c r="M93" s="35"/>
    </row>
    <row r="94" spans="1:13" ht="24" customHeight="1">
      <c r="A94" s="44"/>
      <c r="B94" s="205"/>
      <c r="C94" s="35"/>
      <c r="D94" s="35"/>
      <c r="E94" s="35"/>
      <c r="F94" s="35"/>
      <c r="G94" s="35"/>
      <c r="H94" s="35"/>
      <c r="I94" s="35"/>
      <c r="J94" s="35"/>
      <c r="K94" s="35"/>
      <c r="M94" s="35"/>
    </row>
    <row r="95" spans="1:13" ht="24" customHeight="1">
      <c r="A95" s="44"/>
      <c r="B95" s="205"/>
      <c r="C95" s="35"/>
      <c r="D95" s="35"/>
      <c r="E95" s="35"/>
      <c r="F95" s="35"/>
      <c r="G95" s="35"/>
      <c r="H95" s="35"/>
      <c r="I95" s="35"/>
      <c r="J95" s="35"/>
      <c r="K95" s="35"/>
      <c r="M95" s="35"/>
    </row>
    <row r="96" spans="1:13" ht="24" customHeight="1">
      <c r="A96" s="221" t="s">
        <v>31</v>
      </c>
      <c r="B96" s="221"/>
      <c r="C96" s="221"/>
      <c r="D96" s="221"/>
      <c r="E96" s="221"/>
      <c r="F96" s="221"/>
      <c r="G96" s="221"/>
      <c r="H96" s="221"/>
      <c r="I96" s="221"/>
      <c r="J96" s="221"/>
      <c r="K96" s="221"/>
      <c r="L96" s="221"/>
      <c r="M96" s="221"/>
    </row>
    <row r="97" spans="1:16" ht="24" customHeight="1">
      <c r="A97" s="221" t="s">
        <v>32</v>
      </c>
      <c r="B97" s="221"/>
      <c r="C97" s="221"/>
      <c r="D97" s="221"/>
      <c r="E97" s="221"/>
      <c r="F97" s="221"/>
      <c r="G97" s="221"/>
      <c r="H97" s="221"/>
      <c r="I97" s="221"/>
      <c r="J97" s="221"/>
      <c r="K97" s="221"/>
      <c r="L97" s="221"/>
      <c r="M97" s="221"/>
    </row>
    <row r="98" spans="1:16" ht="26.1" customHeight="1">
      <c r="A98" s="222" t="s">
        <v>0</v>
      </c>
      <c r="B98" s="222"/>
      <c r="C98" s="222"/>
      <c r="D98" s="222"/>
      <c r="E98" s="222"/>
      <c r="F98" s="222"/>
      <c r="G98" s="222"/>
      <c r="H98" s="222"/>
      <c r="I98" s="222"/>
      <c r="J98" s="222"/>
      <c r="K98" s="222"/>
      <c r="L98" s="222"/>
      <c r="M98" s="222"/>
    </row>
    <row r="99" spans="1:16" ht="26.1" customHeight="1">
      <c r="A99" s="222" t="s">
        <v>33</v>
      </c>
      <c r="B99" s="222"/>
      <c r="C99" s="222"/>
      <c r="D99" s="222"/>
      <c r="E99" s="222"/>
      <c r="F99" s="222"/>
      <c r="G99" s="222"/>
      <c r="H99" s="222"/>
      <c r="I99" s="222"/>
      <c r="J99" s="222"/>
      <c r="K99" s="222"/>
      <c r="L99" s="222"/>
      <c r="M99" s="222"/>
    </row>
    <row r="100" spans="1:16" ht="26.1" customHeight="1">
      <c r="A100" s="222" t="s">
        <v>175</v>
      </c>
      <c r="B100" s="222"/>
      <c r="C100" s="222"/>
      <c r="D100" s="222"/>
      <c r="E100" s="222"/>
      <c r="F100" s="222"/>
      <c r="G100" s="222"/>
      <c r="H100" s="222"/>
      <c r="I100" s="222"/>
      <c r="J100" s="222"/>
      <c r="K100" s="222"/>
      <c r="L100" s="222"/>
      <c r="M100" s="222"/>
    </row>
    <row r="101" spans="1:16" ht="24" customHeight="1">
      <c r="A101" s="217" t="s">
        <v>2</v>
      </c>
      <c r="B101" s="217"/>
      <c r="C101" s="217"/>
      <c r="D101" s="217"/>
      <c r="E101" s="217"/>
      <c r="F101" s="217"/>
      <c r="G101" s="217"/>
      <c r="H101" s="217"/>
      <c r="I101" s="217"/>
      <c r="J101" s="217"/>
      <c r="K101" s="217"/>
      <c r="L101" s="217"/>
      <c r="M101" s="217"/>
    </row>
    <row r="102" spans="1:16" ht="6" customHeight="1">
      <c r="B102" s="46"/>
      <c r="C102" s="223"/>
      <c r="D102" s="223"/>
      <c r="E102" s="223"/>
      <c r="F102" s="223"/>
      <c r="G102" s="223"/>
      <c r="H102" s="223"/>
      <c r="I102" s="223"/>
      <c r="J102" s="223"/>
      <c r="K102" s="223"/>
    </row>
    <row r="103" spans="1:16" s="6" customFormat="1" ht="24" customHeight="1">
      <c r="A103" s="4"/>
      <c r="B103" s="207" t="s">
        <v>3</v>
      </c>
      <c r="C103" s="219" t="s">
        <v>4</v>
      </c>
      <c r="D103" s="219"/>
      <c r="E103" s="219"/>
      <c r="F103" s="219"/>
      <c r="G103" s="219"/>
      <c r="H103" s="203"/>
      <c r="I103" s="220" t="s">
        <v>5</v>
      </c>
      <c r="J103" s="220"/>
      <c r="K103" s="220"/>
      <c r="L103" s="220"/>
      <c r="M103" s="220"/>
      <c r="O103" s="190"/>
      <c r="P103" s="190"/>
    </row>
    <row r="104" spans="1:16" s="6" customFormat="1" ht="24" customHeight="1">
      <c r="A104" s="4"/>
      <c r="B104" s="207"/>
      <c r="C104" s="203" t="s">
        <v>6</v>
      </c>
      <c r="D104" s="203"/>
      <c r="E104" s="203" t="s">
        <v>6</v>
      </c>
      <c r="F104" s="203"/>
      <c r="G104" s="161" t="s">
        <v>6</v>
      </c>
      <c r="H104" s="203"/>
      <c r="I104" s="203" t="s">
        <v>6</v>
      </c>
      <c r="J104" s="203"/>
      <c r="K104" s="203" t="s">
        <v>6</v>
      </c>
      <c r="L104" s="203"/>
      <c r="M104" s="161" t="s">
        <v>6</v>
      </c>
      <c r="O104" s="190"/>
      <c r="P104" s="190"/>
    </row>
    <row r="105" spans="1:16" s="6" customFormat="1" ht="24" customHeight="1">
      <c r="A105" s="4"/>
      <c r="B105" s="207"/>
      <c r="C105" s="203" t="s">
        <v>7</v>
      </c>
      <c r="D105" s="203"/>
      <c r="E105" s="203" t="s">
        <v>7</v>
      </c>
      <c r="F105" s="203"/>
      <c r="G105" s="162" t="s">
        <v>178</v>
      </c>
      <c r="H105" s="203"/>
      <c r="I105" s="203" t="s">
        <v>7</v>
      </c>
      <c r="J105" s="203"/>
      <c r="K105" s="203" t="s">
        <v>7</v>
      </c>
      <c r="L105" s="203"/>
      <c r="M105" s="162" t="s">
        <v>178</v>
      </c>
      <c r="O105" s="190"/>
      <c r="P105" s="190"/>
    </row>
    <row r="106" spans="1:16" s="6" customFormat="1" ht="24" customHeight="1">
      <c r="A106" s="4"/>
      <c r="C106" s="7">
        <v>2562</v>
      </c>
      <c r="D106" s="8"/>
      <c r="E106" s="7">
        <v>2561</v>
      </c>
      <c r="F106" s="9"/>
      <c r="G106" s="161">
        <v>2561</v>
      </c>
      <c r="H106" s="9"/>
      <c r="I106" s="7">
        <v>2562</v>
      </c>
      <c r="J106" s="8"/>
      <c r="K106" s="7">
        <v>2561</v>
      </c>
      <c r="L106" s="9"/>
      <c r="M106" s="161">
        <v>2561</v>
      </c>
      <c r="O106" s="190"/>
      <c r="P106" s="190"/>
    </row>
    <row r="107" spans="1:16" s="6" customFormat="1" ht="24" customHeight="1">
      <c r="A107" s="4"/>
      <c r="C107" s="162"/>
      <c r="D107" s="162"/>
      <c r="E107" s="163" t="s">
        <v>179</v>
      </c>
      <c r="F107" s="9"/>
      <c r="G107" s="162" t="s">
        <v>179</v>
      </c>
      <c r="H107" s="9"/>
      <c r="I107" s="162"/>
      <c r="J107" s="162"/>
      <c r="K107" s="163" t="s">
        <v>179</v>
      </c>
      <c r="L107" s="9"/>
      <c r="M107" s="162" t="s">
        <v>179</v>
      </c>
      <c r="O107" s="190"/>
      <c r="P107" s="190"/>
    </row>
    <row r="108" spans="1:16" s="6" customFormat="1" ht="24" customHeight="1">
      <c r="A108" s="10" t="s">
        <v>56</v>
      </c>
      <c r="B108" s="47"/>
      <c r="C108" s="207"/>
      <c r="D108" s="8"/>
      <c r="E108" s="204"/>
      <c r="F108" s="204"/>
      <c r="G108" s="204"/>
      <c r="H108" s="204"/>
      <c r="I108" s="207"/>
      <c r="J108" s="9"/>
      <c r="K108" s="204"/>
      <c r="O108" s="190"/>
      <c r="P108" s="190"/>
    </row>
    <row r="109" spans="1:16" ht="24" customHeight="1">
      <c r="A109" s="14" t="s">
        <v>57</v>
      </c>
      <c r="B109" s="205"/>
      <c r="C109" s="206"/>
      <c r="D109" s="12"/>
      <c r="E109" s="206"/>
      <c r="F109" s="206"/>
      <c r="G109" s="206"/>
      <c r="H109" s="206"/>
      <c r="I109" s="206"/>
      <c r="J109" s="13"/>
      <c r="K109" s="206"/>
    </row>
    <row r="110" spans="1:16" ht="24" customHeight="1">
      <c r="A110" s="2" t="s">
        <v>58</v>
      </c>
      <c r="B110" s="20"/>
      <c r="D110" s="48"/>
      <c r="E110" s="48"/>
      <c r="F110" s="48"/>
      <c r="G110" s="48"/>
      <c r="H110" s="48"/>
      <c r="J110" s="48"/>
      <c r="K110" s="48"/>
    </row>
    <row r="111" spans="1:16" ht="24" customHeight="1">
      <c r="A111" s="2" t="s">
        <v>59</v>
      </c>
      <c r="B111" s="49"/>
      <c r="D111" s="48"/>
      <c r="E111" s="48"/>
      <c r="F111" s="48"/>
      <c r="G111" s="48"/>
      <c r="H111" s="48"/>
      <c r="J111" s="48"/>
      <c r="K111" s="48"/>
    </row>
    <row r="112" spans="1:16" ht="24" customHeight="1" thickBot="1">
      <c r="A112" s="2" t="s">
        <v>207</v>
      </c>
      <c r="B112" s="49"/>
      <c r="C112" s="175">
        <v>4855983908</v>
      </c>
      <c r="D112" s="48"/>
      <c r="E112" s="175">
        <v>4855983908</v>
      </c>
      <c r="F112" s="176"/>
      <c r="G112" s="175">
        <v>4855983908</v>
      </c>
      <c r="H112" s="195"/>
      <c r="I112" s="175">
        <v>4855983908</v>
      </c>
      <c r="J112" s="195"/>
      <c r="K112" s="175">
        <v>4855983908</v>
      </c>
      <c r="L112" s="123"/>
      <c r="M112" s="175">
        <v>4855983908</v>
      </c>
    </row>
    <row r="113" spans="1:13" ht="24" customHeight="1" thickTop="1">
      <c r="A113" s="50"/>
      <c r="B113" s="49"/>
      <c r="C113" s="24"/>
      <c r="D113" s="12"/>
      <c r="E113" s="21"/>
      <c r="F113" s="21"/>
      <c r="G113" s="21"/>
      <c r="H113" s="21"/>
      <c r="I113" s="24"/>
      <c r="J113" s="13"/>
      <c r="K113" s="21"/>
    </row>
    <row r="114" spans="1:13" ht="24" customHeight="1">
      <c r="A114" s="2" t="s">
        <v>60</v>
      </c>
      <c r="B114" s="49"/>
      <c r="C114" s="21"/>
      <c r="D114" s="12"/>
      <c r="E114" s="21"/>
      <c r="F114" s="21"/>
      <c r="G114" s="21"/>
      <c r="H114" s="21"/>
      <c r="I114" s="30"/>
      <c r="J114" s="13"/>
      <c r="K114" s="21"/>
    </row>
    <row r="115" spans="1:13" ht="24" customHeight="1">
      <c r="A115" s="2" t="s">
        <v>209</v>
      </c>
      <c r="B115" s="49"/>
      <c r="C115" s="21"/>
      <c r="D115" s="12"/>
      <c r="E115" s="21"/>
      <c r="F115" s="21"/>
      <c r="G115" s="21"/>
      <c r="H115" s="21"/>
      <c r="I115" s="30"/>
      <c r="J115" s="13"/>
      <c r="K115" s="21"/>
    </row>
    <row r="116" spans="1:13" ht="24" customHeight="1">
      <c r="A116" s="50" t="s">
        <v>61</v>
      </c>
      <c r="B116" s="49"/>
      <c r="C116" s="21">
        <v>3884784546</v>
      </c>
      <c r="D116" s="12"/>
      <c r="E116" s="176">
        <v>3884784546</v>
      </c>
      <c r="F116" s="177"/>
      <c r="G116" s="176">
        <v>3884784546</v>
      </c>
      <c r="H116" s="21"/>
      <c r="I116" s="21">
        <v>3884784546</v>
      </c>
      <c r="J116" s="13"/>
      <c r="K116" s="21">
        <v>3884784546</v>
      </c>
      <c r="M116" s="176">
        <v>3884784546</v>
      </c>
    </row>
    <row r="117" spans="1:13" ht="10.35" customHeight="1">
      <c r="A117" s="50"/>
      <c r="B117" s="49"/>
      <c r="C117" s="24"/>
      <c r="D117" s="12"/>
      <c r="E117" s="21"/>
      <c r="F117" s="21"/>
      <c r="G117" s="21"/>
      <c r="H117" s="21"/>
      <c r="I117" s="24"/>
      <c r="J117" s="13"/>
      <c r="K117" s="21"/>
      <c r="M117" s="178"/>
    </row>
    <row r="118" spans="1:13" ht="24" customHeight="1">
      <c r="A118" s="2" t="s">
        <v>62</v>
      </c>
      <c r="B118" s="49"/>
      <c r="C118" s="21">
        <v>-813820591</v>
      </c>
      <c r="D118" s="12"/>
      <c r="E118" s="176">
        <v>-813820591</v>
      </c>
      <c r="F118" s="176"/>
      <c r="G118" s="176">
        <v>-813820591</v>
      </c>
      <c r="H118" s="21"/>
      <c r="I118" s="21">
        <v>-813820591</v>
      </c>
      <c r="J118" s="13"/>
      <c r="K118" s="21">
        <v>-813820591</v>
      </c>
      <c r="M118" s="176">
        <v>-813820591</v>
      </c>
    </row>
    <row r="119" spans="1:13" ht="10.35" customHeight="1">
      <c r="A119" s="50"/>
      <c r="B119" s="49"/>
      <c r="C119" s="24"/>
      <c r="D119" s="12"/>
      <c r="E119" s="21"/>
      <c r="F119" s="21"/>
      <c r="G119" s="21"/>
      <c r="H119" s="21"/>
      <c r="I119" s="24"/>
      <c r="J119" s="13"/>
      <c r="K119" s="21"/>
    </row>
    <row r="120" spans="1:13" ht="24" customHeight="1">
      <c r="A120" s="2" t="s">
        <v>63</v>
      </c>
      <c r="B120" s="49"/>
      <c r="C120" s="21"/>
      <c r="D120" s="12"/>
      <c r="E120" s="21"/>
      <c r="F120" s="21"/>
      <c r="G120" s="21"/>
      <c r="H120" s="21"/>
      <c r="I120" s="21"/>
      <c r="J120" s="13"/>
      <c r="K120" s="21"/>
    </row>
    <row r="121" spans="1:13" ht="24" customHeight="1">
      <c r="A121" s="2" t="s">
        <v>211</v>
      </c>
      <c r="B121" s="49"/>
      <c r="C121" s="21"/>
      <c r="D121" s="12"/>
      <c r="E121" s="21"/>
      <c r="F121" s="21"/>
      <c r="G121" s="21"/>
      <c r="H121" s="21"/>
      <c r="I121" s="21"/>
      <c r="J121" s="13"/>
      <c r="K121" s="21"/>
    </row>
    <row r="122" spans="1:13" ht="24" customHeight="1">
      <c r="A122" s="42" t="s">
        <v>64</v>
      </c>
      <c r="B122" s="26">
        <v>28</v>
      </c>
      <c r="C122" s="21">
        <v>12488954</v>
      </c>
      <c r="D122" s="12"/>
      <c r="E122" s="176">
        <v>12488954</v>
      </c>
      <c r="F122" s="176"/>
      <c r="G122" s="176">
        <v>12488954</v>
      </c>
      <c r="H122" s="21"/>
      <c r="I122" s="21">
        <v>12488954</v>
      </c>
      <c r="J122" s="13"/>
      <c r="K122" s="21">
        <v>12488954</v>
      </c>
      <c r="M122" s="21">
        <v>12488954</v>
      </c>
    </row>
    <row r="123" spans="1:13" ht="24" customHeight="1">
      <c r="A123" s="2" t="s">
        <v>210</v>
      </c>
      <c r="B123" s="26">
        <v>5</v>
      </c>
      <c r="C123" s="51">
        <f>'SE-Conso'!J25</f>
        <v>-612677417</v>
      </c>
      <c r="D123" s="12"/>
      <c r="E123" s="179">
        <f>+'SE-Conso'!J23</f>
        <v>-936896031</v>
      </c>
      <c r="F123" s="180"/>
      <c r="G123" s="179">
        <f>'SE-Conso'!J15</f>
        <v>-596775643</v>
      </c>
      <c r="H123" s="30"/>
      <c r="I123" s="51">
        <f>ROUND('SE-Separate'!J24,0)</f>
        <v>-460226617</v>
      </c>
      <c r="J123" s="13"/>
      <c r="K123" s="51">
        <f>'SE-Separate'!J22</f>
        <v>-617165684</v>
      </c>
      <c r="L123" s="30"/>
      <c r="M123" s="51">
        <f>+'SE-Separate'!J14</f>
        <v>-358633999</v>
      </c>
    </row>
    <row r="124" spans="1:13" ht="24" customHeight="1">
      <c r="A124" s="2" t="s">
        <v>65</v>
      </c>
      <c r="B124" s="49"/>
      <c r="C124" s="21">
        <f>SUM(C122:C123)</f>
        <v>-600188463</v>
      </c>
      <c r="D124" s="12"/>
      <c r="E124" s="21">
        <f>SUM(E122:E123)</f>
        <v>-924407077</v>
      </c>
      <c r="F124" s="21"/>
      <c r="G124" s="21">
        <f>SUM(G122:G123)</f>
        <v>-584286689</v>
      </c>
      <c r="H124" s="21"/>
      <c r="I124" s="21">
        <f>SUM(I122:I123)</f>
        <v>-447737663</v>
      </c>
      <c r="J124" s="13"/>
      <c r="K124" s="21">
        <f>SUM(K122:K123)</f>
        <v>-604676730</v>
      </c>
      <c r="L124" s="30"/>
      <c r="M124" s="21">
        <f>SUM(M122:M123)</f>
        <v>-346145045</v>
      </c>
    </row>
    <row r="125" spans="1:13" ht="24" customHeight="1">
      <c r="A125" s="2" t="s">
        <v>66</v>
      </c>
      <c r="B125" s="49"/>
      <c r="C125" s="21"/>
      <c r="D125" s="12"/>
      <c r="E125" s="21"/>
      <c r="F125" s="21"/>
      <c r="G125" s="21"/>
      <c r="H125" s="21"/>
      <c r="I125" s="21"/>
      <c r="J125" s="13"/>
      <c r="K125" s="21"/>
    </row>
    <row r="126" spans="1:13" ht="24" customHeight="1">
      <c r="A126" s="2" t="s">
        <v>167</v>
      </c>
      <c r="B126" s="26"/>
      <c r="C126" s="51">
        <f>+'SE-Conso'!L25</f>
        <v>2470000</v>
      </c>
      <c r="D126" s="12"/>
      <c r="E126" s="179">
        <v>2470000</v>
      </c>
      <c r="F126" s="180"/>
      <c r="G126" s="179">
        <v>2470000</v>
      </c>
      <c r="H126" s="21"/>
      <c r="I126" s="156">
        <v>0</v>
      </c>
      <c r="J126" s="13"/>
      <c r="K126" s="156">
        <v>0</v>
      </c>
      <c r="M126" s="156">
        <v>0</v>
      </c>
    </row>
    <row r="127" spans="1:13" ht="24" customHeight="1">
      <c r="A127" s="2" t="s">
        <v>65</v>
      </c>
      <c r="B127" s="49"/>
      <c r="C127" s="21">
        <f>SUM(C115:C123,C126)</f>
        <v>2473245492</v>
      </c>
      <c r="D127" s="12"/>
      <c r="E127" s="21">
        <f>SUM(E115:E123,E126)</f>
        <v>2149026878</v>
      </c>
      <c r="F127" s="21"/>
      <c r="G127" s="21">
        <f>SUM(G115:G123,G126)</f>
        <v>2489147266</v>
      </c>
      <c r="H127" s="21"/>
      <c r="I127" s="21">
        <f>SUM(I115:I123,I126)</f>
        <v>2623226292</v>
      </c>
      <c r="J127" s="13"/>
      <c r="K127" s="21">
        <f>SUM(K115:K123,K126)</f>
        <v>2466287225</v>
      </c>
      <c r="L127" s="21"/>
      <c r="M127" s="21">
        <f>SUM(M115:M123,M126)</f>
        <v>2724818910</v>
      </c>
    </row>
    <row r="128" spans="1:13" ht="10.35" customHeight="1">
      <c r="A128" s="50"/>
      <c r="B128" s="49"/>
      <c r="C128" s="24"/>
      <c r="D128" s="12"/>
      <c r="E128" s="21"/>
      <c r="F128" s="21"/>
      <c r="G128" s="21"/>
      <c r="H128" s="21"/>
      <c r="I128" s="24"/>
      <c r="J128" s="13"/>
      <c r="K128" s="21"/>
    </row>
    <row r="129" spans="1:18" ht="24" customHeight="1">
      <c r="A129" s="2" t="s">
        <v>67</v>
      </c>
      <c r="B129" s="49"/>
      <c r="C129" s="21">
        <f>ROUND('SE-Conso'!P25,0)</f>
        <v>111012870</v>
      </c>
      <c r="D129" s="12"/>
      <c r="E129" s="21">
        <v>124367383</v>
      </c>
      <c r="F129" s="21"/>
      <c r="G129" s="179">
        <v>132486204</v>
      </c>
      <c r="H129" s="21"/>
      <c r="I129" s="155">
        <v>0</v>
      </c>
      <c r="J129" s="24"/>
      <c r="K129" s="181">
        <v>0</v>
      </c>
      <c r="L129" s="182"/>
      <c r="M129" s="181">
        <v>0</v>
      </c>
    </row>
    <row r="130" spans="1:18" s="6" customFormat="1" ht="24" customHeight="1">
      <c r="A130" s="44" t="s">
        <v>68</v>
      </c>
      <c r="B130" s="2"/>
      <c r="C130" s="34">
        <f>SUM(C127:C129)</f>
        <v>2584258362</v>
      </c>
      <c r="D130" s="2"/>
      <c r="E130" s="34">
        <f>SUM(E127:E129)</f>
        <v>2273394261</v>
      </c>
      <c r="F130" s="35"/>
      <c r="G130" s="34">
        <f>SUM(G127:G129)</f>
        <v>2621633470</v>
      </c>
      <c r="H130" s="35"/>
      <c r="I130" s="34">
        <f>SUM(I127:I129)</f>
        <v>2623226292</v>
      </c>
      <c r="J130" s="2"/>
      <c r="K130" s="34">
        <f>SUM(K127:K129)</f>
        <v>2466287225</v>
      </c>
      <c r="M130" s="34">
        <f>SUM(M127:M129)</f>
        <v>2724818910</v>
      </c>
      <c r="O130" s="190"/>
      <c r="P130" s="190"/>
      <c r="Q130" s="190"/>
      <c r="R130" s="190"/>
    </row>
    <row r="131" spans="1:18" s="6" customFormat="1" ht="24" customHeight="1" thickBot="1">
      <c r="A131" s="6" t="s">
        <v>69</v>
      </c>
      <c r="B131" s="2"/>
      <c r="C131" s="37">
        <f>C130+C86</f>
        <v>9893343543</v>
      </c>
      <c r="D131" s="2"/>
      <c r="E131" s="37">
        <f>SUM(E130,E86)</f>
        <v>11134617615</v>
      </c>
      <c r="F131" s="35"/>
      <c r="G131" s="37">
        <f>SUM(G130,G86)</f>
        <v>8335932018</v>
      </c>
      <c r="H131" s="35"/>
      <c r="I131" s="37">
        <f>I130+I86</f>
        <v>6391659761</v>
      </c>
      <c r="J131" s="2"/>
      <c r="K131" s="37">
        <f>SUM(K130,K86)</f>
        <v>8951550730</v>
      </c>
      <c r="M131" s="37">
        <f>SUM(M130,M86)</f>
        <v>7418243370</v>
      </c>
      <c r="O131" s="190"/>
      <c r="P131" s="190"/>
    </row>
    <row r="132" spans="1:18" s="6" customFormat="1" ht="24" customHeight="1" thickTop="1">
      <c r="B132" s="2"/>
      <c r="C132" s="201"/>
      <c r="D132" s="2"/>
      <c r="E132" s="35"/>
      <c r="F132" s="35"/>
      <c r="G132" s="35"/>
      <c r="H132" s="35"/>
      <c r="I132" s="35"/>
      <c r="J132" s="2"/>
      <c r="K132" s="35"/>
      <c r="M132" s="35"/>
      <c r="O132" s="190"/>
      <c r="P132" s="190"/>
    </row>
    <row r="133" spans="1:18" s="6" customFormat="1" ht="24" customHeight="1">
      <c r="B133" s="2"/>
      <c r="C133" s="35"/>
      <c r="D133" s="2"/>
      <c r="E133" s="35"/>
      <c r="F133" s="35"/>
      <c r="G133" s="35"/>
      <c r="H133" s="35"/>
      <c r="I133" s="35"/>
      <c r="J133" s="2"/>
      <c r="K133" s="35"/>
      <c r="M133" s="35"/>
      <c r="O133" s="190"/>
      <c r="P133" s="190"/>
    </row>
    <row r="134" spans="1:18" s="6" customFormat="1" ht="24" customHeight="1">
      <c r="B134" s="2"/>
      <c r="C134" s="35"/>
      <c r="D134" s="2"/>
      <c r="E134" s="35"/>
      <c r="F134" s="35"/>
      <c r="G134" s="35"/>
      <c r="H134" s="35"/>
      <c r="I134" s="35"/>
      <c r="J134" s="2"/>
      <c r="K134" s="35"/>
      <c r="M134" s="35"/>
      <c r="O134" s="190"/>
      <c r="P134" s="190"/>
    </row>
    <row r="135" spans="1:18" s="6" customFormat="1" ht="24" customHeight="1">
      <c r="B135" s="2"/>
      <c r="C135" s="35"/>
      <c r="D135" s="2"/>
      <c r="E135" s="35"/>
      <c r="F135" s="35"/>
      <c r="G135" s="35"/>
      <c r="H135" s="35"/>
      <c r="I135" s="35"/>
      <c r="J135" s="2"/>
      <c r="K135" s="35"/>
      <c r="M135" s="35"/>
      <c r="O135" s="190"/>
      <c r="P135" s="190"/>
    </row>
    <row r="136" spans="1:18" s="6" customFormat="1" ht="24" customHeight="1">
      <c r="B136" s="2"/>
      <c r="C136" s="35"/>
      <c r="D136" s="2"/>
      <c r="E136" s="35"/>
      <c r="F136" s="35"/>
      <c r="G136" s="35"/>
      <c r="H136" s="35"/>
      <c r="I136" s="35"/>
      <c r="J136" s="2"/>
      <c r="K136" s="35"/>
      <c r="M136" s="35"/>
      <c r="O136" s="190"/>
      <c r="P136" s="190"/>
    </row>
    <row r="137" spans="1:18" s="6" customFormat="1" ht="24" customHeight="1">
      <c r="B137" s="2"/>
      <c r="C137" s="35"/>
      <c r="D137" s="2"/>
      <c r="E137" s="35"/>
      <c r="F137" s="35"/>
      <c r="G137" s="35"/>
      <c r="H137" s="35"/>
      <c r="I137" s="35"/>
      <c r="J137" s="2"/>
      <c r="K137" s="35"/>
      <c r="M137" s="35"/>
      <c r="O137" s="190"/>
      <c r="P137" s="190"/>
    </row>
    <row r="138" spans="1:18" s="6" customFormat="1" ht="24" customHeight="1">
      <c r="B138" s="2"/>
      <c r="C138" s="35"/>
      <c r="D138" s="2"/>
      <c r="E138" s="35"/>
      <c r="F138" s="35"/>
      <c r="G138" s="35"/>
      <c r="H138" s="35"/>
      <c r="I138" s="35"/>
      <c r="J138" s="2"/>
      <c r="K138" s="35"/>
      <c r="M138" s="35"/>
      <c r="O138" s="190"/>
      <c r="P138" s="190"/>
    </row>
    <row r="139" spans="1:18" s="57" customFormat="1" ht="24" customHeight="1">
      <c r="A139" s="52" t="s">
        <v>70</v>
      </c>
      <c r="B139" s="53"/>
      <c r="C139" s="153"/>
      <c r="D139" s="54"/>
      <c r="E139" s="21"/>
      <c r="F139" s="55"/>
      <c r="G139" s="55"/>
      <c r="H139" s="55"/>
      <c r="I139" s="153"/>
      <c r="J139" s="56"/>
      <c r="K139" s="153"/>
      <c r="O139" s="193"/>
      <c r="P139" s="193"/>
    </row>
    <row r="140" spans="1:18" s="57" customFormat="1">
      <c r="A140" s="52"/>
      <c r="B140" s="53"/>
      <c r="C140" s="153"/>
      <c r="D140" s="54"/>
      <c r="E140" s="21"/>
      <c r="F140" s="55"/>
      <c r="G140" s="55"/>
      <c r="H140" s="55"/>
      <c r="I140" s="153"/>
      <c r="J140" s="56"/>
      <c r="K140" s="153"/>
      <c r="O140" s="193"/>
      <c r="P140" s="193"/>
    </row>
    <row r="141" spans="1:18" s="57" customFormat="1">
      <c r="A141" s="52"/>
      <c r="B141" s="53"/>
      <c r="C141" s="153"/>
      <c r="D141" s="54"/>
      <c r="E141" s="21"/>
      <c r="F141" s="55"/>
      <c r="G141" s="55"/>
      <c r="H141" s="55"/>
      <c r="I141" s="153"/>
      <c r="J141" s="56"/>
      <c r="K141" s="153"/>
      <c r="O141" s="193"/>
      <c r="P141" s="193"/>
    </row>
    <row r="142" spans="1:18" ht="24" customHeight="1">
      <c r="A142" s="38" t="s">
        <v>30</v>
      </c>
      <c r="B142" s="45"/>
      <c r="D142" s="35"/>
      <c r="E142" s="35"/>
      <c r="F142" s="35"/>
      <c r="G142" s="35"/>
      <c r="H142" s="35"/>
      <c r="J142" s="35"/>
      <c r="K142" s="35"/>
    </row>
    <row r="143" spans="1:18" ht="24" customHeight="1">
      <c r="A143" s="38"/>
      <c r="B143" s="45"/>
      <c r="D143" s="35"/>
      <c r="E143" s="35"/>
      <c r="F143" s="35"/>
      <c r="G143" s="35"/>
      <c r="H143" s="35"/>
      <c r="J143" s="35"/>
      <c r="K143" s="35"/>
    </row>
    <row r="144" spans="1:18" ht="24" customHeight="1">
      <c r="A144" s="38"/>
      <c r="B144" s="45"/>
      <c r="D144" s="35"/>
      <c r="E144" s="35"/>
      <c r="F144" s="35"/>
      <c r="G144" s="35"/>
      <c r="H144" s="35"/>
      <c r="J144" s="35"/>
      <c r="K144" s="35"/>
    </row>
    <row r="146" spans="1:13" ht="24" customHeight="1">
      <c r="A146" s="221" t="s">
        <v>31</v>
      </c>
      <c r="B146" s="221"/>
      <c r="C146" s="221"/>
      <c r="D146" s="221"/>
      <c r="E146" s="221"/>
      <c r="F146" s="221"/>
      <c r="G146" s="221"/>
      <c r="H146" s="221"/>
      <c r="I146" s="221"/>
      <c r="J146" s="221"/>
      <c r="K146" s="221"/>
      <c r="L146" s="221"/>
      <c r="M146" s="221"/>
    </row>
    <row r="147" spans="1:13" ht="24" customHeight="1">
      <c r="A147" s="221" t="s">
        <v>32</v>
      </c>
      <c r="B147" s="221"/>
      <c r="C147" s="221"/>
      <c r="D147" s="221"/>
      <c r="E147" s="221"/>
      <c r="F147" s="221"/>
      <c r="G147" s="221"/>
      <c r="H147" s="221"/>
      <c r="I147" s="221"/>
      <c r="J147" s="221"/>
      <c r="K147" s="221"/>
      <c r="L147" s="221"/>
      <c r="M147" s="221"/>
    </row>
    <row r="148" spans="1:13" ht="24" customHeight="1">
      <c r="C148" s="160">
        <f>+C131-C37</f>
        <v>0</v>
      </c>
      <c r="D148" s="160">
        <f>+D131-D37</f>
        <v>0</v>
      </c>
      <c r="E148" s="191">
        <f>+E131-E37</f>
        <v>0</v>
      </c>
      <c r="F148" s="160">
        <f>+F131-F37</f>
        <v>0</v>
      </c>
      <c r="G148" s="160">
        <f>+G131-G37</f>
        <v>0</v>
      </c>
      <c r="H148" s="160"/>
      <c r="I148" s="160">
        <f>+I131-I37</f>
        <v>0</v>
      </c>
      <c r="J148" s="160">
        <f>+J131-J37</f>
        <v>0</v>
      </c>
      <c r="K148" s="160">
        <f>+K131-K37</f>
        <v>0</v>
      </c>
      <c r="M148" s="160">
        <f>+M131-M37</f>
        <v>0</v>
      </c>
    </row>
    <row r="149" spans="1:13" ht="24" customHeight="1"/>
    <row r="150" spans="1:13" ht="24" customHeight="1"/>
  </sheetData>
  <mergeCells count="27">
    <mergeCell ref="A146:M146"/>
    <mergeCell ref="A147:M147"/>
    <mergeCell ref="C54:K54"/>
    <mergeCell ref="C55:G55"/>
    <mergeCell ref="I55:M55"/>
    <mergeCell ref="A96:M96"/>
    <mergeCell ref="A97:M97"/>
    <mergeCell ref="A98:M98"/>
    <mergeCell ref="C102:K102"/>
    <mergeCell ref="A101:M101"/>
    <mergeCell ref="A99:M99"/>
    <mergeCell ref="A100:M100"/>
    <mergeCell ref="C103:G103"/>
    <mergeCell ref="I103:M103"/>
    <mergeCell ref="A1:M1"/>
    <mergeCell ref="A2:M2"/>
    <mergeCell ref="A3:M3"/>
    <mergeCell ref="A53:M53"/>
    <mergeCell ref="C5:K5"/>
    <mergeCell ref="C6:G6"/>
    <mergeCell ref="I6:M6"/>
    <mergeCell ref="A4:M4"/>
    <mergeCell ref="A48:M48"/>
    <mergeCell ref="A49:M49"/>
    <mergeCell ref="A50:M50"/>
    <mergeCell ref="A51:M51"/>
    <mergeCell ref="A52:M52"/>
  </mergeCells>
  <pageMargins left="1" right="0.1" top="1" bottom="0.5" header="0.5" footer="0.3"/>
  <pageSetup paperSize="9" scale="60" orientation="portrait" r:id="rId1"/>
  <headerFooter alignWithMargins="0"/>
  <rowBreaks count="2" manualBreakCount="2">
    <brk id="49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54"/>
  <sheetViews>
    <sheetView view="pageBreakPreview" zoomScale="60" zoomScaleNormal="90" workbookViewId="0">
      <selection activeCell="C22" sqref="C22"/>
    </sheetView>
  </sheetViews>
  <sheetFormatPr defaultColWidth="8" defaultRowHeight="23.25"/>
  <cols>
    <col min="1" max="1" width="62.85546875" style="38" customWidth="1"/>
    <col min="2" max="2" width="13.140625" style="38" customWidth="1"/>
    <col min="3" max="3" width="17.5703125" style="38" customWidth="1"/>
    <col min="4" max="4" width="1.42578125" style="38" customWidth="1"/>
    <col min="5" max="5" width="17.5703125" style="2" customWidth="1"/>
    <col min="6" max="6" width="1.42578125" style="38" customWidth="1"/>
    <col min="7" max="7" width="17.5703125" style="38" customWidth="1"/>
    <col min="8" max="8" width="1.42578125" style="38" customWidth="1"/>
    <col min="9" max="9" width="17.5703125" style="38" customWidth="1"/>
    <col min="10" max="16384" width="8" style="38"/>
  </cols>
  <sheetData>
    <row r="1" spans="1:9" ht="26.1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</row>
    <row r="2" spans="1:9" ht="26.1" customHeight="1">
      <c r="A2" s="222" t="s">
        <v>71</v>
      </c>
      <c r="B2" s="222"/>
      <c r="C2" s="222"/>
      <c r="D2" s="222"/>
      <c r="E2" s="222"/>
      <c r="F2" s="222"/>
      <c r="G2" s="222"/>
      <c r="H2" s="222"/>
      <c r="I2" s="222"/>
    </row>
    <row r="3" spans="1:9" ht="26.1" customHeight="1">
      <c r="A3" s="222" t="s">
        <v>176</v>
      </c>
      <c r="B3" s="222"/>
      <c r="C3" s="222"/>
      <c r="D3" s="222"/>
      <c r="E3" s="222"/>
      <c r="F3" s="222"/>
      <c r="G3" s="222"/>
      <c r="H3" s="222"/>
      <c r="I3" s="222"/>
    </row>
    <row r="4" spans="1:9" ht="24" customHeight="1">
      <c r="A4" s="217" t="s">
        <v>2</v>
      </c>
      <c r="B4" s="217"/>
      <c r="C4" s="217"/>
      <c r="D4" s="217"/>
      <c r="E4" s="217"/>
      <c r="F4" s="217"/>
      <c r="G4" s="217"/>
      <c r="H4" s="217"/>
      <c r="I4" s="217"/>
    </row>
    <row r="5" spans="1:9" ht="6" customHeight="1">
      <c r="A5" s="58"/>
      <c r="B5" s="59"/>
      <c r="C5" s="60"/>
      <c r="D5" s="60"/>
      <c r="E5" s="60"/>
      <c r="F5" s="60"/>
      <c r="G5" s="60"/>
      <c r="H5" s="60"/>
      <c r="I5" s="60"/>
    </row>
    <row r="6" spans="1:9" ht="24" customHeight="1">
      <c r="A6" s="33"/>
      <c r="B6" s="207" t="s">
        <v>3</v>
      </c>
      <c r="C6" s="224" t="s">
        <v>4</v>
      </c>
      <c r="D6" s="224"/>
      <c r="E6" s="224"/>
      <c r="F6" s="61"/>
      <c r="G6" s="224" t="s">
        <v>5</v>
      </c>
      <c r="H6" s="224"/>
      <c r="I6" s="224"/>
    </row>
    <row r="7" spans="1:9" ht="24" customHeight="1">
      <c r="A7" s="33"/>
      <c r="B7" s="62"/>
      <c r="C7" s="61" t="s">
        <v>177</v>
      </c>
      <c r="D7" s="207"/>
      <c r="E7" s="61" t="s">
        <v>154</v>
      </c>
      <c r="F7" s="208"/>
      <c r="G7" s="61" t="s">
        <v>177</v>
      </c>
      <c r="H7" s="207"/>
      <c r="I7" s="61" t="s">
        <v>154</v>
      </c>
    </row>
    <row r="8" spans="1:9" ht="24" customHeight="1">
      <c r="A8" s="33"/>
      <c r="B8" s="62"/>
      <c r="C8" s="61"/>
      <c r="D8" s="207"/>
      <c r="E8" s="162" t="s">
        <v>179</v>
      </c>
      <c r="F8" s="208"/>
      <c r="G8" s="61"/>
      <c r="H8" s="207"/>
      <c r="I8" s="162" t="s">
        <v>179</v>
      </c>
    </row>
    <row r="9" spans="1:9" s="2" customFormat="1" ht="24" customHeight="1">
      <c r="A9" s="33" t="s">
        <v>72</v>
      </c>
      <c r="B9" s="63"/>
      <c r="C9" s="21">
        <v>4851148349</v>
      </c>
      <c r="D9" s="38"/>
      <c r="E9" s="21">
        <v>1125506668</v>
      </c>
      <c r="F9" s="38"/>
      <c r="G9" s="21">
        <v>4392900062</v>
      </c>
      <c r="H9" s="38"/>
      <c r="I9" s="21">
        <v>707505257</v>
      </c>
    </row>
    <row r="10" spans="1:9" ht="24" customHeight="1">
      <c r="A10" s="33" t="s">
        <v>73</v>
      </c>
      <c r="B10" s="68" t="s">
        <v>199</v>
      </c>
      <c r="C10" s="21">
        <v>-3563033806</v>
      </c>
      <c r="E10" s="21">
        <v>-884206460</v>
      </c>
      <c r="G10" s="21">
        <v>-3163018350</v>
      </c>
      <c r="I10" s="21">
        <v>-514517417</v>
      </c>
    </row>
    <row r="11" spans="1:9" s="2" customFormat="1" ht="24" customHeight="1">
      <c r="A11" s="33" t="s">
        <v>74</v>
      </c>
      <c r="B11" s="63"/>
      <c r="C11" s="65">
        <f>SUM(C9:C10)</f>
        <v>1288114543</v>
      </c>
      <c r="D11" s="66"/>
      <c r="E11" s="65">
        <f>SUM(E9:E10)</f>
        <v>241300208</v>
      </c>
      <c r="F11" s="66"/>
      <c r="G11" s="65">
        <f>SUM(G9:G10)</f>
        <v>1229881712</v>
      </c>
      <c r="H11" s="66"/>
      <c r="I11" s="65">
        <f>SUM(I9:I10)</f>
        <v>192987840</v>
      </c>
    </row>
    <row r="12" spans="1:9" ht="24" customHeight="1">
      <c r="A12" s="33" t="s">
        <v>75</v>
      </c>
      <c r="B12" s="68" t="s">
        <v>198</v>
      </c>
      <c r="C12" s="30">
        <v>39262818</v>
      </c>
      <c r="E12" s="30">
        <v>22466820</v>
      </c>
      <c r="G12" s="30">
        <v>86858463</v>
      </c>
      <c r="I12" s="30">
        <v>34122106</v>
      </c>
    </row>
    <row r="13" spans="1:9" ht="24" customHeight="1">
      <c r="A13" s="33" t="s">
        <v>76</v>
      </c>
      <c r="B13" s="68" t="s">
        <v>199</v>
      </c>
      <c r="C13" s="21">
        <v>-325787566</v>
      </c>
      <c r="E13" s="21">
        <v>-133018562</v>
      </c>
      <c r="G13" s="21">
        <v>-271724017</v>
      </c>
      <c r="I13" s="21">
        <v>-95220319</v>
      </c>
    </row>
    <row r="14" spans="1:9" ht="24" customHeight="1">
      <c r="A14" s="33" t="s">
        <v>77</v>
      </c>
      <c r="B14" s="68" t="s">
        <v>199</v>
      </c>
      <c r="C14" s="21">
        <v>-252300166</v>
      </c>
      <c r="E14" s="21">
        <v>-215691566</v>
      </c>
      <c r="G14" s="21">
        <v>-136289082</v>
      </c>
      <c r="I14" s="21">
        <v>-99085324</v>
      </c>
    </row>
    <row r="15" spans="1:9" ht="24" customHeight="1">
      <c r="A15" s="33" t="s">
        <v>158</v>
      </c>
      <c r="B15" s="68"/>
      <c r="D15" s="78"/>
      <c r="E15" s="38"/>
      <c r="F15" s="78"/>
    </row>
    <row r="16" spans="1:9" ht="24" customHeight="1">
      <c r="A16" s="209" t="s">
        <v>221</v>
      </c>
      <c r="B16" s="68" t="s">
        <v>216</v>
      </c>
      <c r="C16" s="21">
        <v>-29113957</v>
      </c>
      <c r="D16" s="78"/>
      <c r="E16" s="30">
        <v>-80278419</v>
      </c>
      <c r="F16" s="78"/>
      <c r="G16" s="157">
        <v>0</v>
      </c>
      <c r="I16" s="157">
        <v>0</v>
      </c>
    </row>
    <row r="17" spans="1:9" ht="24" customHeight="1">
      <c r="A17" s="209" t="s">
        <v>222</v>
      </c>
      <c r="B17" s="68" t="s">
        <v>217</v>
      </c>
      <c r="C17" s="157">
        <v>0</v>
      </c>
      <c r="D17" s="78"/>
      <c r="E17" s="157">
        <v>0</v>
      </c>
      <c r="F17" s="78"/>
      <c r="G17" s="21">
        <v>-380850451</v>
      </c>
      <c r="I17" s="21">
        <v>-114794681</v>
      </c>
    </row>
    <row r="18" spans="1:9" ht="24" customHeight="1">
      <c r="A18" s="209" t="s">
        <v>215</v>
      </c>
      <c r="B18" s="68" t="s">
        <v>218</v>
      </c>
      <c r="C18" s="21">
        <v>-29115654</v>
      </c>
      <c r="D18" s="78"/>
      <c r="E18" s="157">
        <v>0</v>
      </c>
      <c r="F18" s="78"/>
      <c r="G18" s="157">
        <v>0</v>
      </c>
      <c r="I18" s="157">
        <v>0</v>
      </c>
    </row>
    <row r="19" spans="1:9" ht="24" customHeight="1">
      <c r="A19" s="33" t="s">
        <v>78</v>
      </c>
      <c r="B19" s="62"/>
      <c r="C19" s="21">
        <v>-249340155</v>
      </c>
      <c r="E19" s="21">
        <v>-229512702</v>
      </c>
      <c r="G19" s="21">
        <v>-232967367</v>
      </c>
      <c r="I19" s="21">
        <v>-210327588</v>
      </c>
    </row>
    <row r="20" spans="1:9" ht="24" customHeight="1">
      <c r="A20" s="33" t="s">
        <v>189</v>
      </c>
      <c r="B20" s="62"/>
      <c r="C20" s="65">
        <f>SUM(C11:C19)</f>
        <v>441719863</v>
      </c>
      <c r="E20" s="65">
        <f>SUM(E11:E19)</f>
        <v>-394734221</v>
      </c>
      <c r="G20" s="65">
        <f>SUM(G11:G19)</f>
        <v>294909258</v>
      </c>
      <c r="I20" s="65">
        <f>SUM(I11:I19)</f>
        <v>-292317966</v>
      </c>
    </row>
    <row r="21" spans="1:9" ht="24" customHeight="1">
      <c r="A21" s="33" t="s">
        <v>220</v>
      </c>
      <c r="B21" s="64" t="s">
        <v>214</v>
      </c>
      <c r="C21" s="21">
        <v>-130855762</v>
      </c>
      <c r="E21" s="21">
        <v>45294791</v>
      </c>
      <c r="G21" s="30">
        <v>-137970191</v>
      </c>
      <c r="I21" s="30">
        <v>35085382</v>
      </c>
    </row>
    <row r="22" spans="1:9" s="6" customFormat="1" ht="24" customHeight="1">
      <c r="A22" s="14" t="s">
        <v>190</v>
      </c>
      <c r="B22" s="69"/>
      <c r="C22" s="65">
        <f>SUM(C20:C21)</f>
        <v>310864101</v>
      </c>
      <c r="D22" s="38"/>
      <c r="E22" s="65">
        <f>SUM(E20:E21)</f>
        <v>-349439430</v>
      </c>
      <c r="F22" s="38"/>
      <c r="G22" s="65">
        <f>SUM(G20:G21)</f>
        <v>156939067</v>
      </c>
      <c r="H22" s="38"/>
      <c r="I22" s="65">
        <f>SUM(I20:I21)</f>
        <v>-257232584</v>
      </c>
    </row>
    <row r="23" spans="1:9" ht="6" customHeight="1">
      <c r="A23" s="33"/>
      <c r="B23" s="62"/>
      <c r="C23" s="21"/>
      <c r="E23" s="21"/>
      <c r="G23" s="21"/>
      <c r="I23" s="21"/>
    </row>
    <row r="24" spans="1:9" ht="24" customHeight="1">
      <c r="A24" s="6" t="s">
        <v>80</v>
      </c>
      <c r="B24" s="64"/>
      <c r="C24" s="21"/>
      <c r="E24" s="21"/>
      <c r="G24" s="21"/>
      <c r="I24" s="21"/>
    </row>
    <row r="25" spans="1:9" ht="24" customHeight="1">
      <c r="A25" s="70" t="s">
        <v>81</v>
      </c>
      <c r="C25" s="21"/>
      <c r="E25" s="21"/>
      <c r="G25" s="21"/>
      <c r="H25" s="71"/>
      <c r="I25" s="21"/>
    </row>
    <row r="26" spans="1:9" ht="24" customHeight="1">
      <c r="A26" s="72" t="s">
        <v>82</v>
      </c>
      <c r="C26" s="21"/>
      <c r="E26" s="21"/>
      <c r="G26" s="21"/>
      <c r="H26" s="71"/>
      <c r="I26" s="21"/>
    </row>
    <row r="27" spans="1:9" ht="24" customHeight="1">
      <c r="A27" s="73" t="s">
        <v>83</v>
      </c>
      <c r="C27" s="30"/>
      <c r="D27" s="30"/>
      <c r="E27" s="30"/>
      <c r="F27" s="30"/>
      <c r="G27" s="30"/>
      <c r="H27" s="30"/>
      <c r="I27" s="30"/>
    </row>
    <row r="28" spans="1:9" ht="24" customHeight="1">
      <c r="A28" s="74" t="s">
        <v>84</v>
      </c>
      <c r="C28" s="157">
        <v>0</v>
      </c>
      <c r="E28" s="21">
        <v>1500276</v>
      </c>
      <c r="G28" s="157">
        <v>0</v>
      </c>
      <c r="I28" s="21">
        <v>-1623877</v>
      </c>
    </row>
    <row r="29" spans="1:9" ht="24" customHeight="1">
      <c r="A29" s="73" t="s">
        <v>85</v>
      </c>
      <c r="C29" s="157"/>
      <c r="E29" s="21"/>
      <c r="G29" s="157"/>
      <c r="I29" s="21"/>
    </row>
    <row r="30" spans="1:9" ht="24" customHeight="1">
      <c r="A30" s="74" t="s">
        <v>86</v>
      </c>
      <c r="C30" s="156">
        <v>0</v>
      </c>
      <c r="E30" s="51">
        <v>-300055</v>
      </c>
      <c r="G30" s="156">
        <v>0</v>
      </c>
      <c r="H30" s="71"/>
      <c r="I30" s="51">
        <v>324776</v>
      </c>
    </row>
    <row r="31" spans="1:9" ht="24" customHeight="1">
      <c r="A31" s="75" t="s">
        <v>166</v>
      </c>
      <c r="C31" s="157">
        <f>SUM(C28:C30)</f>
        <v>0</v>
      </c>
      <c r="D31" s="30"/>
      <c r="E31" s="30">
        <f>SUM(E28:E30)</f>
        <v>1200221</v>
      </c>
      <c r="F31" s="30"/>
      <c r="G31" s="157">
        <f>SUM(G28:G30)</f>
        <v>0</v>
      </c>
      <c r="H31" s="30"/>
      <c r="I31" s="30">
        <f>SUM(I28:I30)</f>
        <v>-1299101</v>
      </c>
    </row>
    <row r="32" spans="1:9" s="6" customFormat="1" ht="24" customHeight="1" thickBot="1">
      <c r="A32" s="76" t="s">
        <v>191</v>
      </c>
      <c r="C32" s="77">
        <f>C31+C22</f>
        <v>310864101</v>
      </c>
      <c r="D32" s="206"/>
      <c r="E32" s="77">
        <f>E31+E22</f>
        <v>-348239209</v>
      </c>
      <c r="F32" s="78"/>
      <c r="G32" s="154">
        <f>G31+G22</f>
        <v>156939067</v>
      </c>
      <c r="H32" s="79"/>
      <c r="I32" s="154">
        <f>I31+I22</f>
        <v>-258531685</v>
      </c>
    </row>
    <row r="33" spans="1:9" s="6" customFormat="1" ht="24" customHeight="1" thickTop="1">
      <c r="A33" s="76"/>
      <c r="C33" s="30"/>
      <c r="D33" s="206"/>
      <c r="E33" s="30"/>
      <c r="F33" s="78"/>
      <c r="G33" s="152"/>
      <c r="H33" s="79"/>
      <c r="I33" s="30"/>
    </row>
    <row r="34" spans="1:9" ht="24" customHeight="1">
      <c r="A34" s="33"/>
      <c r="C34" s="21"/>
      <c r="E34" s="21"/>
      <c r="G34" s="21"/>
      <c r="I34" s="21"/>
    </row>
    <row r="35" spans="1:9" ht="24" customHeight="1">
      <c r="A35" s="33"/>
      <c r="C35" s="21"/>
      <c r="E35" s="21"/>
      <c r="G35" s="21"/>
      <c r="I35" s="21"/>
    </row>
    <row r="36" spans="1:9" ht="24" customHeight="1">
      <c r="A36" s="33"/>
      <c r="C36" s="21"/>
      <c r="E36" s="21"/>
      <c r="G36" s="21"/>
      <c r="I36" s="21"/>
    </row>
    <row r="37" spans="1:9" ht="24" customHeight="1">
      <c r="A37" s="33"/>
      <c r="B37" s="200"/>
      <c r="C37" s="21"/>
      <c r="E37" s="21"/>
      <c r="G37" s="21"/>
      <c r="I37" s="21"/>
    </row>
    <row r="38" spans="1:9" ht="24" customHeight="1">
      <c r="A38" s="33"/>
      <c r="C38" s="21"/>
      <c r="E38" s="21"/>
      <c r="G38" s="21"/>
      <c r="I38" s="21"/>
    </row>
    <row r="39" spans="1:9" ht="24" customHeight="1">
      <c r="A39" s="33"/>
      <c r="C39" s="21"/>
      <c r="E39" s="21"/>
      <c r="G39" s="21"/>
      <c r="I39" s="21"/>
    </row>
    <row r="40" spans="1:9" ht="24" customHeight="1">
      <c r="A40" s="33"/>
      <c r="C40" s="21"/>
      <c r="E40" s="21"/>
      <c r="G40" s="21"/>
      <c r="I40" s="21"/>
    </row>
    <row r="41" spans="1:9" ht="24" customHeight="1">
      <c r="A41" s="33"/>
      <c r="C41" s="21"/>
      <c r="E41" s="21"/>
      <c r="G41" s="21"/>
      <c r="I41" s="21"/>
    </row>
    <row r="42" spans="1:9" ht="24" customHeight="1">
      <c r="A42" s="33"/>
      <c r="C42" s="21"/>
      <c r="E42" s="21"/>
      <c r="G42" s="21"/>
      <c r="I42" s="21"/>
    </row>
    <row r="43" spans="1:9" ht="24" customHeight="1">
      <c r="A43" s="33"/>
      <c r="C43" s="21"/>
      <c r="E43" s="21"/>
      <c r="G43" s="21"/>
      <c r="I43" s="21"/>
    </row>
    <row r="44" spans="1:9" ht="24" customHeight="1">
      <c r="A44" s="33"/>
      <c r="C44" s="21"/>
      <c r="E44" s="21"/>
      <c r="G44" s="21"/>
      <c r="I44" s="21"/>
    </row>
    <row r="45" spans="1:9" ht="24" customHeight="1">
      <c r="A45" s="33"/>
      <c r="C45" s="21"/>
      <c r="E45" s="21"/>
      <c r="G45" s="21"/>
      <c r="I45" s="21"/>
    </row>
    <row r="46" spans="1:9" ht="24" customHeight="1">
      <c r="A46" s="33"/>
      <c r="C46" s="21"/>
      <c r="E46" s="21"/>
      <c r="G46" s="21"/>
      <c r="I46" s="21"/>
    </row>
    <row r="47" spans="1:9" ht="24" customHeight="1">
      <c r="A47" s="33"/>
      <c r="C47" s="21"/>
      <c r="E47" s="21"/>
      <c r="G47" s="21"/>
      <c r="I47" s="21"/>
    </row>
    <row r="48" spans="1:9" ht="24" customHeight="1">
      <c r="A48" s="221" t="s">
        <v>31</v>
      </c>
      <c r="B48" s="221"/>
      <c r="C48" s="221"/>
      <c r="D48" s="221"/>
      <c r="E48" s="221"/>
      <c r="F48" s="221"/>
      <c r="G48" s="221"/>
      <c r="H48" s="221"/>
      <c r="I48" s="221"/>
    </row>
    <row r="49" spans="1:9" ht="24" customHeight="1">
      <c r="A49" s="221" t="s">
        <v>32</v>
      </c>
      <c r="B49" s="221"/>
      <c r="C49" s="221"/>
      <c r="D49" s="221"/>
      <c r="E49" s="221"/>
      <c r="F49" s="221"/>
      <c r="G49" s="221"/>
      <c r="H49" s="221"/>
      <c r="I49" s="221"/>
    </row>
    <row r="50" spans="1:9" ht="26.1" customHeight="1">
      <c r="A50" s="222" t="s">
        <v>0</v>
      </c>
      <c r="B50" s="222"/>
      <c r="C50" s="222"/>
      <c r="D50" s="222"/>
      <c r="E50" s="222"/>
      <c r="F50" s="222"/>
      <c r="G50" s="222"/>
      <c r="H50" s="222"/>
      <c r="I50" s="222"/>
    </row>
    <row r="51" spans="1:9" ht="26.1" customHeight="1">
      <c r="A51" s="222" t="s">
        <v>87</v>
      </c>
      <c r="B51" s="222"/>
      <c r="C51" s="222"/>
      <c r="D51" s="222"/>
      <c r="E51" s="222"/>
      <c r="F51" s="222"/>
      <c r="G51" s="222"/>
      <c r="H51" s="222"/>
      <c r="I51" s="222"/>
    </row>
    <row r="52" spans="1:9" ht="26.1" customHeight="1">
      <c r="A52" s="222" t="s">
        <v>176</v>
      </c>
      <c r="B52" s="222"/>
      <c r="C52" s="222"/>
      <c r="D52" s="222"/>
      <c r="E52" s="222"/>
      <c r="F52" s="222"/>
      <c r="G52" s="222"/>
      <c r="H52" s="222"/>
      <c r="I52" s="222"/>
    </row>
    <row r="53" spans="1:9" ht="24" customHeight="1">
      <c r="A53" s="217" t="s">
        <v>2</v>
      </c>
      <c r="B53" s="217"/>
      <c r="C53" s="217"/>
      <c r="D53" s="217"/>
      <c r="E53" s="217"/>
      <c r="F53" s="217"/>
      <c r="G53" s="217"/>
      <c r="H53" s="217"/>
      <c r="I53" s="217"/>
    </row>
    <row r="54" spans="1:9" ht="6" customHeight="1">
      <c r="A54" s="58"/>
      <c r="B54" s="59"/>
      <c r="C54" s="60"/>
      <c r="D54" s="60"/>
      <c r="E54" s="60"/>
      <c r="F54" s="60"/>
      <c r="G54" s="60"/>
      <c r="H54" s="60"/>
      <c r="I54" s="60"/>
    </row>
    <row r="55" spans="1:9" ht="24" customHeight="1">
      <c r="A55" s="33"/>
      <c r="B55" s="207" t="s">
        <v>3</v>
      </c>
      <c r="C55" s="224" t="s">
        <v>4</v>
      </c>
      <c r="D55" s="224"/>
      <c r="E55" s="224"/>
      <c r="F55" s="61"/>
      <c r="G55" s="224" t="s">
        <v>5</v>
      </c>
      <c r="H55" s="224"/>
      <c r="I55" s="224"/>
    </row>
    <row r="56" spans="1:9" ht="24" customHeight="1">
      <c r="A56" s="33"/>
      <c r="C56" s="61" t="s">
        <v>177</v>
      </c>
      <c r="D56" s="207"/>
      <c r="E56" s="61" t="s">
        <v>154</v>
      </c>
      <c r="F56" s="208"/>
      <c r="G56" s="61" t="s">
        <v>177</v>
      </c>
      <c r="H56" s="207"/>
      <c r="I56" s="61" t="s">
        <v>154</v>
      </c>
    </row>
    <row r="57" spans="1:9" ht="24" customHeight="1">
      <c r="A57" s="33"/>
      <c r="C57" s="61"/>
      <c r="D57" s="207"/>
      <c r="E57" s="162" t="s">
        <v>179</v>
      </c>
      <c r="F57" s="208"/>
      <c r="G57" s="61"/>
      <c r="H57" s="207"/>
      <c r="I57" s="162" t="s">
        <v>179</v>
      </c>
    </row>
    <row r="58" spans="1:9" ht="24" customHeight="1">
      <c r="A58" s="14" t="s">
        <v>192</v>
      </c>
      <c r="C58" s="21"/>
      <c r="E58" s="21"/>
      <c r="G58" s="21"/>
      <c r="I58" s="21"/>
    </row>
    <row r="59" spans="1:9" ht="24" customHeight="1">
      <c r="A59" s="19" t="s">
        <v>88</v>
      </c>
      <c r="C59" s="21">
        <f>C61-C60</f>
        <v>323842780</v>
      </c>
      <c r="E59" s="21">
        <f>E61-E60</f>
        <v>-340864841</v>
      </c>
      <c r="G59" s="21">
        <f>+G22</f>
        <v>156939067</v>
      </c>
      <c r="I59" s="21">
        <f>+I22</f>
        <v>-257232584</v>
      </c>
    </row>
    <row r="60" spans="1:9" ht="24" customHeight="1">
      <c r="A60" s="19" t="s">
        <v>89</v>
      </c>
      <c r="C60" s="21">
        <v>-12978679</v>
      </c>
      <c r="E60" s="21">
        <v>-8574589</v>
      </c>
      <c r="G60" s="157">
        <v>0</v>
      </c>
      <c r="I60" s="157">
        <v>0</v>
      </c>
    </row>
    <row r="61" spans="1:9" ht="24" customHeight="1" thickBot="1">
      <c r="A61" s="33"/>
      <c r="C61" s="77">
        <f>+C22</f>
        <v>310864101</v>
      </c>
      <c r="E61" s="77">
        <f>+E22</f>
        <v>-349439430</v>
      </c>
      <c r="G61" s="77">
        <f>SUM(G59:G60)</f>
        <v>156939067</v>
      </c>
      <c r="I61" s="77">
        <f>SUM(I59:I60)</f>
        <v>-257232584</v>
      </c>
    </row>
    <row r="62" spans="1:9" ht="10.35" customHeight="1" thickTop="1">
      <c r="A62" s="33"/>
      <c r="C62" s="21"/>
      <c r="E62" s="21"/>
      <c r="G62" s="21"/>
      <c r="I62" s="21"/>
    </row>
    <row r="63" spans="1:9" ht="24" customHeight="1">
      <c r="A63" s="14" t="s">
        <v>193</v>
      </c>
      <c r="C63" s="21"/>
      <c r="E63" s="21"/>
      <c r="G63" s="21"/>
      <c r="I63" s="21"/>
    </row>
    <row r="64" spans="1:9" ht="24" customHeight="1">
      <c r="A64" s="19" t="s">
        <v>88</v>
      </c>
      <c r="C64" s="21">
        <f>C66-C65</f>
        <v>324218614</v>
      </c>
      <c r="E64" s="21">
        <f>E66-E65</f>
        <v>-340120388</v>
      </c>
      <c r="G64" s="21">
        <f>+G32</f>
        <v>156939067</v>
      </c>
      <c r="I64" s="21">
        <f>+I32</f>
        <v>-258531685</v>
      </c>
    </row>
    <row r="65" spans="1:9" ht="24" customHeight="1">
      <c r="A65" s="19" t="s">
        <v>89</v>
      </c>
      <c r="C65" s="21">
        <v>-13354513</v>
      </c>
      <c r="E65" s="21">
        <v>-8118821</v>
      </c>
      <c r="G65" s="157">
        <v>0</v>
      </c>
      <c r="I65" s="157">
        <v>0</v>
      </c>
    </row>
    <row r="66" spans="1:9" ht="24" customHeight="1" thickBot="1">
      <c r="A66" s="33"/>
      <c r="C66" s="77">
        <f>C32</f>
        <v>310864101</v>
      </c>
      <c r="E66" s="77">
        <f>E32</f>
        <v>-348239209</v>
      </c>
      <c r="G66" s="77">
        <f>SUM(G64:G65)</f>
        <v>156939067</v>
      </c>
      <c r="I66" s="77">
        <f>SUM(I64:I65)</f>
        <v>-258531685</v>
      </c>
    </row>
    <row r="67" spans="1:9" ht="10.35" customHeight="1" thickTop="1">
      <c r="A67" s="33"/>
      <c r="C67" s="21"/>
      <c r="E67" s="21"/>
      <c r="G67" s="21"/>
      <c r="I67" s="21"/>
    </row>
    <row r="68" spans="1:9" ht="24" customHeight="1">
      <c r="A68" s="14" t="s">
        <v>194</v>
      </c>
      <c r="B68" s="80"/>
      <c r="C68" s="21"/>
      <c r="E68" s="21"/>
    </row>
    <row r="69" spans="1:9" ht="24" customHeight="1" thickBot="1">
      <c r="A69" s="19" t="s">
        <v>195</v>
      </c>
      <c r="B69" s="64" t="s">
        <v>79</v>
      </c>
      <c r="C69" s="81">
        <f>(C59)/C70</f>
        <v>8.336183800294597E-2</v>
      </c>
      <c r="D69" s="82"/>
      <c r="E69" s="81">
        <f>(E59)/E70</f>
        <v>-8.7743563887210746E-2</v>
      </c>
      <c r="F69" s="82"/>
      <c r="G69" s="81">
        <f>(G59)/G70</f>
        <v>4.0398396652806291E-2</v>
      </c>
      <c r="H69" s="82"/>
      <c r="I69" s="81">
        <f>(I59)/I70</f>
        <v>-6.6215405501667171E-2</v>
      </c>
    </row>
    <row r="70" spans="1:9" ht="24" customHeight="1" thickTop="1" thickBot="1">
      <c r="A70" s="19" t="s">
        <v>90</v>
      </c>
      <c r="B70" s="64" t="s">
        <v>79</v>
      </c>
      <c r="C70" s="83">
        <v>3884784546</v>
      </c>
      <c r="E70" s="83">
        <v>3884784546</v>
      </c>
      <c r="G70" s="83">
        <v>3884784546</v>
      </c>
      <c r="I70" s="83">
        <v>3884784546</v>
      </c>
    </row>
    <row r="71" spans="1:9" ht="10.35" customHeight="1" thickTop="1">
      <c r="A71" s="33"/>
      <c r="C71" s="21"/>
      <c r="E71" s="21"/>
      <c r="G71" s="21"/>
      <c r="I71" s="21"/>
    </row>
    <row r="72" spans="1:9" ht="24" customHeight="1">
      <c r="A72" s="14" t="s">
        <v>196</v>
      </c>
      <c r="B72" s="64"/>
      <c r="C72" s="30"/>
      <c r="E72" s="30"/>
      <c r="G72" s="30"/>
      <c r="I72" s="30"/>
    </row>
    <row r="73" spans="1:9" ht="24" customHeight="1" thickBot="1">
      <c r="A73" s="19" t="s">
        <v>197</v>
      </c>
      <c r="B73" s="64" t="s">
        <v>79</v>
      </c>
      <c r="C73" s="81">
        <f>(C59)/C74</f>
        <v>8.336183800294597E-2</v>
      </c>
      <c r="D73" s="82"/>
      <c r="E73" s="81">
        <f>(E59)/E74</f>
        <v>-8.7743563887210746E-2</v>
      </c>
      <c r="F73" s="82"/>
      <c r="G73" s="81">
        <f>(G59)/G74</f>
        <v>4.0398396652806291E-2</v>
      </c>
      <c r="H73" s="82"/>
      <c r="I73" s="81">
        <f>(I59)/I74</f>
        <v>-6.6215405501667171E-2</v>
      </c>
    </row>
    <row r="74" spans="1:9" ht="24" customHeight="1" thickTop="1" thickBot="1">
      <c r="A74" s="19" t="s">
        <v>91</v>
      </c>
      <c r="B74" s="64" t="s">
        <v>79</v>
      </c>
      <c r="C74" s="83">
        <f>+C70</f>
        <v>3884784546</v>
      </c>
      <c r="E74" s="83">
        <f>+E70</f>
        <v>3884784546</v>
      </c>
      <c r="G74" s="83">
        <f>+G70</f>
        <v>3884784546</v>
      </c>
      <c r="I74" s="83">
        <f>+I70</f>
        <v>3884784546</v>
      </c>
    </row>
    <row r="75" spans="1:9" ht="24" customHeight="1" thickTop="1">
      <c r="A75" s="33"/>
      <c r="B75" s="64"/>
      <c r="C75" s="30"/>
      <c r="E75" s="30"/>
      <c r="G75" s="30"/>
      <c r="I75" s="30"/>
    </row>
    <row r="76" spans="1:9" ht="24" customHeight="1">
      <c r="A76" s="33"/>
      <c r="B76" s="64"/>
      <c r="C76" s="30"/>
      <c r="E76" s="30"/>
      <c r="G76" s="30"/>
      <c r="I76" s="30"/>
    </row>
    <row r="77" spans="1:9" ht="24" customHeight="1">
      <c r="A77" s="33"/>
      <c r="B77" s="64"/>
      <c r="C77" s="30"/>
      <c r="E77" s="30"/>
      <c r="G77" s="212"/>
      <c r="I77" s="30"/>
    </row>
    <row r="78" spans="1:9" ht="24" customHeight="1">
      <c r="A78" s="33"/>
      <c r="B78" s="64"/>
      <c r="C78" s="30"/>
      <c r="E78" s="30"/>
      <c r="G78" s="212"/>
      <c r="I78" s="30"/>
    </row>
    <row r="79" spans="1:9" ht="24" customHeight="1">
      <c r="A79" s="33"/>
      <c r="B79" s="64"/>
      <c r="C79" s="30"/>
      <c r="E79" s="30"/>
      <c r="G79" s="30"/>
      <c r="I79" s="30"/>
    </row>
    <row r="80" spans="1:9" ht="24" customHeight="1">
      <c r="A80" s="33"/>
      <c r="B80" s="64"/>
      <c r="C80" s="30"/>
      <c r="E80" s="30"/>
      <c r="G80" s="30"/>
      <c r="I80" s="30"/>
    </row>
    <row r="81" spans="1:9" ht="24" customHeight="1">
      <c r="A81" s="33"/>
      <c r="B81" s="64"/>
      <c r="C81" s="30"/>
      <c r="E81" s="30"/>
      <c r="G81" s="30"/>
      <c r="I81" s="30"/>
    </row>
    <row r="82" spans="1:9" ht="24" customHeight="1">
      <c r="A82" s="33"/>
      <c r="B82" s="64"/>
      <c r="C82" s="30"/>
      <c r="E82" s="30"/>
      <c r="G82" s="30"/>
      <c r="I82" s="30"/>
    </row>
    <row r="83" spans="1:9" ht="24" customHeight="1">
      <c r="A83" s="33"/>
      <c r="B83" s="64"/>
      <c r="C83" s="30"/>
      <c r="E83" s="30"/>
      <c r="G83" s="30"/>
      <c r="I83" s="30"/>
    </row>
    <row r="84" spans="1:9" ht="24" customHeight="1">
      <c r="A84" s="33"/>
      <c r="B84" s="64"/>
      <c r="C84" s="30"/>
      <c r="E84" s="30"/>
      <c r="G84" s="30"/>
      <c r="I84" s="30"/>
    </row>
    <row r="85" spans="1:9" ht="24" customHeight="1">
      <c r="A85" s="33"/>
      <c r="B85" s="64"/>
      <c r="C85" s="30"/>
      <c r="E85" s="30"/>
      <c r="G85" s="30"/>
      <c r="I85" s="30"/>
    </row>
    <row r="86" spans="1:9" ht="24" customHeight="1">
      <c r="A86" s="33"/>
      <c r="B86" s="64"/>
      <c r="C86" s="30"/>
      <c r="E86" s="30"/>
      <c r="G86" s="30"/>
      <c r="I86" s="30"/>
    </row>
    <row r="87" spans="1:9" ht="24" customHeight="1">
      <c r="A87" s="33"/>
      <c r="B87" s="64"/>
      <c r="C87" s="30"/>
      <c r="E87" s="30"/>
      <c r="G87" s="30"/>
      <c r="I87" s="30"/>
    </row>
    <row r="88" spans="1:9" ht="24" customHeight="1">
      <c r="A88" s="33"/>
      <c r="C88" s="30"/>
      <c r="E88" s="30"/>
      <c r="G88" s="30"/>
      <c r="I88" s="30"/>
    </row>
    <row r="89" spans="1:9" ht="24" customHeight="1">
      <c r="A89" s="33"/>
      <c r="C89" s="30"/>
      <c r="E89" s="30"/>
      <c r="G89" s="30"/>
      <c r="I89" s="30"/>
    </row>
    <row r="90" spans="1:9" ht="24" customHeight="1">
      <c r="A90" s="33"/>
      <c r="C90" s="30"/>
      <c r="E90" s="30"/>
      <c r="G90" s="30"/>
      <c r="I90" s="30"/>
    </row>
    <row r="91" spans="1:9" ht="24" customHeight="1">
      <c r="A91" s="33"/>
      <c r="C91" s="30"/>
      <c r="E91" s="30"/>
      <c r="G91" s="30"/>
      <c r="I91" s="30"/>
    </row>
    <row r="92" spans="1:9" ht="24" customHeight="1">
      <c r="A92" s="33"/>
      <c r="C92" s="30"/>
      <c r="E92" s="30"/>
      <c r="G92" s="30"/>
      <c r="I92" s="30"/>
    </row>
    <row r="93" spans="1:9" ht="24" customHeight="1">
      <c r="A93" s="33"/>
      <c r="C93" s="30"/>
      <c r="E93" s="30"/>
      <c r="G93" s="30"/>
      <c r="I93" s="30"/>
    </row>
    <row r="94" spans="1:9" ht="24" customHeight="1">
      <c r="A94" s="38" t="s">
        <v>30</v>
      </c>
      <c r="C94" s="30"/>
      <c r="E94" s="30"/>
      <c r="G94" s="30"/>
      <c r="I94" s="30"/>
    </row>
    <row r="95" spans="1:9" ht="24" customHeight="1">
      <c r="A95" s="33"/>
      <c r="C95" s="30"/>
      <c r="E95" s="30"/>
      <c r="G95" s="30"/>
      <c r="I95" s="30"/>
    </row>
    <row r="96" spans="1:9" ht="24" customHeight="1">
      <c r="C96" s="30"/>
      <c r="E96" s="30"/>
      <c r="G96" s="30"/>
      <c r="I96" s="30"/>
    </row>
    <row r="98" spans="1:9" ht="24" customHeight="1">
      <c r="A98" s="221" t="s">
        <v>31</v>
      </c>
      <c r="B98" s="221"/>
      <c r="C98" s="221"/>
      <c r="D98" s="221"/>
      <c r="E98" s="221"/>
      <c r="F98" s="221"/>
      <c r="G98" s="221"/>
      <c r="H98" s="221"/>
      <c r="I98" s="221"/>
    </row>
    <row r="99" spans="1:9" ht="24" customHeight="1">
      <c r="A99" s="221" t="s">
        <v>32</v>
      </c>
      <c r="B99" s="221"/>
      <c r="C99" s="221"/>
      <c r="D99" s="221"/>
      <c r="E99" s="221"/>
      <c r="F99" s="221"/>
      <c r="G99" s="221"/>
      <c r="H99" s="221"/>
      <c r="I99" s="221"/>
    </row>
    <row r="100" spans="1:9" ht="24" customHeight="1"/>
    <row r="101" spans="1:9" ht="24" customHeight="1"/>
    <row r="102" spans="1:9" ht="24" customHeight="1"/>
    <row r="103" spans="1:9" ht="24" customHeight="1"/>
    <row r="104" spans="1:9" ht="24" customHeight="1"/>
    <row r="105" spans="1:9" ht="24" customHeight="1"/>
    <row r="106" spans="1:9" ht="24" customHeight="1"/>
    <row r="107" spans="1:9" ht="24" customHeight="1"/>
    <row r="108" spans="1:9" s="2" customFormat="1" ht="24" customHeight="1">
      <c r="A108" s="38"/>
      <c r="B108" s="38"/>
      <c r="C108" s="38"/>
      <c r="D108" s="38"/>
      <c r="F108" s="38"/>
      <c r="G108" s="38"/>
      <c r="H108" s="38"/>
      <c r="I108" s="38"/>
    </row>
    <row r="109" spans="1:9" s="84" customFormat="1" ht="24" customHeight="1">
      <c r="A109" s="38"/>
      <c r="B109" s="38"/>
      <c r="C109" s="38"/>
      <c r="D109" s="38"/>
      <c r="E109" s="2"/>
      <c r="F109" s="38"/>
      <c r="G109" s="38"/>
      <c r="H109" s="38"/>
      <c r="I109" s="38"/>
    </row>
    <row r="110" spans="1:9" ht="24" customHeight="1"/>
    <row r="111" spans="1:9" s="84" customFormat="1" ht="24" customHeight="1">
      <c r="A111" s="38"/>
      <c r="B111" s="38"/>
      <c r="C111" s="38"/>
      <c r="D111" s="38"/>
      <c r="E111" s="2"/>
      <c r="F111" s="38"/>
      <c r="G111" s="38"/>
      <c r="H111" s="38"/>
      <c r="I111" s="38"/>
    </row>
    <row r="112" spans="1:9" ht="24" customHeight="1"/>
    <row r="113" spans="1:9" ht="24" customHeight="1"/>
    <row r="119" spans="1:9" s="84" customFormat="1" ht="23.25" customHeight="1">
      <c r="A119" s="38"/>
      <c r="B119" s="38"/>
      <c r="C119" s="38"/>
      <c r="D119" s="38"/>
      <c r="E119" s="2"/>
      <c r="F119" s="38"/>
      <c r="G119" s="38"/>
      <c r="H119" s="38"/>
      <c r="I119" s="38"/>
    </row>
    <row r="127" spans="1:9" s="84" customFormat="1" ht="23.25" customHeight="1">
      <c r="A127" s="38"/>
      <c r="B127" s="38"/>
      <c r="C127" s="38"/>
      <c r="D127" s="38"/>
      <c r="E127" s="2"/>
      <c r="F127" s="38"/>
      <c r="G127" s="38"/>
      <c r="H127" s="38"/>
      <c r="I127" s="38"/>
    </row>
    <row r="129" spans="1:9" s="84" customFormat="1" ht="23.25" customHeight="1">
      <c r="A129" s="38"/>
      <c r="B129" s="38"/>
      <c r="C129" s="38"/>
      <c r="D129" s="38"/>
      <c r="E129" s="2"/>
      <c r="F129" s="38"/>
      <c r="G129" s="38"/>
      <c r="H129" s="38"/>
      <c r="I129" s="38"/>
    </row>
    <row r="154" spans="1:9" s="84" customFormat="1" ht="23.25" customHeight="1">
      <c r="A154" s="38"/>
      <c r="B154" s="38"/>
      <c r="C154" s="38"/>
      <c r="D154" s="38"/>
      <c r="E154" s="2"/>
      <c r="F154" s="38"/>
      <c r="G154" s="38"/>
      <c r="H154" s="38"/>
      <c r="I154" s="38"/>
    </row>
  </sheetData>
  <mergeCells count="16">
    <mergeCell ref="C55:E55"/>
    <mergeCell ref="G55:I55"/>
    <mergeCell ref="A98:I98"/>
    <mergeCell ref="A99:I99"/>
    <mergeCell ref="A48:I48"/>
    <mergeCell ref="A49:I49"/>
    <mergeCell ref="A50:I50"/>
    <mergeCell ref="A51:I51"/>
    <mergeCell ref="A52:I52"/>
    <mergeCell ref="A53:I53"/>
    <mergeCell ref="A1:I1"/>
    <mergeCell ref="A2:I2"/>
    <mergeCell ref="A3:I3"/>
    <mergeCell ref="A4:I4"/>
    <mergeCell ref="C6:E6"/>
    <mergeCell ref="G6:I6"/>
  </mergeCells>
  <pageMargins left="1" right="0.1" top="1" bottom="0.5" header="0.5" footer="0.3"/>
  <pageSetup paperSize="9" scale="60" orientation="portrait" r:id="rId1"/>
  <headerFooter alignWithMargins="0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82"/>
  <sheetViews>
    <sheetView zoomScale="60" zoomScaleNormal="60" workbookViewId="0">
      <selection activeCell="A81" sqref="A81"/>
    </sheetView>
  </sheetViews>
  <sheetFormatPr defaultColWidth="8" defaultRowHeight="23.25"/>
  <cols>
    <col min="1" max="1" width="72.42578125" style="2" customWidth="1"/>
    <col min="2" max="2" width="10.42578125" style="2" customWidth="1"/>
    <col min="3" max="3" width="1.140625" style="2" customWidth="1"/>
    <col min="4" max="4" width="16.85546875" style="2" customWidth="1"/>
    <col min="5" max="5" width="1.140625" style="2" customWidth="1"/>
    <col min="6" max="6" width="16.85546875" style="91" customWidth="1"/>
    <col min="7" max="7" width="1.140625" style="91" customWidth="1"/>
    <col min="8" max="8" width="16.85546875" style="91" customWidth="1"/>
    <col min="9" max="9" width="1.140625" style="91" customWidth="1"/>
    <col min="10" max="10" width="16.85546875" style="2" customWidth="1"/>
    <col min="11" max="11" width="1.140625" style="2" customWidth="1"/>
    <col min="12" max="12" width="16.85546875" style="2" customWidth="1"/>
    <col min="13" max="13" width="1.140625" style="2" customWidth="1"/>
    <col min="14" max="14" width="16.85546875" style="2" customWidth="1"/>
    <col min="15" max="15" width="1.140625" style="91" customWidth="1"/>
    <col min="16" max="16" width="16.85546875" style="2" customWidth="1"/>
    <col min="17" max="17" width="1.140625" style="91" customWidth="1"/>
    <col min="18" max="18" width="16.85546875" style="2" customWidth="1"/>
    <col min="19" max="19" width="16.42578125" style="2" bestFit="1" customWidth="1"/>
    <col min="20" max="20" width="17" style="2" customWidth="1"/>
    <col min="21" max="16384" width="8" style="2"/>
  </cols>
  <sheetData>
    <row r="1" spans="1:19" ht="26.25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</row>
    <row r="2" spans="1:19" ht="26.25">
      <c r="A2" s="226" t="s">
        <v>92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</row>
    <row r="3" spans="1:19" ht="26.25">
      <c r="A3" s="226" t="s">
        <v>176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</row>
    <row r="4" spans="1:19">
      <c r="A4" s="217" t="s">
        <v>93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</row>
    <row r="5" spans="1:19" ht="9.9499999999999993" customHeight="1">
      <c r="A5" s="85"/>
      <c r="B5" s="86"/>
      <c r="C5" s="86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</row>
    <row r="6" spans="1:19">
      <c r="A6" s="87"/>
      <c r="B6" s="88"/>
      <c r="C6" s="88"/>
      <c r="D6" s="228" t="s">
        <v>4</v>
      </c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</row>
    <row r="7" spans="1:19">
      <c r="A7" s="87"/>
      <c r="B7" s="88"/>
      <c r="C7" s="88"/>
      <c r="D7" s="229" t="s">
        <v>94</v>
      </c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89"/>
      <c r="P7" s="90" t="s">
        <v>95</v>
      </c>
      <c r="Q7" s="89"/>
      <c r="R7" s="90" t="s">
        <v>96</v>
      </c>
    </row>
    <row r="8" spans="1:19">
      <c r="A8" s="91"/>
      <c r="B8" s="5" t="s">
        <v>3</v>
      </c>
      <c r="C8" s="88"/>
      <c r="D8" s="90" t="s">
        <v>97</v>
      </c>
      <c r="E8" s="92"/>
      <c r="F8" s="90" t="s">
        <v>153</v>
      </c>
      <c r="G8" s="90"/>
      <c r="H8" s="230" t="s">
        <v>63</v>
      </c>
      <c r="I8" s="230"/>
      <c r="J8" s="230"/>
      <c r="K8" s="93"/>
      <c r="L8" s="93" t="s">
        <v>98</v>
      </c>
      <c r="M8" s="93"/>
      <c r="N8" s="90" t="s">
        <v>99</v>
      </c>
      <c r="O8" s="90"/>
      <c r="P8" s="90" t="s">
        <v>100</v>
      </c>
      <c r="Q8" s="90"/>
    </row>
    <row r="9" spans="1:19">
      <c r="A9" s="91"/>
      <c r="B9" s="5"/>
      <c r="C9" s="88"/>
      <c r="D9" s="90" t="s">
        <v>101</v>
      </c>
      <c r="E9" s="92"/>
      <c r="F9" s="90" t="s">
        <v>102</v>
      </c>
      <c r="G9" s="90"/>
      <c r="H9" s="94" t="s">
        <v>103</v>
      </c>
      <c r="I9" s="231" t="s">
        <v>104</v>
      </c>
      <c r="J9" s="231"/>
      <c r="K9" s="231"/>
      <c r="L9" s="93" t="s">
        <v>105</v>
      </c>
      <c r="M9" s="93"/>
      <c r="N9" s="90" t="s">
        <v>106</v>
      </c>
      <c r="O9" s="90"/>
      <c r="Q9" s="90"/>
    </row>
    <row r="10" spans="1:19">
      <c r="A10" s="91"/>
      <c r="B10" s="5"/>
      <c r="C10" s="88"/>
      <c r="D10" s="90"/>
      <c r="E10" s="92"/>
      <c r="F10" s="90"/>
      <c r="H10" s="94" t="s">
        <v>107</v>
      </c>
      <c r="J10" s="93" t="s">
        <v>108</v>
      </c>
      <c r="K10" s="93"/>
      <c r="L10" s="93" t="s">
        <v>109</v>
      </c>
      <c r="M10" s="93"/>
      <c r="N10" s="90"/>
      <c r="O10" s="90"/>
      <c r="P10" s="90"/>
      <c r="Q10" s="90"/>
      <c r="R10" s="90"/>
    </row>
    <row r="11" spans="1:19">
      <c r="A11" s="91"/>
      <c r="B11" s="11"/>
      <c r="C11" s="91"/>
      <c r="D11" s="96"/>
      <c r="E11" s="97"/>
      <c r="F11" s="96"/>
      <c r="G11" s="232" t="s">
        <v>110</v>
      </c>
      <c r="H11" s="232"/>
      <c r="I11" s="232"/>
      <c r="J11" s="99"/>
      <c r="K11" s="99"/>
      <c r="L11" s="93" t="s">
        <v>111</v>
      </c>
      <c r="M11" s="99"/>
      <c r="N11" s="96"/>
      <c r="O11" s="96"/>
      <c r="P11" s="96"/>
      <c r="Q11" s="96"/>
      <c r="R11" s="96"/>
    </row>
    <row r="12" spans="1:19" ht="10.35" customHeight="1">
      <c r="A12" s="91"/>
      <c r="B12" s="11"/>
      <c r="C12" s="91"/>
      <c r="D12" s="96"/>
      <c r="E12" s="97"/>
      <c r="F12" s="96"/>
      <c r="G12" s="94"/>
      <c r="H12" s="94"/>
      <c r="I12" s="94"/>
      <c r="J12" s="99"/>
      <c r="K12" s="99"/>
      <c r="L12" s="93"/>
      <c r="M12" s="99"/>
      <c r="N12" s="96"/>
      <c r="O12" s="96"/>
      <c r="P12" s="96"/>
      <c r="Q12" s="96"/>
      <c r="R12" s="96"/>
    </row>
    <row r="13" spans="1:19">
      <c r="A13" s="88" t="s">
        <v>181</v>
      </c>
      <c r="B13" s="11"/>
      <c r="D13" s="95">
        <v>3884784546</v>
      </c>
      <c r="E13" s="100"/>
      <c r="F13" s="95">
        <v>-813820591</v>
      </c>
      <c r="G13" s="100"/>
      <c r="H13" s="95">
        <v>12488954</v>
      </c>
      <c r="I13" s="100"/>
      <c r="J13" s="95">
        <v>-611472573</v>
      </c>
      <c r="K13" s="100">
        <v>0</v>
      </c>
      <c r="L13" s="95">
        <v>2470000</v>
      </c>
      <c r="M13" s="100" t="e">
        <v>#REF!</v>
      </c>
      <c r="N13" s="95">
        <f>SUM(D13:L13)</f>
        <v>2474450336</v>
      </c>
      <c r="O13" s="100"/>
      <c r="P13" s="95">
        <v>132486204</v>
      </c>
      <c r="Q13" s="100">
        <v>2642091450</v>
      </c>
      <c r="R13" s="95">
        <f>SUM(N13,P13)</f>
        <v>2606936540</v>
      </c>
      <c r="S13" s="106"/>
    </row>
    <row r="14" spans="1:19">
      <c r="A14" s="91" t="s">
        <v>182</v>
      </c>
      <c r="B14" s="102">
        <v>5</v>
      </c>
      <c r="D14" s="157">
        <v>0</v>
      </c>
      <c r="E14" s="103">
        <v>0</v>
      </c>
      <c r="F14" s="157">
        <v>0</v>
      </c>
      <c r="G14" s="103"/>
      <c r="H14" s="157">
        <v>0</v>
      </c>
      <c r="I14" s="95"/>
      <c r="J14" s="95">
        <v>14696930</v>
      </c>
      <c r="K14" s="103"/>
      <c r="L14" s="157">
        <v>0</v>
      </c>
      <c r="M14" s="103"/>
      <c r="N14" s="95">
        <f>SUM(D14:L14)</f>
        <v>14696930</v>
      </c>
      <c r="O14" s="104"/>
      <c r="P14" s="157">
        <v>0</v>
      </c>
      <c r="Q14" s="168"/>
      <c r="R14" s="95">
        <f>SUM(N14,P14)</f>
        <v>14696930</v>
      </c>
      <c r="S14" s="106"/>
    </row>
    <row r="15" spans="1:19" s="6" customFormat="1">
      <c r="A15" s="107" t="s">
        <v>183</v>
      </c>
      <c r="B15" s="5"/>
      <c r="C15" s="88"/>
      <c r="D15" s="169">
        <f>SUM(D13:D14)</f>
        <v>3884784546</v>
      </c>
      <c r="E15" s="95"/>
      <c r="F15" s="169">
        <f>SUM(F13:F14)</f>
        <v>-813820591</v>
      </c>
      <c r="G15" s="95"/>
      <c r="H15" s="169">
        <f>SUM(H13:H14)</f>
        <v>12488954</v>
      </c>
      <c r="I15" s="95"/>
      <c r="J15" s="169">
        <f>SUM(J13:J14)</f>
        <v>-596775643</v>
      </c>
      <c r="K15" s="95">
        <v>0</v>
      </c>
      <c r="L15" s="169">
        <f>SUM(L13:L14)</f>
        <v>2470000</v>
      </c>
      <c r="M15" s="95"/>
      <c r="N15" s="169">
        <f>SUM(N13:N14)</f>
        <v>2489147266</v>
      </c>
      <c r="O15" s="109"/>
      <c r="P15" s="169">
        <f>SUM(P13:P14)</f>
        <v>132486204</v>
      </c>
      <c r="Q15" s="95">
        <f>SUM(Q13:Q14)</f>
        <v>2642091450</v>
      </c>
      <c r="R15" s="169">
        <f>SUM(R13:R14)</f>
        <v>2621633470</v>
      </c>
      <c r="S15" s="101"/>
    </row>
    <row r="16" spans="1:19" s="6" customFormat="1">
      <c r="A16" s="78" t="s">
        <v>203</v>
      </c>
      <c r="B16" s="5"/>
      <c r="C16" s="88"/>
      <c r="D16" s="157">
        <v>0</v>
      </c>
      <c r="E16" s="157"/>
      <c r="F16" s="157">
        <v>0</v>
      </c>
      <c r="G16" s="157"/>
      <c r="H16" s="157">
        <v>0</v>
      </c>
      <c r="I16" s="157"/>
      <c r="J16" s="95">
        <v>-341822422</v>
      </c>
      <c r="K16" s="157"/>
      <c r="L16" s="157">
        <v>0</v>
      </c>
      <c r="M16" s="103"/>
      <c r="N16" s="95">
        <f>SUM(D16:L16)</f>
        <v>-341822422</v>
      </c>
      <c r="P16" s="194">
        <v>-8118821</v>
      </c>
      <c r="Q16" s="168"/>
      <c r="R16" s="95">
        <f>SUM(N16,P16)</f>
        <v>-349941243</v>
      </c>
      <c r="S16" s="101"/>
    </row>
    <row r="17" spans="1:19" s="6" customFormat="1">
      <c r="A17" s="78" t="s">
        <v>182</v>
      </c>
      <c r="B17" s="102">
        <v>5</v>
      </c>
      <c r="C17" s="88"/>
      <c r="D17" s="157">
        <v>0</v>
      </c>
      <c r="E17" s="157"/>
      <c r="F17" s="157">
        <v>0</v>
      </c>
      <c r="G17" s="157"/>
      <c r="H17" s="157">
        <v>0</v>
      </c>
      <c r="I17" s="157"/>
      <c r="J17" s="95">
        <f>-121810+1823844</f>
        <v>1702034</v>
      </c>
      <c r="K17" s="157"/>
      <c r="L17" s="157">
        <v>0</v>
      </c>
      <c r="M17" s="103"/>
      <c r="N17" s="95">
        <f>SUM(D17:L17)</f>
        <v>1702034</v>
      </c>
      <c r="O17" s="168"/>
      <c r="P17" s="157">
        <v>0</v>
      </c>
      <c r="Q17" s="168"/>
      <c r="R17" s="95">
        <f>+N17+P17</f>
        <v>1702034</v>
      </c>
      <c r="S17" s="101"/>
    </row>
    <row r="18" spans="1:19" s="6" customFormat="1">
      <c r="A18" s="78" t="s">
        <v>204</v>
      </c>
      <c r="B18" s="5"/>
      <c r="C18" s="88"/>
      <c r="D18" s="192">
        <v>0</v>
      </c>
      <c r="E18" s="100"/>
      <c r="F18" s="192">
        <v>0</v>
      </c>
      <c r="G18" s="100"/>
      <c r="H18" s="192">
        <v>0</v>
      </c>
      <c r="I18" s="100"/>
      <c r="J18" s="169">
        <f>SUM(J16:J17)</f>
        <v>-340120388</v>
      </c>
      <c r="K18" s="100"/>
      <c r="L18" s="192">
        <v>0</v>
      </c>
      <c r="M18" s="100"/>
      <c r="N18" s="169">
        <f>SUM(N16:N17)</f>
        <v>-340120388</v>
      </c>
      <c r="O18" s="100"/>
      <c r="P18" s="169">
        <f>SUM(P16:P17)</f>
        <v>-8118821</v>
      </c>
      <c r="Q18" s="100"/>
      <c r="R18" s="169">
        <f>SUM(R16:R17)</f>
        <v>-348239209</v>
      </c>
      <c r="S18" s="101"/>
    </row>
    <row r="19" spans="1:19" s="6" customFormat="1" ht="24" thickBot="1">
      <c r="A19" s="107" t="s">
        <v>186</v>
      </c>
      <c r="B19" s="5"/>
      <c r="C19" s="88"/>
      <c r="D19" s="108">
        <f>D15+D18</f>
        <v>3884784546</v>
      </c>
      <c r="E19" s="103"/>
      <c r="F19" s="108">
        <f>F15+F18</f>
        <v>-813820591</v>
      </c>
      <c r="G19" s="103"/>
      <c r="H19" s="108">
        <f>H15+H18</f>
        <v>12488954</v>
      </c>
      <c r="I19" s="103"/>
      <c r="J19" s="108">
        <f>J15+J18</f>
        <v>-936896031</v>
      </c>
      <c r="K19" s="103"/>
      <c r="L19" s="108">
        <f>L15+L18</f>
        <v>2470000</v>
      </c>
      <c r="M19" s="103"/>
      <c r="N19" s="108">
        <f>N15+N18</f>
        <v>2149026878</v>
      </c>
      <c r="O19" s="168"/>
      <c r="P19" s="108">
        <f>P15+P18</f>
        <v>124367383</v>
      </c>
      <c r="Q19" s="168"/>
      <c r="R19" s="108">
        <f>R15+R18</f>
        <v>2273394261</v>
      </c>
      <c r="S19" s="101"/>
    </row>
    <row r="20" spans="1:19" s="6" customFormat="1" ht="24" thickTop="1">
      <c r="A20" s="107"/>
      <c r="B20" s="5"/>
      <c r="C20" s="88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109"/>
      <c r="P20" s="95"/>
      <c r="Q20" s="109"/>
      <c r="R20" s="95"/>
      <c r="S20" s="101"/>
    </row>
    <row r="21" spans="1:19">
      <c r="A21" s="165" t="s">
        <v>184</v>
      </c>
      <c r="B21" s="11"/>
      <c r="D21" s="95">
        <v>3884784546</v>
      </c>
      <c r="E21" s="100"/>
      <c r="F21" s="95">
        <v>-813820591</v>
      </c>
      <c r="G21" s="100"/>
      <c r="H21" s="95">
        <v>12488954</v>
      </c>
      <c r="I21" s="100"/>
      <c r="J21" s="95">
        <v>-953294995</v>
      </c>
      <c r="K21" s="100"/>
      <c r="L21" s="95">
        <v>2470000</v>
      </c>
      <c r="M21" s="100" t="e">
        <v>#REF!</v>
      </c>
      <c r="N21" s="95">
        <f>SUM(D21:L21)</f>
        <v>2132627914</v>
      </c>
      <c r="O21" s="100"/>
      <c r="P21" s="95">
        <v>124367383</v>
      </c>
      <c r="Q21" s="100"/>
      <c r="R21" s="95">
        <f>SUM(N21,P21)</f>
        <v>2256995297</v>
      </c>
      <c r="S21" s="106"/>
    </row>
    <row r="22" spans="1:19">
      <c r="A22" s="166" t="s">
        <v>182</v>
      </c>
      <c r="B22" s="102">
        <v>5</v>
      </c>
      <c r="D22" s="157">
        <v>0</v>
      </c>
      <c r="E22" s="100"/>
      <c r="F22" s="157">
        <v>0</v>
      </c>
      <c r="G22" s="100"/>
      <c r="H22" s="157">
        <v>0</v>
      </c>
      <c r="I22" s="100"/>
      <c r="J22" s="95">
        <v>16398964</v>
      </c>
      <c r="K22" s="100"/>
      <c r="L22" s="157">
        <v>0</v>
      </c>
      <c r="M22" s="100"/>
      <c r="N22" s="95">
        <f>SUM(D22:L22)</f>
        <v>16398964</v>
      </c>
      <c r="O22" s="100"/>
      <c r="P22" s="157">
        <v>0</v>
      </c>
      <c r="Q22" s="100"/>
      <c r="R22" s="95">
        <f>SUM(N22,P22)</f>
        <v>16398964</v>
      </c>
      <c r="S22" s="106"/>
    </row>
    <row r="23" spans="1:19" s="6" customFormat="1">
      <c r="A23" s="165" t="s">
        <v>185</v>
      </c>
      <c r="B23" s="5"/>
      <c r="C23" s="88"/>
      <c r="D23" s="169">
        <f>SUM(D21:D21)</f>
        <v>3884784546</v>
      </c>
      <c r="E23" s="95"/>
      <c r="F23" s="169">
        <f>SUM(F21:F21)</f>
        <v>-813820591</v>
      </c>
      <c r="G23" s="95"/>
      <c r="H23" s="169">
        <f>SUM(H21:H21)</f>
        <v>12488954</v>
      </c>
      <c r="I23" s="95"/>
      <c r="J23" s="169">
        <f>SUM(J21:J22)</f>
        <v>-936896031</v>
      </c>
      <c r="K23" s="95">
        <v>0</v>
      </c>
      <c r="L23" s="169">
        <f>SUM(L21:L22)</f>
        <v>2470000</v>
      </c>
      <c r="M23" s="95"/>
      <c r="N23" s="169">
        <f>SUM(N21:N22)</f>
        <v>2149026878</v>
      </c>
      <c r="O23" s="109"/>
      <c r="P23" s="169">
        <f>SUM(P21:P22)</f>
        <v>124367383</v>
      </c>
      <c r="Q23" s="109"/>
      <c r="R23" s="169">
        <f>SUM(R21:R22)</f>
        <v>2273394261</v>
      </c>
      <c r="S23" s="101"/>
    </row>
    <row r="24" spans="1:19" s="6" customFormat="1">
      <c r="A24" s="166" t="s">
        <v>191</v>
      </c>
      <c r="B24" s="5"/>
      <c r="C24" s="88"/>
      <c r="D24" s="157">
        <v>0</v>
      </c>
      <c r="E24" s="103"/>
      <c r="F24" s="157">
        <v>0</v>
      </c>
      <c r="G24" s="110"/>
      <c r="H24" s="157">
        <v>0</v>
      </c>
      <c r="I24" s="103"/>
      <c r="J24" s="95">
        <f>ROUND('Profit and loss'!C64,0)</f>
        <v>324218614</v>
      </c>
      <c r="K24" s="103"/>
      <c r="L24" s="157">
        <v>0</v>
      </c>
      <c r="M24" s="103"/>
      <c r="N24" s="95">
        <f>SUM(D24:L24)</f>
        <v>324218614</v>
      </c>
      <c r="O24" s="104">
        <v>0</v>
      </c>
      <c r="P24" s="95">
        <f>ROUND('Profit and loss'!C65,0)</f>
        <v>-13354513</v>
      </c>
      <c r="Q24" s="168"/>
      <c r="R24" s="95">
        <f>+N24+P24</f>
        <v>310864101</v>
      </c>
      <c r="S24" s="101"/>
    </row>
    <row r="25" spans="1:19" s="6" customFormat="1" ht="24" thickBot="1">
      <c r="A25" s="167" t="s">
        <v>187</v>
      </c>
      <c r="B25" s="5"/>
      <c r="C25" s="88"/>
      <c r="D25" s="108">
        <f>+D23+D24</f>
        <v>3884784546</v>
      </c>
      <c r="E25" s="103"/>
      <c r="F25" s="108">
        <f>+F23+F24</f>
        <v>-813820591</v>
      </c>
      <c r="G25" s="103"/>
      <c r="H25" s="108">
        <f>+H23+H24</f>
        <v>12488954</v>
      </c>
      <c r="I25" s="103"/>
      <c r="J25" s="108">
        <f>+J23+J24</f>
        <v>-612677417</v>
      </c>
      <c r="K25" s="103"/>
      <c r="L25" s="108">
        <f>+L23+L24</f>
        <v>2470000</v>
      </c>
      <c r="M25" s="103"/>
      <c r="N25" s="108">
        <f>+N23+N24</f>
        <v>2473245492</v>
      </c>
      <c r="O25" s="168"/>
      <c r="P25" s="108">
        <f>+P23+P24</f>
        <v>111012870</v>
      </c>
      <c r="Q25" s="168"/>
      <c r="R25" s="108">
        <f>+R23+R24</f>
        <v>2584258362</v>
      </c>
      <c r="S25" s="101"/>
    </row>
    <row r="26" spans="1:19" s="6" customFormat="1" ht="24" thickTop="1">
      <c r="A26" s="167"/>
      <c r="B26" s="5"/>
      <c r="C26" s="88"/>
      <c r="D26" s="95"/>
      <c r="E26" s="103"/>
      <c r="F26" s="95"/>
      <c r="G26" s="103"/>
      <c r="H26" s="95"/>
      <c r="I26" s="103"/>
      <c r="J26" s="95"/>
      <c r="K26" s="103"/>
      <c r="L26" s="95"/>
      <c r="M26" s="103"/>
      <c r="N26" s="95"/>
      <c r="O26" s="168"/>
      <c r="P26" s="95"/>
      <c r="Q26" s="168"/>
      <c r="R26" s="95"/>
      <c r="S26" s="101"/>
    </row>
    <row r="27" spans="1:19" ht="22.5" customHeight="1">
      <c r="A27" s="58"/>
      <c r="B27" s="11"/>
      <c r="C27" s="91"/>
      <c r="D27" s="103"/>
      <c r="E27" s="103"/>
      <c r="F27" s="103"/>
      <c r="G27" s="103"/>
      <c r="H27" s="103"/>
      <c r="I27" s="103"/>
      <c r="J27" s="112"/>
      <c r="K27" s="103"/>
      <c r="L27" s="103"/>
      <c r="M27" s="103"/>
      <c r="N27" s="103"/>
      <c r="O27" s="105"/>
      <c r="P27" s="103"/>
      <c r="Q27" s="105"/>
      <c r="R27" s="103"/>
      <c r="S27" s="106"/>
    </row>
    <row r="28" spans="1:19" ht="22.5" customHeight="1">
      <c r="A28" s="58"/>
      <c r="B28" s="11"/>
      <c r="C28" s="91"/>
      <c r="D28" s="103"/>
      <c r="E28" s="103"/>
      <c r="F28" s="103"/>
      <c r="G28" s="103"/>
      <c r="H28" s="103"/>
      <c r="I28" s="103"/>
      <c r="J28" s="112"/>
      <c r="K28" s="103"/>
      <c r="L28" s="103"/>
      <c r="M28" s="103"/>
      <c r="N28" s="103"/>
      <c r="O28" s="105"/>
      <c r="P28" s="103"/>
      <c r="Q28" s="105"/>
      <c r="R28" s="103"/>
      <c r="S28" s="106"/>
    </row>
    <row r="29" spans="1:19">
      <c r="A29" s="221" t="s">
        <v>31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113"/>
    </row>
    <row r="30" spans="1:19">
      <c r="A30" s="221" t="s">
        <v>32</v>
      </c>
      <c r="B30" s="221"/>
      <c r="C30" s="221"/>
      <c r="D30" s="221"/>
      <c r="E30" s="221"/>
      <c r="F30" s="221"/>
      <c r="G30" s="221"/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114"/>
    </row>
    <row r="32" spans="1:19">
      <c r="A32" s="91"/>
      <c r="B32" s="91"/>
      <c r="C32" s="91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</row>
    <row r="33" spans="1:18">
      <c r="A33" s="91"/>
      <c r="B33" s="91"/>
      <c r="C33" s="91"/>
      <c r="D33" s="91"/>
      <c r="E33" s="91"/>
      <c r="J33" s="91"/>
      <c r="K33" s="91"/>
      <c r="L33" s="91"/>
      <c r="M33" s="91"/>
      <c r="N33" s="91"/>
      <c r="P33" s="91"/>
      <c r="R33" s="91"/>
    </row>
    <row r="34" spans="1:18">
      <c r="A34" s="91"/>
      <c r="B34" s="199"/>
      <c r="C34" s="91"/>
      <c r="D34" s="91"/>
      <c r="E34" s="91"/>
      <c r="J34" s="91"/>
      <c r="K34" s="91"/>
      <c r="L34" s="91"/>
      <c r="M34" s="91"/>
      <c r="N34" s="91"/>
      <c r="P34" s="91"/>
      <c r="R34" s="91"/>
    </row>
    <row r="35" spans="1:18">
      <c r="A35" s="91"/>
      <c r="B35" s="91"/>
      <c r="C35" s="91"/>
      <c r="D35" s="91"/>
      <c r="E35" s="91"/>
      <c r="J35" s="91"/>
      <c r="K35" s="91"/>
      <c r="L35" s="91"/>
      <c r="M35" s="91"/>
      <c r="N35" s="91"/>
      <c r="P35" s="91"/>
      <c r="R35" s="91"/>
    </row>
    <row r="36" spans="1:18">
      <c r="A36" s="91"/>
      <c r="B36" s="91"/>
      <c r="C36" s="91"/>
      <c r="D36" s="91"/>
      <c r="E36" s="91"/>
      <c r="J36" s="91"/>
      <c r="K36" s="91"/>
      <c r="L36" s="91"/>
      <c r="M36" s="91"/>
      <c r="N36" s="91"/>
      <c r="P36" s="91"/>
      <c r="R36" s="91"/>
    </row>
    <row r="82" spans="2:2">
      <c r="B82" s="198"/>
    </row>
  </sheetData>
  <mergeCells count="12">
    <mergeCell ref="A30:R30"/>
    <mergeCell ref="A1:R1"/>
    <mergeCell ref="A2:R2"/>
    <mergeCell ref="A3:R3"/>
    <mergeCell ref="A4:R4"/>
    <mergeCell ref="D5:R5"/>
    <mergeCell ref="D6:R6"/>
    <mergeCell ref="D7:N7"/>
    <mergeCell ref="H8:J8"/>
    <mergeCell ref="I9:K9"/>
    <mergeCell ref="G11:I11"/>
    <mergeCell ref="A29:R29"/>
  </mergeCells>
  <pageMargins left="1" right="0.2" top="1" bottom="0.5" header="0.5" footer="0.3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82"/>
  <sheetViews>
    <sheetView topLeftCell="A64" zoomScale="82" zoomScaleNormal="82" zoomScaleSheetLayoutView="80" workbookViewId="0">
      <selection activeCell="B70" sqref="B70:B82"/>
    </sheetView>
  </sheetViews>
  <sheetFormatPr defaultColWidth="8" defaultRowHeight="23.25"/>
  <cols>
    <col min="1" max="1" width="107.140625" style="2" customWidth="1"/>
    <col min="2" max="2" width="13.140625" style="2" customWidth="1"/>
    <col min="3" max="3" width="1.140625" style="2" customWidth="1"/>
    <col min="4" max="4" width="20" style="2" customWidth="1"/>
    <col min="5" max="5" width="1.140625" style="2" customWidth="1"/>
    <col min="6" max="6" width="20" style="2" customWidth="1"/>
    <col min="7" max="7" width="1.140625" style="2" customWidth="1"/>
    <col min="8" max="8" width="20" style="2" customWidth="1"/>
    <col min="9" max="9" width="1.140625" style="91" customWidth="1"/>
    <col min="10" max="10" width="20" style="91" customWidth="1"/>
    <col min="11" max="11" width="1.140625" style="91" customWidth="1"/>
    <col min="12" max="12" width="20" style="2" customWidth="1"/>
    <col min="13" max="13" width="17.42578125" style="2" bestFit="1" customWidth="1"/>
    <col min="14" max="16384" width="8" style="2"/>
  </cols>
  <sheetData>
    <row r="1" spans="1:15" ht="26.25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</row>
    <row r="2" spans="1:15" ht="26.25">
      <c r="A2" s="222" t="s">
        <v>112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</row>
    <row r="3" spans="1:15" ht="26.25">
      <c r="A3" s="222" t="s">
        <v>176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</row>
    <row r="4" spans="1:15">
      <c r="A4" s="115"/>
      <c r="B4" s="116"/>
      <c r="C4" s="116"/>
      <c r="D4" s="116"/>
      <c r="E4" s="116"/>
      <c r="F4" s="116"/>
      <c r="G4" s="116"/>
      <c r="H4" s="117"/>
      <c r="I4" s="116"/>
      <c r="J4" s="116"/>
      <c r="K4" s="116"/>
      <c r="L4" s="1" t="s">
        <v>2</v>
      </c>
    </row>
    <row r="5" spans="1:15" ht="9.9499999999999993" customHeight="1">
      <c r="A5" s="85"/>
      <c r="B5" s="86"/>
      <c r="C5" s="86"/>
      <c r="D5" s="223"/>
      <c r="E5" s="223"/>
      <c r="F5" s="223"/>
      <c r="G5" s="223"/>
      <c r="H5" s="223"/>
      <c r="I5" s="223"/>
      <c r="J5" s="223"/>
      <c r="K5" s="223"/>
      <c r="L5" s="223"/>
    </row>
    <row r="6" spans="1:15">
      <c r="A6" s="91"/>
      <c r="B6" s="88"/>
      <c r="C6" s="88"/>
      <c r="D6" s="228" t="s">
        <v>5</v>
      </c>
      <c r="E6" s="228"/>
      <c r="F6" s="228"/>
      <c r="G6" s="228"/>
      <c r="H6" s="228"/>
      <c r="I6" s="228"/>
      <c r="J6" s="228"/>
      <c r="K6" s="228"/>
      <c r="L6" s="228"/>
    </row>
    <row r="7" spans="1:15">
      <c r="A7" s="91"/>
      <c r="B7" s="5" t="s">
        <v>3</v>
      </c>
      <c r="C7" s="88"/>
      <c r="D7" s="92" t="s">
        <v>97</v>
      </c>
      <c r="E7" s="92"/>
      <c r="F7" s="90" t="s">
        <v>153</v>
      </c>
      <c r="G7" s="90"/>
      <c r="H7" s="233" t="s">
        <v>63</v>
      </c>
      <c r="I7" s="233"/>
      <c r="J7" s="233"/>
      <c r="K7" s="94"/>
      <c r="L7" s="93" t="s">
        <v>96</v>
      </c>
    </row>
    <row r="8" spans="1:15">
      <c r="A8" s="91"/>
      <c r="B8" s="118"/>
      <c r="C8" s="88"/>
      <c r="D8" s="92" t="s">
        <v>101</v>
      </c>
      <c r="E8" s="92"/>
      <c r="F8" s="90" t="s">
        <v>102</v>
      </c>
      <c r="G8" s="90"/>
      <c r="H8" s="94" t="s">
        <v>103</v>
      </c>
      <c r="I8" s="231" t="s">
        <v>104</v>
      </c>
      <c r="J8" s="231"/>
      <c r="K8" s="231"/>
    </row>
    <row r="9" spans="1:15">
      <c r="A9" s="91"/>
      <c r="B9" s="118"/>
      <c r="C9" s="88"/>
      <c r="D9" s="92"/>
      <c r="E9" s="92"/>
      <c r="F9" s="90"/>
      <c r="G9" s="90"/>
      <c r="H9" s="94" t="s">
        <v>107</v>
      </c>
      <c r="I9" s="94"/>
      <c r="J9" s="93" t="s">
        <v>108</v>
      </c>
      <c r="K9" s="93"/>
    </row>
    <row r="10" spans="1:15">
      <c r="A10" s="91"/>
      <c r="B10" s="118"/>
      <c r="C10" s="88"/>
      <c r="D10" s="92"/>
      <c r="E10" s="92"/>
      <c r="F10" s="90"/>
      <c r="G10" s="90"/>
      <c r="H10" s="94" t="s">
        <v>110</v>
      </c>
      <c r="I10" s="94"/>
      <c r="J10" s="93"/>
      <c r="K10" s="93"/>
    </row>
    <row r="11" spans="1:15">
      <c r="A11" s="91"/>
      <c r="B11" s="11"/>
      <c r="C11" s="91"/>
      <c r="D11" s="96"/>
      <c r="E11" s="97"/>
      <c r="F11" s="96"/>
      <c r="G11" s="96"/>
      <c r="H11" s="98"/>
      <c r="I11" s="98"/>
      <c r="J11" s="99"/>
      <c r="K11" s="99"/>
      <c r="L11" s="96"/>
      <c r="M11" s="96"/>
      <c r="N11" s="96"/>
      <c r="O11" s="96"/>
    </row>
    <row r="12" spans="1:15">
      <c r="A12" s="88" t="s">
        <v>181</v>
      </c>
      <c r="B12" s="11"/>
      <c r="C12" s="91"/>
      <c r="D12" s="187">
        <v>3884784546</v>
      </c>
      <c r="E12" s="188"/>
      <c r="F12" s="187">
        <v>-813820591</v>
      </c>
      <c r="G12" s="188"/>
      <c r="H12" s="188">
        <v>12488954</v>
      </c>
      <c r="I12" s="188"/>
      <c r="J12" s="187">
        <v>-367799494</v>
      </c>
      <c r="K12" s="95"/>
      <c r="L12" s="95">
        <f>SUM(D12:J12)</f>
        <v>2715653415</v>
      </c>
    </row>
    <row r="13" spans="1:15">
      <c r="A13" s="91" t="s">
        <v>182</v>
      </c>
      <c r="B13" s="102">
        <v>5</v>
      </c>
      <c r="C13" s="91"/>
      <c r="D13" s="157">
        <v>0</v>
      </c>
      <c r="E13" s="67"/>
      <c r="F13" s="157">
        <v>0</v>
      </c>
      <c r="G13" s="67"/>
      <c r="H13" s="157">
        <v>0</v>
      </c>
      <c r="I13" s="171"/>
      <c r="J13" s="95">
        <v>9165495</v>
      </c>
      <c r="K13" s="95"/>
      <c r="L13" s="95">
        <f>SUM(D13:J13)</f>
        <v>9165495</v>
      </c>
    </row>
    <row r="14" spans="1:15">
      <c r="A14" s="88" t="s">
        <v>183</v>
      </c>
      <c r="B14" s="91"/>
      <c r="C14" s="91"/>
      <c r="D14" s="169">
        <f>SUM(D12:D13)</f>
        <v>3884784546</v>
      </c>
      <c r="E14" s="119"/>
      <c r="F14" s="169">
        <f>SUM(F12:F13)</f>
        <v>-813820591</v>
      </c>
      <c r="G14" s="95"/>
      <c r="H14" s="169">
        <f>SUM(H12:H13)</f>
        <v>12488954</v>
      </c>
      <c r="I14" s="171"/>
      <c r="J14" s="169">
        <f>SUM(J12:J13)</f>
        <v>-358633999</v>
      </c>
      <c r="K14" s="95"/>
      <c r="L14" s="169">
        <f>SUM(L12:L13)</f>
        <v>2724818910</v>
      </c>
    </row>
    <row r="15" spans="1:15" ht="24" customHeight="1">
      <c r="A15" s="78" t="s">
        <v>203</v>
      </c>
      <c r="B15" s="11"/>
      <c r="C15" s="91"/>
      <c r="D15" s="157">
        <v>0</v>
      </c>
      <c r="E15" s="119"/>
      <c r="F15" s="157">
        <v>0</v>
      </c>
      <c r="G15" s="95"/>
      <c r="H15" s="157">
        <v>0</v>
      </c>
      <c r="I15" s="171"/>
      <c r="J15" s="95">
        <v>-258409875</v>
      </c>
      <c r="K15" s="95"/>
      <c r="L15" s="95">
        <f>SUM(D15:J15)</f>
        <v>-258409875</v>
      </c>
    </row>
    <row r="16" spans="1:15">
      <c r="A16" s="91" t="s">
        <v>182</v>
      </c>
      <c r="B16" s="102">
        <v>5</v>
      </c>
      <c r="C16" s="91"/>
      <c r="D16" s="156">
        <v>0</v>
      </c>
      <c r="E16" s="119"/>
      <c r="F16" s="156">
        <v>0</v>
      </c>
      <c r="G16" s="95"/>
      <c r="H16" s="156">
        <v>0</v>
      </c>
      <c r="I16" s="171"/>
      <c r="J16" s="170">
        <f>9043685-9165495</f>
        <v>-121810</v>
      </c>
      <c r="K16" s="95"/>
      <c r="L16" s="170">
        <f>SUM(D16:J16)</f>
        <v>-121810</v>
      </c>
    </row>
    <row r="17" spans="1:13">
      <c r="A17" s="91" t="s">
        <v>204</v>
      </c>
      <c r="B17" s="102"/>
      <c r="C17" s="91"/>
      <c r="D17" s="157">
        <f>SUM(D15:D16)</f>
        <v>0</v>
      </c>
      <c r="E17" s="100"/>
      <c r="F17" s="157">
        <f>SUM(F15:F16)</f>
        <v>0</v>
      </c>
      <c r="G17" s="100"/>
      <c r="H17" s="157">
        <f>SUM(H15:H16)</f>
        <v>0</v>
      </c>
      <c r="I17" s="100"/>
      <c r="J17" s="95">
        <f>SUM(J15:J16)</f>
        <v>-258531685</v>
      </c>
      <c r="K17" s="100"/>
      <c r="L17" s="95">
        <f>SUM(L15:L16)</f>
        <v>-258531685</v>
      </c>
      <c r="M17" s="189"/>
    </row>
    <row r="18" spans="1:13" ht="24" thickBot="1">
      <c r="A18" s="88" t="s">
        <v>186</v>
      </c>
      <c r="B18" s="91"/>
      <c r="C18" s="91"/>
      <c r="D18" s="108">
        <f>D14+D17</f>
        <v>3884784546</v>
      </c>
      <c r="E18" s="103"/>
      <c r="F18" s="108">
        <f>F14+F17</f>
        <v>-813820591</v>
      </c>
      <c r="G18" s="103"/>
      <c r="H18" s="108">
        <f>H14+H17</f>
        <v>12488954</v>
      </c>
      <c r="I18" s="103"/>
      <c r="J18" s="108">
        <f>J14+J17</f>
        <v>-617165684</v>
      </c>
      <c r="K18" s="103"/>
      <c r="L18" s="108">
        <f>L14+L17</f>
        <v>2466287225</v>
      </c>
    </row>
    <row r="19" spans="1:13" ht="24" thickTop="1">
      <c r="A19" s="78"/>
      <c r="B19" s="11"/>
      <c r="C19" s="91"/>
      <c r="D19" s="95"/>
      <c r="E19" s="119"/>
      <c r="F19" s="95"/>
      <c r="G19" s="95"/>
      <c r="H19" s="95"/>
      <c r="I19" s="171"/>
      <c r="J19" s="95"/>
      <c r="K19" s="95"/>
      <c r="L19" s="95"/>
    </row>
    <row r="20" spans="1:13">
      <c r="A20" s="107" t="s">
        <v>184</v>
      </c>
      <c r="B20" s="11"/>
      <c r="C20" s="91"/>
      <c r="D20" s="95">
        <v>3884784546</v>
      </c>
      <c r="E20" s="119"/>
      <c r="F20" s="95">
        <v>-813820591</v>
      </c>
      <c r="G20" s="95"/>
      <c r="H20" s="95">
        <v>12488954</v>
      </c>
      <c r="I20" s="171"/>
      <c r="J20" s="95">
        <v>-626209369</v>
      </c>
      <c r="K20" s="95"/>
      <c r="L20" s="95">
        <f>SUM(D20:J20)</f>
        <v>2457243540</v>
      </c>
    </row>
    <row r="21" spans="1:13">
      <c r="A21" s="78" t="s">
        <v>182</v>
      </c>
      <c r="B21" s="102">
        <v>5</v>
      </c>
      <c r="C21" s="91"/>
      <c r="D21" s="157">
        <v>0</v>
      </c>
      <c r="E21" s="100"/>
      <c r="F21" s="157">
        <v>0</v>
      </c>
      <c r="G21" s="100"/>
      <c r="H21" s="157">
        <v>0</v>
      </c>
      <c r="I21" s="100"/>
      <c r="J21" s="95">
        <v>9043685</v>
      </c>
      <c r="K21" s="100"/>
      <c r="L21" s="95">
        <f>SUM(D21:J21)</f>
        <v>9043685</v>
      </c>
    </row>
    <row r="22" spans="1:13">
      <c r="A22" s="84" t="s">
        <v>185</v>
      </c>
      <c r="B22" s="11"/>
      <c r="C22" s="91"/>
      <c r="D22" s="169">
        <f>SUM(D20:D21)</f>
        <v>3884784546</v>
      </c>
      <c r="E22" s="100"/>
      <c r="F22" s="169">
        <f>SUM(F20:F21)</f>
        <v>-813820591</v>
      </c>
      <c r="G22" s="100"/>
      <c r="H22" s="169">
        <f>SUM(H20:H21)</f>
        <v>12488954</v>
      </c>
      <c r="I22" s="100"/>
      <c r="J22" s="169">
        <f>SUM(J20:J21)</f>
        <v>-617165684</v>
      </c>
      <c r="K22" s="100"/>
      <c r="L22" s="169">
        <f>SUM(L20:L21)</f>
        <v>2466287225</v>
      </c>
      <c r="M22" s="189"/>
    </row>
    <row r="23" spans="1:13">
      <c r="A23" s="38" t="s">
        <v>205</v>
      </c>
      <c r="B23" s="11"/>
      <c r="C23" s="91"/>
      <c r="D23" s="157">
        <v>0</v>
      </c>
      <c r="E23" s="67"/>
      <c r="F23" s="157">
        <v>0</v>
      </c>
      <c r="G23" s="67"/>
      <c r="H23" s="157">
        <v>0</v>
      </c>
      <c r="I23" s="171"/>
      <c r="J23" s="95">
        <f>+'Profit and loss'!G32</f>
        <v>156939067</v>
      </c>
      <c r="K23" s="95"/>
      <c r="L23" s="95">
        <f>SUM(D23,F23,H23,J23)</f>
        <v>156939067</v>
      </c>
    </row>
    <row r="24" spans="1:13" ht="24" thickBot="1">
      <c r="A24" s="84" t="s">
        <v>187</v>
      </c>
      <c r="B24" s="11"/>
      <c r="C24" s="91"/>
      <c r="D24" s="108">
        <f>SUM(D22:D23)</f>
        <v>3884784546</v>
      </c>
      <c r="E24" s="119"/>
      <c r="F24" s="108">
        <f>SUM(F22:F23)</f>
        <v>-813820591</v>
      </c>
      <c r="G24" s="95"/>
      <c r="H24" s="108">
        <f>SUM(H22:H23)</f>
        <v>12488954</v>
      </c>
      <c r="I24" s="171"/>
      <c r="J24" s="108">
        <f>SUM(J22:J23)</f>
        <v>-460226617</v>
      </c>
      <c r="K24" s="95"/>
      <c r="L24" s="108">
        <f>SUM(L22:L23)</f>
        <v>2623226292</v>
      </c>
      <c r="M24" s="189"/>
    </row>
    <row r="25" spans="1:13" ht="24" thickTop="1">
      <c r="A25" s="38"/>
      <c r="B25" s="11"/>
      <c r="C25" s="91"/>
      <c r="D25" s="95"/>
      <c r="E25" s="119"/>
      <c r="F25" s="95"/>
      <c r="G25" s="95"/>
      <c r="H25" s="95"/>
      <c r="I25" s="171"/>
      <c r="J25" s="95"/>
      <c r="K25" s="95"/>
      <c r="L25" s="95"/>
    </row>
    <row r="26" spans="1:13">
      <c r="A26" s="38"/>
      <c r="B26" s="11"/>
      <c r="C26" s="91"/>
      <c r="D26" s="95"/>
      <c r="E26" s="119"/>
      <c r="F26" s="95"/>
      <c r="G26" s="95"/>
      <c r="H26" s="95"/>
      <c r="I26" s="171"/>
      <c r="J26" s="95"/>
      <c r="K26" s="95"/>
      <c r="L26" s="95"/>
    </row>
    <row r="27" spans="1:13">
      <c r="A27" s="38"/>
      <c r="B27" s="11"/>
      <c r="C27" s="91"/>
      <c r="D27" s="95"/>
      <c r="E27" s="119"/>
      <c r="F27" s="95"/>
      <c r="G27" s="95"/>
      <c r="H27" s="95"/>
      <c r="I27" s="171"/>
      <c r="J27" s="95"/>
      <c r="K27" s="95"/>
      <c r="L27" s="95"/>
    </row>
    <row r="28" spans="1:13">
      <c r="A28" s="38" t="s">
        <v>30</v>
      </c>
      <c r="B28" s="11"/>
      <c r="C28" s="91"/>
      <c r="D28" s="95"/>
      <c r="E28" s="119"/>
      <c r="F28" s="95"/>
      <c r="G28" s="95"/>
      <c r="H28" s="95"/>
      <c r="I28" s="171"/>
      <c r="J28" s="95"/>
      <c r="K28" s="95"/>
      <c r="L28" s="95"/>
    </row>
    <row r="29" spans="1:13" s="28" customFormat="1">
      <c r="A29" s="221" t="s">
        <v>31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</row>
    <row r="30" spans="1:13" s="28" customFormat="1">
      <c r="A30" s="221" t="s">
        <v>32</v>
      </c>
      <c r="B30" s="221"/>
      <c r="C30" s="221"/>
      <c r="D30" s="221"/>
      <c r="E30" s="221"/>
      <c r="F30" s="221"/>
      <c r="G30" s="221"/>
      <c r="H30" s="221"/>
      <c r="I30" s="221"/>
      <c r="J30" s="221"/>
      <c r="K30" s="221"/>
      <c r="L30" s="221"/>
    </row>
    <row r="31" spans="1:13">
      <c r="A31" s="58"/>
      <c r="B31" s="58"/>
      <c r="C31" s="58"/>
      <c r="D31" s="119"/>
      <c r="E31" s="119"/>
      <c r="F31" s="119"/>
      <c r="G31" s="119"/>
      <c r="H31" s="119"/>
      <c r="I31" s="119"/>
      <c r="J31" s="119"/>
      <c r="K31" s="119"/>
      <c r="L31" s="120"/>
    </row>
    <row r="34" spans="2:2">
      <c r="B34" s="198"/>
    </row>
    <row r="82" spans="2:2">
      <c r="B82" s="198"/>
    </row>
  </sheetData>
  <mergeCells count="9">
    <mergeCell ref="I8:K8"/>
    <mergeCell ref="A29:L29"/>
    <mergeCell ref="A30:L30"/>
    <mergeCell ref="A1:L1"/>
    <mergeCell ref="A2:L2"/>
    <mergeCell ref="A3:L3"/>
    <mergeCell ref="D5:L5"/>
    <mergeCell ref="D6:L6"/>
    <mergeCell ref="H7:J7"/>
  </mergeCells>
  <pageMargins left="1" right="0.2" top="1" bottom="0.5" header="0.5" footer="0.3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52"/>
  <sheetViews>
    <sheetView tabSelected="1" zoomScale="70" zoomScaleNormal="70" zoomScaleSheetLayoutView="100" workbookViewId="0">
      <selection activeCell="G129" sqref="G129"/>
    </sheetView>
  </sheetViews>
  <sheetFormatPr defaultColWidth="8" defaultRowHeight="23.25"/>
  <cols>
    <col min="1" max="1" width="86.5703125" style="2" customWidth="1"/>
    <col min="2" max="2" width="18.5703125" style="2" bestFit="1" customWidth="1"/>
    <col min="3" max="3" width="1.42578125" style="2" customWidth="1"/>
    <col min="4" max="4" width="14.5703125" style="2" customWidth="1"/>
    <col min="5" max="5" width="1.42578125" style="2" customWidth="1"/>
    <col min="6" max="6" width="14.5703125" style="2" customWidth="1"/>
    <col min="7" max="7" width="1.42578125" style="2" customWidth="1"/>
    <col min="8" max="8" width="14.5703125" style="2" customWidth="1"/>
    <col min="9" max="9" width="1.42578125" style="2" customWidth="1"/>
    <col min="10" max="10" width="19.42578125" style="2" bestFit="1" customWidth="1"/>
    <col min="11" max="15" width="19.42578125" style="2" customWidth="1"/>
    <col min="16" max="16384" width="8" style="2"/>
  </cols>
  <sheetData>
    <row r="1" spans="1:10" ht="26.1" customHeight="1">
      <c r="A1" s="222" t="s">
        <v>0</v>
      </c>
      <c r="B1" s="222"/>
      <c r="C1" s="222"/>
      <c r="D1" s="222"/>
      <c r="E1" s="222"/>
      <c r="F1" s="222"/>
      <c r="G1" s="222"/>
      <c r="H1" s="222"/>
    </row>
    <row r="2" spans="1:10" ht="26.1" customHeight="1">
      <c r="A2" s="222" t="s">
        <v>113</v>
      </c>
      <c r="B2" s="222"/>
      <c r="C2" s="222"/>
      <c r="D2" s="222"/>
      <c r="E2" s="222"/>
      <c r="F2" s="222"/>
      <c r="G2" s="222"/>
      <c r="H2" s="222"/>
    </row>
    <row r="3" spans="1:10" ht="26.1" customHeight="1">
      <c r="A3" s="222" t="s">
        <v>176</v>
      </c>
      <c r="B3" s="222"/>
      <c r="C3" s="222"/>
      <c r="D3" s="222"/>
      <c r="E3" s="222"/>
      <c r="F3" s="222"/>
      <c r="G3" s="222"/>
      <c r="H3" s="222"/>
    </row>
    <row r="4" spans="1:10" ht="24" customHeight="1">
      <c r="A4" s="121"/>
      <c r="B4" s="121"/>
      <c r="C4" s="121"/>
      <c r="D4" s="121"/>
      <c r="E4" s="121"/>
      <c r="F4" s="121"/>
      <c r="G4" s="121"/>
      <c r="H4" s="202" t="s">
        <v>2</v>
      </c>
    </row>
    <row r="5" spans="1:10" ht="6" customHeight="1">
      <c r="A5" s="122"/>
      <c r="B5" s="223"/>
      <c r="C5" s="223"/>
      <c r="D5" s="223"/>
      <c r="E5" s="223"/>
      <c r="F5" s="223"/>
      <c r="G5" s="223"/>
      <c r="H5" s="223"/>
    </row>
    <row r="6" spans="1:10" ht="24" customHeight="1">
      <c r="B6" s="224" t="s">
        <v>4</v>
      </c>
      <c r="C6" s="224"/>
      <c r="D6" s="224"/>
      <c r="E6" s="88"/>
      <c r="F6" s="234" t="s">
        <v>5</v>
      </c>
      <c r="G6" s="234"/>
      <c r="H6" s="234"/>
    </row>
    <row r="7" spans="1:10" s="123" customFormat="1" ht="24" customHeight="1">
      <c r="B7" s="124">
        <v>2562</v>
      </c>
      <c r="C7" s="125"/>
      <c r="D7" s="124">
        <v>2561</v>
      </c>
      <c r="E7" s="126"/>
      <c r="F7" s="124">
        <v>2562</v>
      </c>
      <c r="G7" s="125"/>
      <c r="H7" s="124">
        <v>2561</v>
      </c>
    </row>
    <row r="8" spans="1:10" s="123" customFormat="1" ht="24" customHeight="1">
      <c r="B8" s="124"/>
      <c r="C8" s="125"/>
      <c r="D8" s="163" t="s">
        <v>179</v>
      </c>
      <c r="E8" s="172"/>
      <c r="F8" s="173"/>
      <c r="G8" s="174"/>
      <c r="H8" s="163" t="s">
        <v>179</v>
      </c>
    </row>
    <row r="9" spans="1:10" ht="24" customHeight="1">
      <c r="A9" s="6" t="s">
        <v>114</v>
      </c>
      <c r="B9" s="127"/>
      <c r="C9" s="128"/>
      <c r="D9" s="127"/>
      <c r="E9" s="129"/>
      <c r="F9" s="127"/>
      <c r="G9" s="130"/>
      <c r="H9" s="127"/>
    </row>
    <row r="10" spans="1:10" ht="24" customHeight="1">
      <c r="A10" s="131" t="s">
        <v>189</v>
      </c>
      <c r="B10" s="111">
        <f>'Profit and loss'!C20</f>
        <v>441719863</v>
      </c>
      <c r="C10" s="111"/>
      <c r="D10" s="111">
        <f>'Profit and loss'!E20</f>
        <v>-394734221</v>
      </c>
      <c r="E10" s="111"/>
      <c r="F10" s="111">
        <f>'Profit and loss'!G20</f>
        <v>294909258</v>
      </c>
      <c r="G10" s="111"/>
      <c r="H10" s="111">
        <f>'Profit and loss'!I20</f>
        <v>-292317966</v>
      </c>
    </row>
    <row r="11" spans="1:10" ht="24" customHeight="1">
      <c r="A11" s="131" t="s">
        <v>115</v>
      </c>
      <c r="B11" s="127"/>
      <c r="C11" s="128"/>
      <c r="D11" s="127"/>
      <c r="E11" s="129"/>
      <c r="F11" s="127"/>
      <c r="G11" s="130"/>
      <c r="H11" s="127"/>
      <c r="J11" s="131"/>
    </row>
    <row r="12" spans="1:10" ht="24" customHeight="1">
      <c r="A12" s="19" t="s">
        <v>116</v>
      </c>
      <c r="B12" s="132">
        <v>40193270</v>
      </c>
      <c r="C12" s="132"/>
      <c r="D12" s="132">
        <v>39853433</v>
      </c>
      <c r="E12" s="133"/>
      <c r="F12" s="132">
        <v>8040704</v>
      </c>
      <c r="G12" s="132"/>
      <c r="H12" s="132">
        <v>6953322</v>
      </c>
      <c r="J12" s="19"/>
    </row>
    <row r="13" spans="1:10" ht="24" hidden="1" customHeight="1">
      <c r="A13" s="19" t="s">
        <v>188</v>
      </c>
      <c r="B13" s="132">
        <v>0</v>
      </c>
      <c r="C13" s="132"/>
      <c r="D13" s="132">
        <v>0</v>
      </c>
      <c r="E13" s="133"/>
      <c r="F13" s="132">
        <v>0</v>
      </c>
      <c r="G13" s="132"/>
      <c r="H13" s="132">
        <v>0</v>
      </c>
      <c r="J13" s="19"/>
    </row>
    <row r="14" spans="1:10" ht="24" customHeight="1">
      <c r="A14" s="19" t="s">
        <v>117</v>
      </c>
      <c r="B14" s="132">
        <v>1108883</v>
      </c>
      <c r="C14" s="132"/>
      <c r="D14" s="132">
        <v>2281815</v>
      </c>
      <c r="E14" s="133"/>
      <c r="F14" s="132">
        <v>0</v>
      </c>
      <c r="G14" s="132"/>
      <c r="H14" s="157">
        <v>0</v>
      </c>
      <c r="J14" s="19"/>
    </row>
    <row r="15" spans="1:10" ht="24" customHeight="1">
      <c r="A15" s="19" t="s">
        <v>172</v>
      </c>
      <c r="B15" s="157">
        <v>0</v>
      </c>
      <c r="C15" s="132"/>
      <c r="D15" s="157">
        <v>0</v>
      </c>
      <c r="E15" s="133"/>
      <c r="F15" s="132">
        <f>ROUND(-'Profit and loss'!G17,0)</f>
        <v>380850451</v>
      </c>
      <c r="G15" s="132"/>
      <c r="H15" s="132">
        <v>114794681</v>
      </c>
      <c r="J15" s="19"/>
    </row>
    <row r="16" spans="1:10" ht="24" customHeight="1">
      <c r="A16" s="19" t="s">
        <v>173</v>
      </c>
      <c r="B16" s="132">
        <v>29113957</v>
      </c>
      <c r="C16" s="132"/>
      <c r="D16" s="132">
        <v>80278419</v>
      </c>
      <c r="E16" s="133"/>
      <c r="F16" s="157">
        <v>0</v>
      </c>
      <c r="G16" s="132"/>
      <c r="H16" s="157">
        <v>0</v>
      </c>
      <c r="J16" s="19"/>
    </row>
    <row r="17" spans="1:10" ht="24" customHeight="1">
      <c r="A17" s="19" t="s">
        <v>174</v>
      </c>
      <c r="B17" s="132">
        <v>468231</v>
      </c>
      <c r="C17" s="132"/>
      <c r="D17" s="132">
        <v>330392</v>
      </c>
      <c r="E17" s="133"/>
      <c r="F17" s="157">
        <v>0</v>
      </c>
      <c r="G17" s="132"/>
      <c r="H17" s="157">
        <v>0</v>
      </c>
      <c r="J17" s="19"/>
    </row>
    <row r="18" spans="1:10" ht="24" customHeight="1">
      <c r="A18" s="19" t="s">
        <v>118</v>
      </c>
      <c r="B18" s="132">
        <v>3564352</v>
      </c>
      <c r="C18" s="132"/>
      <c r="D18" s="132">
        <v>3372685</v>
      </c>
      <c r="E18" s="133"/>
      <c r="F18" s="132">
        <v>495794</v>
      </c>
      <c r="G18" s="132"/>
      <c r="H18" s="132">
        <v>391215</v>
      </c>
      <c r="J18" s="19"/>
    </row>
    <row r="19" spans="1:10" ht="24" customHeight="1">
      <c r="A19" s="19" t="s">
        <v>119</v>
      </c>
      <c r="B19" s="132">
        <v>825360</v>
      </c>
      <c r="C19" s="132"/>
      <c r="D19" s="132">
        <v>-482654</v>
      </c>
      <c r="E19" s="133"/>
      <c r="F19" s="132">
        <v>489017</v>
      </c>
      <c r="G19" s="132"/>
      <c r="H19" s="132">
        <v>-512961</v>
      </c>
      <c r="J19" s="19"/>
    </row>
    <row r="20" spans="1:10" ht="24" customHeight="1">
      <c r="A20" s="19" t="s">
        <v>120</v>
      </c>
      <c r="B20" s="134">
        <v>10822</v>
      </c>
      <c r="C20" s="132"/>
      <c r="D20" s="134">
        <v>10998</v>
      </c>
      <c r="E20" s="134"/>
      <c r="F20" s="134">
        <v>10822</v>
      </c>
      <c r="G20" s="134"/>
      <c r="H20" s="134">
        <v>10998</v>
      </c>
      <c r="J20" s="19"/>
    </row>
    <row r="21" spans="1:10" ht="24" customHeight="1">
      <c r="A21" s="19" t="s">
        <v>215</v>
      </c>
      <c r="B21" s="134">
        <f>ROUND(-'Profit and loss'!C18,0)</f>
        <v>29115654</v>
      </c>
      <c r="C21" s="132"/>
      <c r="D21" s="157">
        <v>0</v>
      </c>
      <c r="E21" s="134"/>
      <c r="F21" s="157">
        <v>0</v>
      </c>
      <c r="G21" s="132"/>
      <c r="H21" s="157">
        <v>0</v>
      </c>
      <c r="J21" s="19"/>
    </row>
    <row r="22" spans="1:10" ht="24" customHeight="1">
      <c r="A22" s="19" t="s">
        <v>121</v>
      </c>
      <c r="B22" s="132">
        <v>-275657</v>
      </c>
      <c r="C22" s="132"/>
      <c r="D22" s="132">
        <v>-604625</v>
      </c>
      <c r="E22" s="133"/>
      <c r="F22" s="132">
        <v>-51948853</v>
      </c>
      <c r="G22" s="132"/>
      <c r="H22" s="132">
        <v>-29236977</v>
      </c>
      <c r="I22" s="21"/>
      <c r="J22" s="19"/>
    </row>
    <row r="23" spans="1:10" ht="24" customHeight="1">
      <c r="A23" s="19" t="s">
        <v>78</v>
      </c>
      <c r="B23" s="132">
        <v>206229410</v>
      </c>
      <c r="C23" s="132"/>
      <c r="D23" s="132">
        <v>194126283</v>
      </c>
      <c r="E23" s="133"/>
      <c r="F23" s="132">
        <v>197682622</v>
      </c>
      <c r="G23" s="132"/>
      <c r="H23" s="132">
        <v>182990748</v>
      </c>
      <c r="I23" s="21"/>
      <c r="J23" s="19"/>
    </row>
    <row r="24" spans="1:10" ht="24" customHeight="1">
      <c r="A24" s="19" t="s">
        <v>155</v>
      </c>
      <c r="B24" s="135">
        <v>43110745</v>
      </c>
      <c r="C24" s="132"/>
      <c r="D24" s="135">
        <v>35386419</v>
      </c>
      <c r="E24" s="133"/>
      <c r="F24" s="135">
        <v>35284745</v>
      </c>
      <c r="G24" s="132"/>
      <c r="H24" s="135">
        <v>27336840</v>
      </c>
      <c r="I24" s="21"/>
      <c r="J24" s="19"/>
    </row>
    <row r="25" spans="1:10" ht="24" customHeight="1">
      <c r="A25" s="137"/>
      <c r="B25" s="132">
        <f>SUM(B12:B24,B10)</f>
        <v>795184890</v>
      </c>
      <c r="C25" s="138"/>
      <c r="D25" s="132">
        <f>SUM(D12:D24,D10)</f>
        <v>-40181056</v>
      </c>
      <c r="E25" s="139"/>
      <c r="F25" s="132">
        <f>SUM(F10:F24)</f>
        <v>865814560</v>
      </c>
      <c r="G25" s="130"/>
      <c r="H25" s="132">
        <f>SUM(H10:H24)</f>
        <v>10409900</v>
      </c>
      <c r="I25" s="21"/>
      <c r="J25" s="57"/>
    </row>
    <row r="26" spans="1:10" ht="24" customHeight="1">
      <c r="A26" s="140" t="s">
        <v>122</v>
      </c>
      <c r="B26" s="132"/>
      <c r="C26" s="128"/>
      <c r="D26" s="132"/>
      <c r="E26" s="139"/>
      <c r="F26" s="132"/>
      <c r="G26" s="130"/>
      <c r="H26" s="132"/>
      <c r="J26" s="140"/>
    </row>
    <row r="27" spans="1:10" ht="24" customHeight="1">
      <c r="A27" s="19" t="s">
        <v>11</v>
      </c>
      <c r="B27" s="132">
        <v>-24506487</v>
      </c>
      <c r="C27" s="132"/>
      <c r="D27" s="132">
        <v>-15558589</v>
      </c>
      <c r="E27" s="133"/>
      <c r="F27" s="132">
        <v>-29578022</v>
      </c>
      <c r="G27" s="132"/>
      <c r="H27" s="132">
        <v>-10977583</v>
      </c>
    </row>
    <row r="28" spans="1:10" ht="24" customHeight="1">
      <c r="A28" s="19" t="s">
        <v>12</v>
      </c>
      <c r="B28" s="132">
        <v>150560303</v>
      </c>
      <c r="C28" s="132"/>
      <c r="D28" s="132">
        <v>-52631185</v>
      </c>
      <c r="E28" s="133"/>
      <c r="F28" s="132">
        <v>126693606</v>
      </c>
      <c r="G28" s="132"/>
      <c r="H28" s="132">
        <v>68721975</v>
      </c>
    </row>
    <row r="29" spans="1:10" ht="24" customHeight="1">
      <c r="A29" s="19" t="s">
        <v>14</v>
      </c>
      <c r="B29" s="132">
        <v>1136274572</v>
      </c>
      <c r="C29" s="132"/>
      <c r="D29" s="132">
        <v>-2279930006</v>
      </c>
      <c r="E29" s="133"/>
      <c r="F29" s="132">
        <v>2696960108</v>
      </c>
      <c r="G29" s="132"/>
      <c r="H29" s="132">
        <v>-1187916667</v>
      </c>
    </row>
    <row r="30" spans="1:10" ht="24" customHeight="1">
      <c r="A30" s="19" t="s">
        <v>180</v>
      </c>
      <c r="B30" s="132">
        <v>9134246</v>
      </c>
      <c r="C30" s="132"/>
      <c r="D30" s="132">
        <v>-2127543</v>
      </c>
      <c r="E30" s="133"/>
      <c r="F30" s="132">
        <v>9791636</v>
      </c>
      <c r="G30" s="132"/>
      <c r="H30" s="132">
        <v>152262</v>
      </c>
    </row>
    <row r="31" spans="1:10" ht="24" customHeight="1">
      <c r="A31" s="19" t="s">
        <v>15</v>
      </c>
      <c r="B31" s="132">
        <v>2027429</v>
      </c>
      <c r="C31" s="132"/>
      <c r="D31" s="132">
        <v>999574</v>
      </c>
      <c r="E31" s="133"/>
      <c r="F31" s="132">
        <v>0</v>
      </c>
      <c r="G31" s="134"/>
      <c r="H31" s="157">
        <v>0</v>
      </c>
    </row>
    <row r="32" spans="1:10" ht="24" customHeight="1">
      <c r="A32" s="19" t="s">
        <v>16</v>
      </c>
      <c r="B32" s="132">
        <v>2976573</v>
      </c>
      <c r="C32" s="132"/>
      <c r="D32" s="132">
        <v>-1384604</v>
      </c>
      <c r="E32" s="133"/>
      <c r="F32" s="132">
        <v>2684138</v>
      </c>
      <c r="G32" s="132"/>
      <c r="H32" s="132">
        <v>-239730</v>
      </c>
    </row>
    <row r="33" spans="1:10" ht="24" customHeight="1">
      <c r="A33" s="19" t="s">
        <v>27</v>
      </c>
      <c r="B33" s="132">
        <f>2305300</f>
        <v>2305300</v>
      </c>
      <c r="C33" s="132"/>
      <c r="D33" s="132">
        <v>144543</v>
      </c>
      <c r="E33" s="132"/>
      <c r="F33" s="132">
        <v>2465832</v>
      </c>
      <c r="G33" s="132"/>
      <c r="H33" s="132">
        <v>1106085</v>
      </c>
    </row>
    <row r="34" spans="1:10" ht="24" customHeight="1">
      <c r="A34" s="19"/>
      <c r="B34" s="197"/>
      <c r="C34" s="132"/>
      <c r="D34" s="132"/>
      <c r="E34" s="132"/>
      <c r="F34" s="132"/>
      <c r="G34" s="132"/>
      <c r="H34" s="132"/>
    </row>
    <row r="35" spans="1:10" ht="24" customHeight="1">
      <c r="A35" s="19"/>
      <c r="B35" s="132"/>
      <c r="C35" s="132"/>
      <c r="D35" s="132"/>
      <c r="E35" s="132"/>
      <c r="F35" s="132"/>
      <c r="G35" s="132"/>
      <c r="H35" s="132"/>
    </row>
    <row r="36" spans="1:10" ht="24" customHeight="1">
      <c r="A36" s="19"/>
      <c r="B36" s="132"/>
      <c r="C36" s="132"/>
      <c r="D36" s="132"/>
      <c r="E36" s="132"/>
      <c r="F36" s="132"/>
      <c r="G36" s="132"/>
      <c r="H36" s="132"/>
    </row>
    <row r="37" spans="1:10" ht="24" customHeight="1">
      <c r="A37" s="19"/>
      <c r="B37" s="132"/>
      <c r="C37" s="132"/>
      <c r="D37" s="132"/>
      <c r="E37" s="132"/>
      <c r="F37" s="132"/>
      <c r="G37" s="132"/>
      <c r="H37" s="132"/>
    </row>
    <row r="38" spans="1:10" ht="24" customHeight="1">
      <c r="A38" s="19"/>
      <c r="B38" s="132"/>
      <c r="C38" s="132"/>
      <c r="D38" s="132"/>
      <c r="E38" s="132"/>
      <c r="F38" s="132"/>
      <c r="G38" s="132"/>
      <c r="H38" s="132"/>
    </row>
    <row r="39" spans="1:10" ht="24" customHeight="1">
      <c r="A39" s="19"/>
      <c r="B39" s="132"/>
      <c r="C39" s="132"/>
      <c r="D39" s="132"/>
      <c r="E39" s="132"/>
      <c r="F39" s="132"/>
      <c r="G39" s="132"/>
      <c r="H39" s="132"/>
    </row>
    <row r="40" spans="1:10" ht="24" customHeight="1">
      <c r="A40" s="19"/>
      <c r="B40" s="132"/>
      <c r="C40" s="132"/>
      <c r="D40" s="132"/>
      <c r="E40" s="132"/>
      <c r="F40" s="132"/>
      <c r="G40" s="132"/>
      <c r="H40" s="132"/>
    </row>
    <row r="41" spans="1:10" ht="24" customHeight="1">
      <c r="A41" s="19"/>
      <c r="B41" s="132"/>
      <c r="C41" s="132"/>
      <c r="D41" s="132"/>
      <c r="E41" s="132"/>
      <c r="F41" s="132"/>
      <c r="G41" s="132"/>
      <c r="H41" s="132"/>
    </row>
    <row r="42" spans="1:10" ht="24" customHeight="1">
      <c r="A42" s="19"/>
      <c r="B42" s="132"/>
      <c r="C42" s="132"/>
      <c r="D42" s="132"/>
      <c r="E42" s="132"/>
      <c r="F42" s="132"/>
      <c r="G42" s="132"/>
      <c r="H42" s="132"/>
    </row>
    <row r="43" spans="1:10" ht="24" customHeight="1">
      <c r="A43" s="19"/>
      <c r="B43" s="132"/>
      <c r="C43" s="132"/>
      <c r="D43" s="132"/>
      <c r="E43" s="132"/>
      <c r="F43" s="132"/>
      <c r="G43" s="132"/>
      <c r="H43" s="132"/>
    </row>
    <row r="44" spans="1:10" ht="24" customHeight="1">
      <c r="A44" s="137"/>
      <c r="B44" s="132"/>
      <c r="C44" s="138"/>
      <c r="D44" s="132"/>
      <c r="E44" s="139"/>
      <c r="F44" s="132"/>
      <c r="G44" s="130"/>
      <c r="H44" s="132"/>
      <c r="I44" s="21"/>
      <c r="J44" s="57"/>
    </row>
    <row r="45" spans="1:10" ht="24" customHeight="1">
      <c r="A45" s="137"/>
      <c r="B45" s="132"/>
      <c r="C45" s="138"/>
      <c r="D45" s="132"/>
      <c r="E45" s="139"/>
      <c r="F45" s="132"/>
      <c r="G45" s="130"/>
      <c r="H45" s="132"/>
      <c r="I45" s="21"/>
      <c r="J45" s="57"/>
    </row>
    <row r="46" spans="1:10" ht="35.1" customHeight="1">
      <c r="A46" s="137"/>
      <c r="B46" s="132"/>
      <c r="C46" s="138"/>
      <c r="D46" s="132"/>
      <c r="E46" s="139"/>
      <c r="F46" s="132"/>
      <c r="G46" s="130"/>
      <c r="H46" s="132"/>
      <c r="I46" s="21"/>
      <c r="J46" s="57"/>
    </row>
    <row r="47" spans="1:10" ht="24" customHeight="1">
      <c r="A47" s="221" t="s">
        <v>31</v>
      </c>
      <c r="B47" s="221"/>
      <c r="C47" s="221"/>
      <c r="D47" s="221"/>
      <c r="E47" s="221"/>
      <c r="F47" s="221"/>
      <c r="G47" s="221"/>
      <c r="H47" s="221"/>
      <c r="I47" s="221"/>
      <c r="J47" s="57"/>
    </row>
    <row r="48" spans="1:10" ht="24" customHeight="1">
      <c r="A48" s="221" t="s">
        <v>32</v>
      </c>
      <c r="B48" s="221"/>
      <c r="C48" s="221"/>
      <c r="D48" s="221"/>
      <c r="E48" s="221"/>
      <c r="F48" s="221"/>
      <c r="G48" s="221"/>
      <c r="H48" s="221"/>
      <c r="I48" s="38"/>
      <c r="J48" s="57"/>
    </row>
    <row r="49" spans="1:8" ht="26.1" customHeight="1">
      <c r="A49" s="222" t="s">
        <v>0</v>
      </c>
      <c r="B49" s="222"/>
      <c r="C49" s="222"/>
      <c r="D49" s="222"/>
      <c r="E49" s="222"/>
      <c r="F49" s="222"/>
      <c r="G49" s="222"/>
      <c r="H49" s="222"/>
    </row>
    <row r="50" spans="1:8" ht="26.1" customHeight="1">
      <c r="A50" s="222" t="s">
        <v>152</v>
      </c>
      <c r="B50" s="222"/>
      <c r="C50" s="222"/>
      <c r="D50" s="222"/>
      <c r="E50" s="222"/>
      <c r="F50" s="222"/>
      <c r="G50" s="222"/>
      <c r="H50" s="222"/>
    </row>
    <row r="51" spans="1:8" ht="26.1" customHeight="1">
      <c r="A51" s="222" t="s">
        <v>176</v>
      </c>
      <c r="B51" s="222"/>
      <c r="C51" s="222"/>
      <c r="D51" s="222"/>
      <c r="E51" s="222"/>
      <c r="F51" s="222"/>
      <c r="G51" s="222"/>
      <c r="H51" s="222"/>
    </row>
    <row r="52" spans="1:8" ht="24" customHeight="1">
      <c r="A52" s="121"/>
      <c r="B52" s="121"/>
      <c r="C52" s="121"/>
      <c r="D52" s="121"/>
      <c r="E52" s="121"/>
      <c r="F52" s="121"/>
      <c r="G52" s="121"/>
      <c r="H52" s="202" t="s">
        <v>2</v>
      </c>
    </row>
    <row r="53" spans="1:8" ht="6" customHeight="1">
      <c r="A53" s="122"/>
      <c r="B53" s="223"/>
      <c r="C53" s="223"/>
      <c r="D53" s="223"/>
      <c r="E53" s="223"/>
      <c r="F53" s="223"/>
      <c r="G53" s="223"/>
      <c r="H53" s="223"/>
    </row>
    <row r="54" spans="1:8" ht="24" customHeight="1">
      <c r="B54" s="224" t="s">
        <v>4</v>
      </c>
      <c r="C54" s="224"/>
      <c r="D54" s="224"/>
      <c r="E54" s="88"/>
      <c r="F54" s="234" t="s">
        <v>5</v>
      </c>
      <c r="G54" s="234"/>
      <c r="H54" s="234"/>
    </row>
    <row r="55" spans="1:8" s="123" customFormat="1" ht="24" customHeight="1">
      <c r="B55" s="124">
        <v>2562</v>
      </c>
      <c r="C55" s="125"/>
      <c r="D55" s="124">
        <v>2561</v>
      </c>
      <c r="E55" s="126"/>
      <c r="F55" s="124">
        <v>2562</v>
      </c>
      <c r="G55" s="125"/>
      <c r="H55" s="124">
        <v>2561</v>
      </c>
    </row>
    <row r="56" spans="1:8" s="123" customFormat="1" ht="24" customHeight="1">
      <c r="B56" s="124"/>
      <c r="C56" s="125"/>
      <c r="D56" s="163" t="s">
        <v>179</v>
      </c>
      <c r="E56" s="172"/>
      <c r="F56" s="173"/>
      <c r="G56" s="174"/>
      <c r="H56" s="163" t="s">
        <v>179</v>
      </c>
    </row>
    <row r="57" spans="1:8" ht="24" customHeight="1">
      <c r="A57" s="2" t="s">
        <v>123</v>
      </c>
      <c r="B57" s="132"/>
      <c r="C57" s="132"/>
      <c r="D57" s="132"/>
      <c r="E57" s="132"/>
      <c r="F57" s="132"/>
      <c r="G57" s="132"/>
      <c r="H57" s="132"/>
    </row>
    <row r="58" spans="1:8" ht="24" customHeight="1">
      <c r="A58" s="19" t="s">
        <v>38</v>
      </c>
      <c r="B58" s="111">
        <v>-338191605</v>
      </c>
      <c r="C58" s="132"/>
      <c r="D58" s="132">
        <f>-111445577+1</f>
        <v>-111445576</v>
      </c>
      <c r="E58" s="132"/>
      <c r="F58" s="111">
        <v>-248016488</v>
      </c>
      <c r="G58" s="132"/>
      <c r="H58" s="132">
        <v>-133783637</v>
      </c>
    </row>
    <row r="59" spans="1:8" ht="24" customHeight="1">
      <c r="A59" s="19" t="s">
        <v>43</v>
      </c>
      <c r="B59" s="132">
        <v>-390895796</v>
      </c>
      <c r="C59" s="132"/>
      <c r="D59" s="132">
        <v>634168136</v>
      </c>
      <c r="E59" s="132"/>
      <c r="F59" s="132">
        <v>-564104165</v>
      </c>
      <c r="G59" s="132"/>
      <c r="H59" s="132">
        <v>175541905</v>
      </c>
    </row>
    <row r="60" spans="1:8" ht="24" customHeight="1">
      <c r="A60" s="19" t="s">
        <v>44</v>
      </c>
      <c r="B60" s="132">
        <v>50284812</v>
      </c>
      <c r="C60" s="132"/>
      <c r="D60" s="132">
        <v>70256799</v>
      </c>
      <c r="E60" s="132"/>
      <c r="F60" s="132">
        <v>12898562</v>
      </c>
      <c r="G60" s="132"/>
      <c r="H60" s="132">
        <v>54740432</v>
      </c>
    </row>
    <row r="61" spans="1:8" ht="24" customHeight="1">
      <c r="A61" s="19" t="s">
        <v>45</v>
      </c>
      <c r="B61" s="132">
        <v>4884087</v>
      </c>
      <c r="C61" s="132"/>
      <c r="D61" s="132">
        <v>-3260410</v>
      </c>
      <c r="E61" s="132"/>
      <c r="F61" s="132">
        <v>28109</v>
      </c>
      <c r="G61" s="132"/>
      <c r="H61" s="132">
        <v>-4197153</v>
      </c>
    </row>
    <row r="62" spans="1:8" ht="24" customHeight="1">
      <c r="A62" s="19" t="s">
        <v>124</v>
      </c>
      <c r="B62" s="159">
        <v>-3253347</v>
      </c>
      <c r="C62" s="132"/>
      <c r="D62" s="159">
        <v>-3215250</v>
      </c>
      <c r="E62" s="132"/>
      <c r="F62" s="132">
        <v>-591431</v>
      </c>
      <c r="G62" s="132"/>
      <c r="H62" s="157">
        <v>0</v>
      </c>
    </row>
    <row r="63" spans="1:8" ht="24" customHeight="1">
      <c r="A63" s="19" t="s">
        <v>53</v>
      </c>
      <c r="B63" s="141">
        <v>-119089</v>
      </c>
      <c r="C63" s="136"/>
      <c r="D63" s="141">
        <v>-2238909</v>
      </c>
      <c r="E63" s="136"/>
      <c r="F63" s="141">
        <v>0</v>
      </c>
      <c r="G63" s="136"/>
      <c r="H63" s="156">
        <v>0</v>
      </c>
    </row>
    <row r="64" spans="1:8" ht="24" customHeight="1">
      <c r="A64" s="140" t="s">
        <v>125</v>
      </c>
      <c r="B64" s="136">
        <f>SUM(B58:B63,B27:B33,B25)</f>
        <v>1396665888</v>
      </c>
      <c r="C64" s="142"/>
      <c r="D64" s="136">
        <f>SUM(D58:D63,D27:D33,D25)</f>
        <v>-1806404076</v>
      </c>
      <c r="E64" s="143"/>
      <c r="F64" s="136">
        <f>SUM(F58:F63,F27:F33,F25)</f>
        <v>2875046445</v>
      </c>
      <c r="G64" s="130"/>
      <c r="H64" s="136">
        <f>SUM(H58:H63,H27:H33,H25)</f>
        <v>-1026442211</v>
      </c>
    </row>
    <row r="65" spans="1:9" ht="24" customHeight="1">
      <c r="A65" s="140" t="s">
        <v>126</v>
      </c>
      <c r="B65" s="132">
        <v>275657</v>
      </c>
      <c r="C65" s="132"/>
      <c r="D65" s="132">
        <v>614625</v>
      </c>
      <c r="E65" s="132"/>
      <c r="F65" s="132">
        <v>2218686</v>
      </c>
      <c r="G65" s="132"/>
      <c r="H65" s="132">
        <v>46784482</v>
      </c>
    </row>
    <row r="66" spans="1:9" ht="24" customHeight="1">
      <c r="A66" s="140" t="s">
        <v>127</v>
      </c>
      <c r="B66" s="132">
        <v>6430764</v>
      </c>
      <c r="C66" s="132"/>
      <c r="D66" s="132">
        <v>1584459</v>
      </c>
      <c r="E66" s="132"/>
      <c r="F66" s="132">
        <v>4216168</v>
      </c>
      <c r="G66" s="132"/>
      <c r="H66" s="158">
        <v>0</v>
      </c>
    </row>
    <row r="67" spans="1:9" ht="24" customHeight="1">
      <c r="A67" s="140" t="s">
        <v>128</v>
      </c>
      <c r="B67" s="132">
        <v>-49194043</v>
      </c>
      <c r="C67" s="136"/>
      <c r="D67" s="132">
        <v>-18684690</v>
      </c>
      <c r="E67" s="136"/>
      <c r="F67" s="132">
        <v>-44574445</v>
      </c>
      <c r="G67" s="136"/>
      <c r="H67" s="132">
        <v>-7560986</v>
      </c>
    </row>
    <row r="68" spans="1:9" s="6" customFormat="1" ht="24" customHeight="1">
      <c r="A68" s="144" t="s">
        <v>212</v>
      </c>
      <c r="B68" s="145">
        <f>SUM(B64:B67)</f>
        <v>1354178266</v>
      </c>
      <c r="C68" s="129"/>
      <c r="D68" s="145">
        <f>SUM(D64:D67)</f>
        <v>-1822889682</v>
      </c>
      <c r="E68" s="129"/>
      <c r="F68" s="145">
        <f>SUM(F64:F67)</f>
        <v>2836906854</v>
      </c>
      <c r="G68" s="130"/>
      <c r="H68" s="145">
        <f>SUM(H64:H67)</f>
        <v>-987218715</v>
      </c>
    </row>
    <row r="69" spans="1:9" s="6" customFormat="1" ht="8.1" customHeight="1">
      <c r="A69" s="42"/>
      <c r="B69" s="136"/>
      <c r="C69" s="129"/>
      <c r="D69" s="136"/>
      <c r="E69" s="129"/>
      <c r="F69" s="136"/>
      <c r="G69" s="130"/>
      <c r="H69" s="136"/>
    </row>
    <row r="70" spans="1:9" ht="24" customHeight="1">
      <c r="A70" s="14" t="s">
        <v>130</v>
      </c>
      <c r="B70" s="147"/>
      <c r="C70" s="147"/>
      <c r="D70" s="147"/>
      <c r="E70" s="147"/>
      <c r="F70" s="147"/>
      <c r="G70" s="147"/>
      <c r="H70" s="147"/>
    </row>
    <row r="71" spans="1:9" ht="24" customHeight="1">
      <c r="A71" s="19" t="s">
        <v>131</v>
      </c>
      <c r="B71" s="157">
        <v>0</v>
      </c>
      <c r="C71" s="147"/>
      <c r="D71" s="157">
        <v>0</v>
      </c>
      <c r="E71" s="147"/>
      <c r="F71" s="147">
        <v>-955214971</v>
      </c>
      <c r="G71" s="147"/>
      <c r="H71" s="147">
        <v>-99100658</v>
      </c>
    </row>
    <row r="72" spans="1:9" ht="24" customHeight="1">
      <c r="A72" s="19" t="s">
        <v>132</v>
      </c>
      <c r="B72" s="157">
        <v>0</v>
      </c>
      <c r="C72" s="147"/>
      <c r="D72" s="157">
        <v>0</v>
      </c>
      <c r="E72" s="147"/>
      <c r="F72" s="147">
        <v>302422717</v>
      </c>
      <c r="G72" s="147"/>
      <c r="H72" s="147">
        <v>210207115</v>
      </c>
    </row>
    <row r="73" spans="1:9" ht="24" customHeight="1">
      <c r="A73" s="19" t="s">
        <v>133</v>
      </c>
      <c r="B73" s="157">
        <v>0</v>
      </c>
      <c r="C73" s="147"/>
      <c r="D73" s="157">
        <v>0</v>
      </c>
      <c r="E73" s="147"/>
      <c r="F73" s="147">
        <v>0</v>
      </c>
      <c r="G73" s="147"/>
      <c r="H73" s="147">
        <v>-32058440</v>
      </c>
    </row>
    <row r="74" spans="1:9" ht="24" customHeight="1">
      <c r="A74" s="19" t="s">
        <v>134</v>
      </c>
      <c r="B74" s="157">
        <v>0</v>
      </c>
      <c r="C74" s="147"/>
      <c r="D74" s="157">
        <v>0</v>
      </c>
      <c r="E74" s="147"/>
      <c r="F74" s="147">
        <v>0</v>
      </c>
      <c r="G74" s="147"/>
      <c r="H74" s="147">
        <v>379112265</v>
      </c>
    </row>
    <row r="75" spans="1:9" ht="24" customHeight="1">
      <c r="A75" s="19" t="s">
        <v>200</v>
      </c>
      <c r="B75" s="134">
        <v>5124408</v>
      </c>
      <c r="C75" s="134"/>
      <c r="D75" s="134">
        <v>-275833</v>
      </c>
      <c r="E75" s="148"/>
      <c r="F75" s="134">
        <v>-1022</v>
      </c>
      <c r="G75" s="134"/>
      <c r="H75" s="134">
        <v>-1118</v>
      </c>
      <c r="I75" s="21"/>
    </row>
    <row r="76" spans="1:9" ht="24" customHeight="1">
      <c r="A76" s="19" t="s">
        <v>135</v>
      </c>
      <c r="B76" s="134">
        <v>0</v>
      </c>
      <c r="C76" s="147"/>
      <c r="D76" s="155">
        <v>0</v>
      </c>
      <c r="E76" s="147"/>
      <c r="F76" s="134">
        <v>0</v>
      </c>
      <c r="G76" s="147"/>
      <c r="H76" s="134">
        <v>-499999980</v>
      </c>
    </row>
    <row r="77" spans="1:9" ht="24" customHeight="1">
      <c r="A77" s="19" t="s">
        <v>136</v>
      </c>
      <c r="B77" s="147">
        <v>-52897412</v>
      </c>
      <c r="C77" s="147"/>
      <c r="D77" s="147">
        <v>-24782267</v>
      </c>
      <c r="E77" s="147"/>
      <c r="F77" s="147">
        <v>-1851817</v>
      </c>
      <c r="G77" s="147"/>
      <c r="H77" s="147">
        <v>-3517513</v>
      </c>
    </row>
    <row r="78" spans="1:9" ht="24" customHeight="1">
      <c r="A78" s="19" t="s">
        <v>161</v>
      </c>
      <c r="B78" s="134">
        <v>0</v>
      </c>
      <c r="C78" s="147"/>
      <c r="D78" s="157">
        <v>0</v>
      </c>
      <c r="E78" s="147"/>
      <c r="F78" s="147">
        <v>0</v>
      </c>
      <c r="G78" s="147"/>
      <c r="H78" s="147">
        <v>95628100</v>
      </c>
    </row>
    <row r="79" spans="1:9" ht="24" customHeight="1">
      <c r="A79" s="19" t="s">
        <v>137</v>
      </c>
      <c r="B79" s="147">
        <v>0</v>
      </c>
      <c r="C79" s="147"/>
      <c r="D79" s="147">
        <v>-389421375</v>
      </c>
      <c r="E79" s="147"/>
      <c r="F79" s="147">
        <v>0</v>
      </c>
      <c r="G79" s="147"/>
      <c r="H79" s="147">
        <v>-389421375</v>
      </c>
    </row>
    <row r="80" spans="1:9" ht="24" customHeight="1">
      <c r="A80" s="19" t="s">
        <v>138</v>
      </c>
      <c r="B80" s="147">
        <v>-1730315</v>
      </c>
      <c r="C80" s="147"/>
      <c r="D80" s="147">
        <v>-4253378</v>
      </c>
      <c r="E80" s="147"/>
      <c r="F80" s="147">
        <v>-1680025</v>
      </c>
      <c r="G80" s="147"/>
      <c r="H80" s="147">
        <v>-4223378</v>
      </c>
    </row>
    <row r="81" spans="1:12" ht="24" customHeight="1">
      <c r="A81" s="19" t="s">
        <v>139</v>
      </c>
      <c r="B81" s="147">
        <v>40000</v>
      </c>
      <c r="C81" s="147"/>
      <c r="D81" s="147">
        <v>2661929</v>
      </c>
      <c r="E81" s="147"/>
      <c r="F81" s="147">
        <v>0</v>
      </c>
      <c r="G81" s="147"/>
      <c r="H81" s="147">
        <v>2487864</v>
      </c>
    </row>
    <row r="82" spans="1:12" s="6" customFormat="1" ht="24" customHeight="1">
      <c r="A82" s="149" t="s">
        <v>168</v>
      </c>
      <c r="B82" s="150">
        <f>SUM(B71:B81)</f>
        <v>-49463319</v>
      </c>
      <c r="C82" s="147"/>
      <c r="D82" s="150">
        <f>SUM(D71:D81)</f>
        <v>-416070924</v>
      </c>
      <c r="E82" s="147"/>
      <c r="F82" s="150">
        <f>SUM(F71:F81)</f>
        <v>-656325118</v>
      </c>
      <c r="G82" s="147"/>
      <c r="H82" s="150">
        <f>SUM(H71:H81)</f>
        <v>-340887118</v>
      </c>
    </row>
    <row r="83" spans="1:12" s="6" customFormat="1" ht="24" customHeight="1">
      <c r="A83" s="149"/>
      <c r="B83" s="147"/>
      <c r="C83" s="147"/>
      <c r="D83" s="147"/>
      <c r="E83" s="147"/>
      <c r="F83" s="147"/>
      <c r="G83" s="147"/>
      <c r="H83" s="147"/>
    </row>
    <row r="84" spans="1:12" s="6" customFormat="1" ht="24" customHeight="1">
      <c r="A84" s="149"/>
      <c r="B84" s="147"/>
      <c r="C84" s="147"/>
      <c r="D84" s="147"/>
      <c r="E84" s="147"/>
      <c r="F84" s="147"/>
      <c r="G84" s="147"/>
      <c r="H84" s="147"/>
    </row>
    <row r="85" spans="1:12" s="6" customFormat="1" ht="24" customHeight="1">
      <c r="A85" s="149"/>
      <c r="B85" s="147"/>
      <c r="C85" s="147"/>
      <c r="D85" s="147"/>
      <c r="E85" s="147"/>
      <c r="F85" s="147"/>
      <c r="G85" s="147"/>
      <c r="H85" s="147"/>
    </row>
    <row r="86" spans="1:12" s="6" customFormat="1" ht="24" customHeight="1">
      <c r="A86" s="149"/>
      <c r="B86" s="147"/>
      <c r="C86" s="147"/>
      <c r="D86" s="147"/>
      <c r="E86" s="147"/>
      <c r="F86" s="147"/>
      <c r="G86" s="147"/>
      <c r="H86" s="147"/>
    </row>
    <row r="87" spans="1:12" s="6" customFormat="1" ht="24" customHeight="1">
      <c r="A87" s="149"/>
      <c r="B87" s="147"/>
      <c r="C87" s="147"/>
      <c r="D87" s="147"/>
      <c r="E87" s="147"/>
      <c r="F87" s="147"/>
      <c r="G87" s="147"/>
      <c r="H87" s="147"/>
    </row>
    <row r="88" spans="1:12" s="6" customFormat="1" ht="24" customHeight="1">
      <c r="A88" s="149"/>
      <c r="B88" s="147"/>
      <c r="C88" s="147"/>
      <c r="D88" s="147"/>
      <c r="E88" s="147"/>
      <c r="F88" s="147"/>
      <c r="G88" s="147"/>
      <c r="H88" s="147"/>
    </row>
    <row r="89" spans="1:12" s="6" customFormat="1" ht="24" customHeight="1">
      <c r="A89" s="149"/>
      <c r="B89" s="147"/>
      <c r="C89" s="147"/>
      <c r="D89" s="147"/>
      <c r="E89" s="147"/>
      <c r="F89" s="147"/>
      <c r="G89" s="147"/>
      <c r="H89" s="147"/>
    </row>
    <row r="90" spans="1:12" s="6" customFormat="1" ht="24" customHeight="1">
      <c r="A90" s="149"/>
      <c r="B90" s="147"/>
      <c r="C90" s="147"/>
      <c r="D90" s="147"/>
      <c r="E90" s="147"/>
      <c r="F90" s="147"/>
      <c r="G90" s="147"/>
      <c r="H90" s="147"/>
    </row>
    <row r="91" spans="1:12" s="6" customFormat="1" ht="24" customHeight="1">
      <c r="A91" s="149"/>
      <c r="B91" s="147"/>
      <c r="C91" s="147"/>
      <c r="D91" s="147"/>
      <c r="E91" s="147"/>
      <c r="F91" s="147"/>
      <c r="G91" s="147"/>
      <c r="H91" s="147"/>
    </row>
    <row r="92" spans="1:12" s="6" customFormat="1" ht="24" customHeight="1">
      <c r="A92" s="149"/>
      <c r="B92" s="147"/>
      <c r="C92" s="147"/>
      <c r="D92" s="147"/>
      <c r="E92" s="147"/>
      <c r="F92" s="147"/>
      <c r="G92" s="147"/>
      <c r="H92" s="147"/>
    </row>
    <row r="93" spans="1:12" s="6" customFormat="1" ht="24" customHeight="1">
      <c r="A93" s="42"/>
      <c r="B93" s="136"/>
      <c r="C93" s="129"/>
      <c r="D93" s="136"/>
      <c r="E93" s="129"/>
      <c r="F93" s="136"/>
      <c r="G93" s="130"/>
      <c r="H93" s="136"/>
    </row>
    <row r="94" spans="1:12" s="6" customFormat="1" ht="27.6" customHeight="1">
      <c r="A94" s="42"/>
      <c r="B94" s="136"/>
      <c r="C94" s="129"/>
      <c r="D94" s="136"/>
      <c r="E94" s="129"/>
      <c r="F94" s="136"/>
      <c r="G94" s="130"/>
      <c r="H94" s="136"/>
    </row>
    <row r="95" spans="1:12" s="6" customFormat="1">
      <c r="A95" s="42"/>
      <c r="B95" s="136"/>
      <c r="C95" s="129"/>
      <c r="D95" s="136"/>
      <c r="E95" s="129"/>
      <c r="F95" s="136"/>
      <c r="G95" s="130"/>
      <c r="H95" s="136"/>
    </row>
    <row r="96" spans="1:12" ht="24" customHeight="1">
      <c r="A96" s="221" t="s">
        <v>31</v>
      </c>
      <c r="B96" s="221"/>
      <c r="C96" s="221"/>
      <c r="D96" s="221"/>
      <c r="E96" s="221"/>
      <c r="F96" s="221"/>
      <c r="G96" s="221"/>
      <c r="H96" s="221"/>
      <c r="I96" s="221"/>
      <c r="J96" s="146"/>
      <c r="K96" s="146"/>
      <c r="L96" s="146"/>
    </row>
    <row r="97" spans="1:9" ht="24" customHeight="1">
      <c r="A97" s="221" t="s">
        <v>32</v>
      </c>
      <c r="B97" s="221"/>
      <c r="C97" s="221"/>
      <c r="D97" s="221"/>
      <c r="E97" s="221"/>
      <c r="F97" s="221"/>
      <c r="G97" s="221"/>
      <c r="H97" s="221"/>
      <c r="I97" s="38"/>
    </row>
    <row r="98" spans="1:9" ht="26.1" customHeight="1">
      <c r="A98" s="222" t="s">
        <v>0</v>
      </c>
      <c r="B98" s="222"/>
      <c r="C98" s="222"/>
      <c r="D98" s="222"/>
      <c r="E98" s="222"/>
      <c r="F98" s="222"/>
      <c r="G98" s="222"/>
      <c r="H98" s="222"/>
    </row>
    <row r="99" spans="1:9" ht="26.1" customHeight="1">
      <c r="A99" s="222" t="s">
        <v>129</v>
      </c>
      <c r="B99" s="222"/>
      <c r="C99" s="222"/>
      <c r="D99" s="222"/>
      <c r="E99" s="222"/>
      <c r="F99" s="222"/>
      <c r="G99" s="222"/>
      <c r="H99" s="222"/>
    </row>
    <row r="100" spans="1:9" ht="26.1" customHeight="1">
      <c r="A100" s="222" t="s">
        <v>176</v>
      </c>
      <c r="B100" s="222"/>
      <c r="C100" s="222"/>
      <c r="D100" s="222"/>
      <c r="E100" s="222"/>
      <c r="F100" s="222"/>
      <c r="G100" s="222"/>
      <c r="H100" s="222"/>
    </row>
    <row r="101" spans="1:9" ht="24" customHeight="1">
      <c r="A101" s="121"/>
      <c r="B101" s="121"/>
      <c r="C101" s="121"/>
      <c r="D101" s="121"/>
      <c r="E101" s="121"/>
      <c r="F101" s="121"/>
      <c r="G101" s="121"/>
      <c r="H101" s="202" t="s">
        <v>2</v>
      </c>
    </row>
    <row r="102" spans="1:9" ht="6" customHeight="1">
      <c r="A102" s="122"/>
      <c r="B102" s="223"/>
      <c r="C102" s="223"/>
      <c r="D102" s="223"/>
      <c r="E102" s="223"/>
      <c r="F102" s="223"/>
      <c r="G102" s="223"/>
      <c r="H102" s="223"/>
    </row>
    <row r="103" spans="1:9" ht="24" customHeight="1">
      <c r="B103" s="224" t="s">
        <v>4</v>
      </c>
      <c r="C103" s="224"/>
      <c r="D103" s="224"/>
      <c r="E103" s="88"/>
      <c r="F103" s="234" t="s">
        <v>5</v>
      </c>
      <c r="G103" s="234"/>
      <c r="H103" s="234"/>
    </row>
    <row r="104" spans="1:9" ht="24" customHeight="1">
      <c r="B104" s="124">
        <v>2562</v>
      </c>
      <c r="C104" s="125"/>
      <c r="D104" s="124">
        <v>2561</v>
      </c>
      <c r="E104" s="126"/>
      <c r="F104" s="124">
        <v>2562</v>
      </c>
      <c r="G104" s="125"/>
      <c r="H104" s="124">
        <v>2561</v>
      </c>
    </row>
    <row r="105" spans="1:9" ht="24" customHeight="1">
      <c r="B105" s="124"/>
      <c r="C105" s="125"/>
      <c r="D105" s="163" t="s">
        <v>179</v>
      </c>
      <c r="E105" s="126"/>
      <c r="F105" s="124"/>
      <c r="G105" s="125"/>
      <c r="H105" s="163" t="s">
        <v>179</v>
      </c>
    </row>
    <row r="106" spans="1:9" ht="24" customHeight="1">
      <c r="A106" s="6" t="s">
        <v>140</v>
      </c>
      <c r="B106" s="147"/>
      <c r="C106" s="147"/>
      <c r="D106" s="147"/>
      <c r="E106" s="147"/>
      <c r="F106" s="147"/>
      <c r="G106" s="147"/>
      <c r="H106" s="147"/>
    </row>
    <row r="107" spans="1:9" ht="24" customHeight="1">
      <c r="A107" s="19" t="s">
        <v>141</v>
      </c>
      <c r="B107" s="147">
        <v>953705983</v>
      </c>
      <c r="C107" s="147"/>
      <c r="D107" s="147">
        <v>9451462</v>
      </c>
      <c r="E107" s="147"/>
      <c r="F107" s="147">
        <v>955409357</v>
      </c>
      <c r="G107" s="147"/>
      <c r="H107" s="147">
        <v>571512</v>
      </c>
    </row>
    <row r="108" spans="1:9" ht="24" customHeight="1">
      <c r="A108" s="19" t="s">
        <v>162</v>
      </c>
      <c r="B108" s="147">
        <v>815359946</v>
      </c>
      <c r="C108" s="147"/>
      <c r="D108" s="147">
        <v>952434883</v>
      </c>
      <c r="E108" s="147"/>
      <c r="F108" s="147">
        <v>1166869943</v>
      </c>
      <c r="G108" s="147"/>
      <c r="H108" s="147">
        <v>1719960694</v>
      </c>
    </row>
    <row r="109" spans="1:9" ht="24" customHeight="1">
      <c r="A109" s="19" t="s">
        <v>169</v>
      </c>
      <c r="B109" s="147">
        <v>-996428752</v>
      </c>
      <c r="C109" s="147"/>
      <c r="D109" s="147">
        <v>-677131553</v>
      </c>
      <c r="E109" s="147"/>
      <c r="F109" s="147">
        <v>-1557086283</v>
      </c>
      <c r="G109" s="147"/>
      <c r="H109" s="147">
        <v>-1321583550</v>
      </c>
    </row>
    <row r="110" spans="1:9" ht="24" customHeight="1">
      <c r="A110" s="19" t="s">
        <v>163</v>
      </c>
      <c r="B110" s="147">
        <v>640000000</v>
      </c>
      <c r="C110" s="138"/>
      <c r="D110" s="147">
        <v>1515000000</v>
      </c>
      <c r="E110" s="138"/>
      <c r="F110" s="147">
        <v>580000000</v>
      </c>
      <c r="G110" s="138"/>
      <c r="H110" s="147">
        <v>980000000</v>
      </c>
    </row>
    <row r="111" spans="1:9" ht="24" customHeight="1">
      <c r="A111" s="19" t="s">
        <v>170</v>
      </c>
      <c r="B111" s="147">
        <v>-721193300</v>
      </c>
      <c r="C111" s="138"/>
      <c r="D111" s="147">
        <v>-908140000</v>
      </c>
      <c r="E111" s="138"/>
      <c r="F111" s="147">
        <v>-431193300</v>
      </c>
      <c r="G111" s="138"/>
      <c r="H111" s="147">
        <v>-498140000</v>
      </c>
    </row>
    <row r="112" spans="1:9" ht="24" customHeight="1">
      <c r="A112" s="19" t="s">
        <v>145</v>
      </c>
      <c r="B112" s="147">
        <v>1032370000</v>
      </c>
      <c r="C112" s="147"/>
      <c r="D112" s="147">
        <v>2081631000</v>
      </c>
      <c r="E112" s="147"/>
      <c r="F112" s="147">
        <v>29790000</v>
      </c>
      <c r="G112" s="147"/>
      <c r="H112" s="147">
        <v>1093447000</v>
      </c>
    </row>
    <row r="113" spans="1:9" ht="24" customHeight="1">
      <c r="A113" s="19" t="s">
        <v>146</v>
      </c>
      <c r="B113" s="147">
        <v>-2754135188</v>
      </c>
      <c r="C113" s="147"/>
      <c r="D113" s="147">
        <v>-558159609</v>
      </c>
      <c r="E113" s="147"/>
      <c r="F113" s="147">
        <v>-2631862039</v>
      </c>
      <c r="G113" s="147"/>
      <c r="H113" s="147">
        <v>-521058634</v>
      </c>
    </row>
    <row r="114" spans="1:9" ht="24" customHeight="1">
      <c r="A114" s="19" t="s">
        <v>142</v>
      </c>
      <c r="B114" s="147">
        <v>0</v>
      </c>
      <c r="C114" s="138"/>
      <c r="D114" s="157">
        <v>0</v>
      </c>
      <c r="E114" s="138"/>
      <c r="F114" s="147">
        <v>709374044</v>
      </c>
      <c r="G114" s="138"/>
      <c r="H114" s="157">
        <v>0</v>
      </c>
    </row>
    <row r="115" spans="1:9" ht="24" customHeight="1">
      <c r="A115" s="19" t="s">
        <v>171</v>
      </c>
      <c r="B115" s="147">
        <v>0</v>
      </c>
      <c r="C115" s="138"/>
      <c r="D115" s="147">
        <v>-135000000</v>
      </c>
      <c r="E115" s="138"/>
      <c r="F115" s="147">
        <v>0</v>
      </c>
      <c r="G115" s="138"/>
      <c r="H115" s="157">
        <v>0</v>
      </c>
    </row>
    <row r="116" spans="1:9" ht="24" customHeight="1">
      <c r="A116" s="19" t="s">
        <v>143</v>
      </c>
      <c r="B116" s="147">
        <v>750000000</v>
      </c>
      <c r="C116" s="138"/>
      <c r="D116" s="157">
        <v>0</v>
      </c>
      <c r="E116" s="138"/>
      <c r="F116" s="147">
        <v>0</v>
      </c>
      <c r="G116" s="138"/>
      <c r="H116" s="157">
        <v>0</v>
      </c>
    </row>
    <row r="117" spans="1:9" ht="24" customHeight="1">
      <c r="A117" s="19" t="s">
        <v>144</v>
      </c>
      <c r="B117" s="147">
        <v>-765400000</v>
      </c>
      <c r="C117" s="138"/>
      <c r="D117" s="157">
        <v>0</v>
      </c>
      <c r="E117" s="138"/>
      <c r="F117" s="147">
        <v>-765400000</v>
      </c>
      <c r="G117" s="138"/>
      <c r="H117" s="157">
        <v>0</v>
      </c>
    </row>
    <row r="118" spans="1:9" ht="24" customHeight="1">
      <c r="A118" s="19" t="s">
        <v>147</v>
      </c>
      <c r="B118" s="147">
        <v>-3770930</v>
      </c>
      <c r="C118" s="147"/>
      <c r="D118" s="147">
        <v>-7125473</v>
      </c>
      <c r="E118" s="147"/>
      <c r="F118" s="147">
        <v>-3485279</v>
      </c>
      <c r="G118" s="147"/>
      <c r="H118" s="147">
        <v>-6492392</v>
      </c>
    </row>
    <row r="119" spans="1:9" ht="24" customHeight="1">
      <c r="A119" s="19" t="s">
        <v>148</v>
      </c>
      <c r="B119" s="111">
        <v>-200896620</v>
      </c>
      <c r="C119" s="147"/>
      <c r="D119" s="147">
        <v>-100061590</v>
      </c>
      <c r="E119" s="147"/>
      <c r="F119" s="111">
        <v>-182702959</v>
      </c>
      <c r="G119" s="147"/>
      <c r="H119" s="147">
        <v>-94808935</v>
      </c>
    </row>
    <row r="120" spans="1:9" ht="24" customHeight="1">
      <c r="A120" s="19" t="s">
        <v>156</v>
      </c>
      <c r="B120" s="147">
        <v>-48117778</v>
      </c>
      <c r="C120" s="147"/>
      <c r="D120" s="147">
        <v>-29709136</v>
      </c>
      <c r="E120" s="147"/>
      <c r="F120" s="147">
        <v>-44861175</v>
      </c>
      <c r="G120" s="147"/>
      <c r="H120" s="147">
        <v>-13969619</v>
      </c>
    </row>
    <row r="121" spans="1:9" ht="24" customHeight="1">
      <c r="A121" s="19" t="s">
        <v>157</v>
      </c>
      <c r="B121" s="147">
        <v>-13057142</v>
      </c>
      <c r="C121" s="147"/>
      <c r="D121" s="147">
        <v>-14677270</v>
      </c>
      <c r="E121" s="147"/>
      <c r="F121" s="147">
        <v>-11216912</v>
      </c>
      <c r="G121" s="147"/>
      <c r="H121" s="147">
        <v>-8207365</v>
      </c>
    </row>
    <row r="122" spans="1:9" s="6" customFormat="1" ht="24" customHeight="1">
      <c r="A122" s="149" t="s">
        <v>201</v>
      </c>
      <c r="B122" s="150">
        <f>SUM(B107:B121)</f>
        <v>-1311563781</v>
      </c>
      <c r="C122" s="147"/>
      <c r="D122" s="150">
        <f>SUM(D107:D121)</f>
        <v>2128512714</v>
      </c>
      <c r="E122" s="147"/>
      <c r="F122" s="150">
        <f>SUM(F107:F121)</f>
        <v>-2186364603</v>
      </c>
      <c r="G122" s="147"/>
      <c r="H122" s="150">
        <f>SUM(H107:H121)</f>
        <v>1329718711</v>
      </c>
    </row>
    <row r="123" spans="1:9" s="6" customFormat="1" ht="24" customHeight="1">
      <c r="A123" s="6" t="s">
        <v>149</v>
      </c>
      <c r="B123" s="147">
        <f>ROUNDUP(SUM(B68,B82,B122),0)</f>
        <v>-6848834</v>
      </c>
      <c r="C123" s="147"/>
      <c r="D123" s="147">
        <f>ROUNDUP(SUM(D68,D82,D122),0)</f>
        <v>-110447892</v>
      </c>
      <c r="E123" s="147"/>
      <c r="F123" s="147">
        <f>ROUND(SUM(F68,F82,F122),0)</f>
        <v>-5782867</v>
      </c>
      <c r="G123" s="147"/>
      <c r="H123" s="147">
        <f>ROUNDUP(SUM(H68,H82,H122),0)</f>
        <v>1612878</v>
      </c>
    </row>
    <row r="124" spans="1:9" s="6" customFormat="1" ht="24" customHeight="1">
      <c r="A124" s="6" t="s">
        <v>150</v>
      </c>
      <c r="B124" s="147">
        <f>D125</f>
        <v>63145291</v>
      </c>
      <c r="C124" s="147"/>
      <c r="D124" s="147">
        <v>173593183</v>
      </c>
      <c r="E124" s="147"/>
      <c r="F124" s="147">
        <f>H125</f>
        <v>13888590</v>
      </c>
      <c r="G124" s="147"/>
      <c r="H124" s="147">
        <v>12275712</v>
      </c>
    </row>
    <row r="125" spans="1:9" s="6" customFormat="1" ht="24" customHeight="1" thickBot="1">
      <c r="A125" s="6" t="s">
        <v>151</v>
      </c>
      <c r="B125" s="151">
        <f>SUM(B123:B124)</f>
        <v>56296457</v>
      </c>
      <c r="C125" s="147"/>
      <c r="D125" s="151">
        <f>SUM(D123:D124)</f>
        <v>63145291</v>
      </c>
      <c r="E125" s="147"/>
      <c r="F125" s="151">
        <f>SUM(F123:F124)</f>
        <v>8105723</v>
      </c>
      <c r="G125" s="147"/>
      <c r="H125" s="151">
        <f>SUM(H123:H124)</f>
        <v>13888590</v>
      </c>
      <c r="I125" s="2"/>
    </row>
    <row r="126" spans="1:9" s="6" customFormat="1" ht="24" customHeight="1" thickTop="1">
      <c r="B126" s="147"/>
      <c r="C126" s="147"/>
      <c r="D126" s="147"/>
      <c r="E126" s="147"/>
      <c r="F126" s="147"/>
      <c r="G126" s="147"/>
      <c r="H126" s="147"/>
      <c r="I126" s="2"/>
    </row>
    <row r="127" spans="1:9" s="6" customFormat="1" ht="24" customHeight="1">
      <c r="B127" s="147"/>
      <c r="C127" s="147"/>
      <c r="D127" s="147"/>
      <c r="E127" s="147"/>
      <c r="F127" s="147"/>
      <c r="G127" s="147"/>
      <c r="H127" s="147"/>
      <c r="I127" s="2"/>
    </row>
    <row r="128" spans="1:9" s="6" customFormat="1" ht="24" customHeight="1">
      <c r="B128" s="147"/>
      <c r="C128" s="147"/>
      <c r="D128" s="147"/>
      <c r="E128" s="147"/>
      <c r="F128" s="147"/>
      <c r="G128" s="147"/>
      <c r="H128" s="147"/>
      <c r="I128" s="2"/>
    </row>
    <row r="129" spans="1:9" s="6" customFormat="1" ht="24" customHeight="1">
      <c r="B129" s="147"/>
      <c r="C129" s="147"/>
      <c r="D129" s="147"/>
      <c r="E129" s="147"/>
      <c r="F129" s="147"/>
      <c r="G129" s="147"/>
      <c r="H129" s="147"/>
      <c r="I129" s="2"/>
    </row>
    <row r="130" spans="1:9" s="6" customFormat="1" ht="24" customHeight="1">
      <c r="B130" s="147"/>
      <c r="C130" s="147"/>
      <c r="D130" s="147"/>
      <c r="E130" s="147"/>
      <c r="F130" s="147"/>
      <c r="G130" s="147"/>
      <c r="H130" s="147"/>
      <c r="I130" s="2"/>
    </row>
    <row r="131" spans="1:9" s="6" customFormat="1" ht="24" customHeight="1">
      <c r="B131" s="147"/>
      <c r="C131" s="147"/>
      <c r="D131" s="147"/>
      <c r="E131" s="147"/>
      <c r="F131" s="147"/>
      <c r="G131" s="147"/>
      <c r="H131" s="147"/>
      <c r="I131" s="2"/>
    </row>
    <row r="132" spans="1:9" s="6" customFormat="1" ht="24" customHeight="1">
      <c r="B132" s="147"/>
      <c r="C132" s="147"/>
      <c r="D132" s="147"/>
      <c r="E132" s="147"/>
      <c r="F132" s="147"/>
      <c r="G132" s="147"/>
      <c r="H132" s="147"/>
      <c r="I132" s="2"/>
    </row>
    <row r="133" spans="1:9" s="6" customFormat="1" ht="24" customHeight="1">
      <c r="B133" s="147"/>
      <c r="C133" s="147"/>
      <c r="D133" s="147"/>
      <c r="E133" s="147"/>
      <c r="F133" s="147"/>
      <c r="G133" s="147"/>
      <c r="H133" s="147"/>
      <c r="I133" s="2"/>
    </row>
    <row r="134" spans="1:9" s="6" customFormat="1" ht="24" customHeight="1">
      <c r="B134" s="147"/>
      <c r="C134" s="147"/>
      <c r="D134" s="147"/>
      <c r="E134" s="147"/>
      <c r="F134" s="147"/>
      <c r="G134" s="147"/>
      <c r="H134" s="147"/>
      <c r="I134" s="2"/>
    </row>
    <row r="135" spans="1:9" s="6" customFormat="1" ht="24" customHeight="1">
      <c r="B135" s="147"/>
      <c r="C135" s="147"/>
      <c r="D135" s="147"/>
      <c r="E135" s="147"/>
      <c r="F135" s="147"/>
      <c r="G135" s="147"/>
      <c r="H135" s="147"/>
      <c r="I135" s="2"/>
    </row>
    <row r="136" spans="1:9" s="6" customFormat="1" ht="24" customHeight="1">
      <c r="B136" s="147"/>
      <c r="C136" s="147"/>
      <c r="D136" s="147"/>
      <c r="E136" s="147"/>
      <c r="F136" s="147"/>
      <c r="G136" s="147"/>
      <c r="H136" s="147"/>
      <c r="I136" s="2"/>
    </row>
    <row r="137" spans="1:9" s="6" customFormat="1" ht="24" customHeight="1">
      <c r="B137" s="147"/>
      <c r="C137" s="147"/>
      <c r="D137" s="147"/>
      <c r="E137" s="147"/>
      <c r="F137" s="147"/>
      <c r="G137" s="147"/>
      <c r="H137" s="147"/>
      <c r="I137" s="2"/>
    </row>
    <row r="138" spans="1:9" s="6" customFormat="1" ht="24" customHeight="1">
      <c r="B138" s="147"/>
      <c r="C138" s="147"/>
      <c r="D138" s="147"/>
      <c r="E138" s="147"/>
      <c r="F138" s="147"/>
      <c r="G138" s="147"/>
      <c r="H138" s="147"/>
      <c r="I138" s="2"/>
    </row>
    <row r="139" spans="1:9" s="6" customFormat="1" ht="24" customHeight="1">
      <c r="B139" s="147"/>
      <c r="C139" s="147"/>
      <c r="D139" s="147"/>
      <c r="E139" s="147"/>
      <c r="F139" s="147"/>
      <c r="G139" s="147"/>
      <c r="H139" s="147"/>
      <c r="I139" s="2"/>
    </row>
    <row r="140" spans="1:9" s="6" customFormat="1" ht="24" customHeight="1">
      <c r="B140" s="147"/>
      <c r="C140" s="147"/>
      <c r="D140" s="147"/>
      <c r="E140" s="147"/>
      <c r="F140" s="147"/>
      <c r="G140" s="147"/>
      <c r="H140" s="147"/>
      <c r="I140" s="2"/>
    </row>
    <row r="141" spans="1:9" ht="24" customHeight="1">
      <c r="A141" s="38" t="s">
        <v>30</v>
      </c>
      <c r="B141" s="95"/>
      <c r="C141" s="95"/>
      <c r="D141" s="95"/>
      <c r="E141" s="95"/>
      <c r="F141" s="95"/>
      <c r="G141" s="95"/>
      <c r="H141" s="95"/>
    </row>
    <row r="143" spans="1:9" ht="24" customHeight="1">
      <c r="A143" s="221" t="s">
        <v>31</v>
      </c>
      <c r="B143" s="221"/>
      <c r="C143" s="221"/>
      <c r="D143" s="221"/>
      <c r="E143" s="221"/>
      <c r="F143" s="221"/>
      <c r="G143" s="221"/>
      <c r="H143" s="221"/>
    </row>
    <row r="144" spans="1:9" ht="24" customHeight="1">
      <c r="A144" s="221" t="s">
        <v>32</v>
      </c>
      <c r="B144" s="221"/>
      <c r="C144" s="221"/>
      <c r="D144" s="221"/>
      <c r="E144" s="221"/>
      <c r="F144" s="221"/>
      <c r="G144" s="221"/>
      <c r="H144" s="221"/>
      <c r="I144" s="38"/>
    </row>
    <row r="145" spans="1:8" ht="0.75" customHeight="1">
      <c r="B145" s="2">
        <f>+B125-'[1]Balance sheet'!C13</f>
        <v>0</v>
      </c>
      <c r="D145" s="2">
        <f>+D125-'[1]Balance sheet'!E13</f>
        <v>0</v>
      </c>
      <c r="F145" s="2">
        <f>+F125-'[1]Balance sheet'!I13</f>
        <v>0</v>
      </c>
      <c r="H145" s="2">
        <f>+H125-'[1]Balance sheet'!K13</f>
        <v>0</v>
      </c>
    </row>
    <row r="146" spans="1:8">
      <c r="A146" s="189"/>
      <c r="B146" s="189"/>
      <c r="C146" s="189"/>
      <c r="D146" s="189"/>
      <c r="E146" s="189"/>
      <c r="F146" s="189"/>
      <c r="G146" s="189"/>
      <c r="H146" s="189"/>
    </row>
    <row r="147" spans="1:8">
      <c r="A147" s="189"/>
      <c r="B147" s="189"/>
      <c r="C147" s="189"/>
      <c r="D147" s="189"/>
      <c r="E147" s="189"/>
      <c r="F147" s="189"/>
      <c r="G147" s="189"/>
      <c r="H147" s="189"/>
    </row>
    <row r="148" spans="1:8" ht="23.25" customHeight="1"/>
    <row r="149" spans="1:8" ht="23.25" customHeight="1"/>
    <row r="150" spans="1:8" ht="23.25" customHeight="1"/>
    <row r="151" spans="1:8" ht="23.25" customHeight="1"/>
    <row r="152" spans="1:8" ht="23.25" customHeight="1"/>
  </sheetData>
  <mergeCells count="24">
    <mergeCell ref="A1:H1"/>
    <mergeCell ref="A2:H2"/>
    <mergeCell ref="A3:H3"/>
    <mergeCell ref="B5:H5"/>
    <mergeCell ref="B6:D6"/>
    <mergeCell ref="F6:H6"/>
    <mergeCell ref="A47:I47"/>
    <mergeCell ref="A48:H48"/>
    <mergeCell ref="A49:H49"/>
    <mergeCell ref="A50:H50"/>
    <mergeCell ref="A51:H51"/>
    <mergeCell ref="B53:H53"/>
    <mergeCell ref="B54:D54"/>
    <mergeCell ref="F54:H54"/>
    <mergeCell ref="A96:I96"/>
    <mergeCell ref="A97:H97"/>
    <mergeCell ref="A143:H143"/>
    <mergeCell ref="A144:H144"/>
    <mergeCell ref="A98:H98"/>
    <mergeCell ref="A99:H99"/>
    <mergeCell ref="A100:H100"/>
    <mergeCell ref="B102:H102"/>
    <mergeCell ref="B103:D103"/>
    <mergeCell ref="F103:H103"/>
  </mergeCells>
  <pageMargins left="1" right="0.1" top="1" bottom="0.5" header="0.5" footer="0.3"/>
  <pageSetup paperSize="9" scale="60" orientation="portrait" r:id="rId1"/>
  <rowBreaks count="2" manualBreakCount="2">
    <brk id="48" max="16383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Balance sheet</vt:lpstr>
      <vt:lpstr>Profit and loss</vt:lpstr>
      <vt:lpstr>SE-Conso</vt:lpstr>
      <vt:lpstr>SE-Separate</vt:lpstr>
      <vt:lpstr>Cash flow</vt:lpstr>
      <vt:lpstr>'Balance sheet'!Print_Area</vt:lpstr>
      <vt:lpstr>'Cash flow'!Print_Area</vt:lpstr>
      <vt:lpstr>'Profit and loss'!Print_Area</vt:lpstr>
      <vt:lpstr>'SE-Conso'!Print_Area</vt:lpstr>
      <vt:lpstr>'SE-Separate'!Print_Area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nthanasomboon@deloitte.com</dc:creator>
  <cp:lastModifiedBy>Thanasomboon, Nuttha</cp:lastModifiedBy>
  <cp:lastPrinted>2020-02-25T15:37:44Z</cp:lastPrinted>
  <dcterms:created xsi:type="dcterms:W3CDTF">2018-02-19T07:23:59Z</dcterms:created>
  <dcterms:modified xsi:type="dcterms:W3CDTF">2020-02-26T00:24:56Z</dcterms:modified>
</cp:coreProperties>
</file>