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160" tabRatio="677"/>
  </bookViews>
  <sheets>
    <sheet name="FS" sheetId="1" r:id="rId1"/>
    <sheet name="SH" sheetId="8" r:id="rId2"/>
    <sheet name="CF " sheetId="9" r:id="rId3"/>
  </sheets>
  <definedNames>
    <definedName name="_xlnm.Print_Area" localSheetId="2">'CF '!$A$1:$H$112</definedName>
    <definedName name="_xlnm.Print_Area" localSheetId="0">FS!$A$1:$I$118</definedName>
    <definedName name="_xlnm.Print_Area" localSheetId="1">SH!$A$1:$N$29</definedName>
    <definedName name="Z_179F0005_0B25_11D6_8C10_00A024C39019_.wvu.PrintArea" localSheetId="0" hidden="1">FS!$A$6:$H$81</definedName>
    <definedName name="Z_932CC3A8_354F_48D3_8CC8_494488841243_.wvu.PrintArea" localSheetId="0" hidden="1">FS!$A$6:$H$81</definedName>
    <definedName name="Z_9FB3DC46_EAB3_4874_AC6E_3CB2651D4CF5_.wvu.PrintArea" localSheetId="0" hidden="1">FS!$A$6:$H$81</definedName>
    <definedName name="Z_B0B2F2A1_1149_11D5_B112_00A024C3C981_.wvu.PrintArea" localSheetId="0" hidden="1">FS!$A$6:$H$81</definedName>
    <definedName name="Z_C9C8FE40_0E21_11D5_AA1F_0000863C7533_.wvu.PrintArea" localSheetId="0" hidden="1">FS!$A$6:$H$81</definedName>
    <definedName name="Z_F2535F20_0653_11D5_89CB_0000863C74F2_.wvu.PrintArea" localSheetId="0" hidden="1">FS!$A$6:$H$81</definedName>
  </definedNames>
  <calcPr calcId="191029"/>
  <customWorkbookViews>
    <customWorkbookView name="DefUser - Personal View" guid="{932CC3A8-354F-48D3-8CC8-494488841243}" mergeInterval="0" personalView="1" maximized="1" windowWidth="987" windowHeight="579" activeSheetId="1"/>
    <customWorkbookView name="Chat-p - Personal View" guid="{B0B2F2A1-1149-11D5-B112-00A024C3C981}" mergeInterval="0" personalView="1" maximized="1" windowWidth="796" windowHeight="414" activeSheetId="1"/>
    <customWorkbookView name="jern - Personal View" guid="{C9C8FE40-0E21-11D5-AA1F-0000863C7533}" mergeInterval="0" personalView="1" maximized="1" windowWidth="1020" windowHeight="609" activeSheetId="1"/>
    <customWorkbookView name="KPMG - Personal View" guid="{9FB3DC46-EAB3-4874-AC6E-3CB2651D4CF5}" mergeInterval="0" personalView="1" maximized="1" windowWidth="1020" windowHeight="609" activeSheetId="1"/>
    <customWorkbookView name="Audit - Personal View" guid="{F2535F20-0653-11D5-89CB-0000863C74F2}" mergeInterval="0" personalView="1" maximized="1" windowWidth="1020" windowHeight="608" activeSheetId="1"/>
    <customWorkbookView name="Account Yong - Personal View" guid="{179F0005-0B25-11D6-8C10-00A024C39019}" mergeInterval="0" personalView="1" maximized="1" windowWidth="796" windowHeight="41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7" i="1" l="1"/>
  <c r="H25" i="9" l="1"/>
  <c r="L22" i="8" l="1"/>
  <c r="G51" i="1"/>
  <c r="G49" i="1"/>
  <c r="I42" i="1"/>
  <c r="G42" i="1"/>
  <c r="G13" i="1"/>
  <c r="L26" i="8"/>
  <c r="N25" i="8"/>
  <c r="N24" i="8"/>
  <c r="N23" i="8"/>
  <c r="D26" i="8"/>
  <c r="D22" i="8"/>
  <c r="N21" i="8"/>
  <c r="F22" i="8"/>
  <c r="F26" i="8" s="1"/>
  <c r="H22" i="8"/>
  <c r="H26" i="8" s="1"/>
  <c r="F15" i="8"/>
  <c r="F18" i="8" s="1"/>
  <c r="F28" i="8" s="1"/>
  <c r="L15" i="8"/>
  <c r="L18" i="8" s="1"/>
  <c r="L28" i="8" s="1"/>
  <c r="N12" i="8"/>
  <c r="N9" i="8"/>
  <c r="L13" i="8"/>
  <c r="H13" i="8"/>
  <c r="H15" i="8" s="1"/>
  <c r="H18" i="8" s="1"/>
  <c r="H28" i="8" s="1"/>
  <c r="F13" i="8"/>
  <c r="D13" i="8"/>
  <c r="D15" i="8" s="1"/>
  <c r="D18" i="8" s="1"/>
  <c r="D28" i="8" s="1"/>
  <c r="G103" i="1"/>
  <c r="G109" i="1"/>
  <c r="G96" i="1"/>
  <c r="I96" i="1"/>
  <c r="I111" i="1" s="1"/>
  <c r="H59" i="9"/>
  <c r="H64" i="9" s="1"/>
  <c r="I16" i="1"/>
  <c r="I20" i="1" s="1"/>
  <c r="F53" i="9"/>
  <c r="F67" i="9"/>
  <c r="G20" i="1"/>
  <c r="G22" i="1"/>
  <c r="F64" i="9"/>
  <c r="H38" i="9"/>
  <c r="I13" i="1"/>
  <c r="H53" i="9"/>
  <c r="I103" i="1"/>
  <c r="I109" i="1"/>
  <c r="I49" i="1"/>
  <c r="I51" i="1" s="1"/>
  <c r="G111" i="1"/>
  <c r="G115" i="1"/>
  <c r="F25" i="9"/>
  <c r="F38" i="9" s="1"/>
  <c r="J20" i="8"/>
  <c r="N20" i="8" s="1"/>
  <c r="N22" i="8" s="1"/>
  <c r="N26" i="8" s="1"/>
  <c r="I117" i="1" l="1"/>
  <c r="I115" i="1"/>
  <c r="J11" i="8" s="1"/>
  <c r="N11" i="8" s="1"/>
  <c r="N13" i="8" s="1"/>
  <c r="N15" i="8" s="1"/>
  <c r="N18" i="8" s="1"/>
  <c r="N28" i="8" s="1"/>
  <c r="I22" i="1"/>
  <c r="J22" i="8"/>
  <c r="J26" i="8" s="1"/>
  <c r="J13" i="8"/>
  <c r="J15" i="8" s="1"/>
  <c r="F66" i="9"/>
  <c r="F70" i="9" s="1"/>
  <c r="H66" i="9"/>
  <c r="H70" i="9" s="1"/>
  <c r="J18" i="8" l="1"/>
  <c r="J28" i="8" s="1"/>
  <c r="G74" i="1" s="1"/>
  <c r="G76" i="1" s="1"/>
  <c r="G78" i="1" s="1"/>
  <c r="I74" i="1"/>
  <c r="I76" i="1" s="1"/>
  <c r="I78" i="1" s="1"/>
</calcChain>
</file>

<file path=xl/sharedStrings.xml><?xml version="1.0" encoding="utf-8"?>
<sst xmlns="http://schemas.openxmlformats.org/spreadsheetml/2006/main" count="222" uniqueCount="170">
  <si>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</si>
  <si>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</si>
  <si>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</si>
  <si>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</si>
  <si>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</si>
  <si>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</si>
  <si>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</si>
  <si>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</si>
  <si>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</si>
  <si>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</si>
  <si>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</si>
  <si>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</si>
  <si>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</si>
  <si>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</si>
  <si>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ใบสำคัญแสดงสิทธิที่จะซื้อหุ้น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</si>
  <si>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</si>
  <si>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</si>
  <si>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</si>
  <si>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</si>
  <si>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</si>
  <si>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</si>
  <si>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</si>
  <si>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</si>
  <si>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</si>
  <si>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รวมหนี้สินและส่วนของผู้ถือหุ้น</t>
  </si>
  <si>
    <t>หนี้สินไม่หมุนเวียน</t>
  </si>
  <si>
    <t>ลูกหนี้การค้า</t>
  </si>
  <si>
    <t>ส่วนของผู้ถือหุ้น</t>
  </si>
  <si>
    <t>สินค้าคงเหลือ</t>
  </si>
  <si>
    <t>สินทรัพย์หมุนเวียนอื่น</t>
  </si>
  <si>
    <t>หนี้สินและส่วนของผู้ถือหุ้น</t>
  </si>
  <si>
    <t>กำไร (ขาดทุน) สะสม</t>
  </si>
  <si>
    <t>รายการปรับปรุง</t>
  </si>
  <si>
    <t>การเปลี่ยนแปลงในสินทรัพย์และหนี้สินดำเนินงาน</t>
  </si>
  <si>
    <t>เงินรับล่วงหน้าจากลูกค้า</t>
  </si>
  <si>
    <t>ทุนที่ออกและชำระแล้ว</t>
  </si>
  <si>
    <t xml:space="preserve">ลูกหนี้การค้า </t>
  </si>
  <si>
    <t xml:space="preserve">สินค้าคงเหลือ </t>
  </si>
  <si>
    <t>เงินล่วงหน้าแก่ผู้ขายสินค้า</t>
  </si>
  <si>
    <t xml:space="preserve">สินทรัพย์หมุนเวียนอื่น </t>
  </si>
  <si>
    <t xml:space="preserve">สินทรัพย์ไม่มีตัวตน </t>
  </si>
  <si>
    <t xml:space="preserve">รายได้จากการขาย </t>
  </si>
  <si>
    <t>สินทรัพย์ไม่หมุนเวียน</t>
  </si>
  <si>
    <t xml:space="preserve">ที่ดิน อาคารและอุปกรณ์ </t>
  </si>
  <si>
    <t>รวมสินทรัพย์ไม่หมุนเวียน</t>
  </si>
  <si>
    <t>ซื้อที่ดิน อาคารและอุปกรณ์</t>
  </si>
  <si>
    <t>ดอกเบี้ยค้างจ่าย</t>
  </si>
  <si>
    <t>ค่าเสื่อมราคาและค่าตัดจำหน่าย</t>
  </si>
  <si>
    <t>จัดสรรแล้ว</t>
  </si>
  <si>
    <t>ค่าใช้จ่ายในการบริหาร</t>
  </si>
  <si>
    <t>ค่าใช้จ่ายในการขาย</t>
  </si>
  <si>
    <t>ต้นทุนทางการเงิน</t>
  </si>
  <si>
    <t>ดอกเบี้ยรับ</t>
  </si>
  <si>
    <t>รับดอกเบี้ย</t>
  </si>
  <si>
    <t>เจ้าหนี้อื่นและค่าใช้จ่ายค้างจ่าย</t>
  </si>
  <si>
    <t>รวมหนี้สินไม่หมุนเวียน</t>
  </si>
  <si>
    <t xml:space="preserve">         </t>
  </si>
  <si>
    <t>ทุนสำรองตามกฎหมาย</t>
  </si>
  <si>
    <t>จ่ายต้นทุนทางการเงิน</t>
  </si>
  <si>
    <t>ขาดทุนสะสม</t>
  </si>
  <si>
    <t>งบแสดงฐานะการเงิน</t>
  </si>
  <si>
    <t>งบกำไรขาดทุนเบ็ดเสร็จ</t>
  </si>
  <si>
    <t>ภาระผูกพันผลประโยชน์พนักงาน</t>
  </si>
  <si>
    <t>ส่วนเกิน(ต่ำกว่า)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</si>
  <si>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</si>
  <si>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</si>
  <si>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 xml:space="preserve"> </t>
  </si>
  <si>
    <t xml:space="preserve">เจ้าหนี้การค้า </t>
  </si>
  <si>
    <t>ผลกระทบจากอัตราแลกเปลี่ยนของเงินตราต่างประเทศ</t>
  </si>
  <si>
    <t>เงินล่วงหน้าค่าซื้อที่ดิน อาคาร และอุปกรณ์</t>
  </si>
  <si>
    <t>ส่วนเกิน (ต่ำกว่า) มูลค่าหุ้นสามัญ</t>
  </si>
  <si>
    <t xml:space="preserve">งบกระแสเงินสด 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</si>
  <si>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</si>
  <si>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</si>
  <si>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</si>
  <si>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รวมส่วนของผู้ถือหุ้น</t>
  </si>
  <si>
    <t>กำไรจากอัตราแลกเปลี่ยนสุทธิ</t>
  </si>
  <si>
    <t>ของผู้ถือหุ้น</t>
  </si>
  <si>
    <t>ชำระแล้ว</t>
  </si>
  <si>
    <t>รวมส่วน</t>
  </si>
  <si>
    <t>ที่ออกและ</t>
  </si>
  <si>
    <t xml:space="preserve">งบแสดงการเปลี่ยนแปลงส่วนของผู้ถือหุ้น </t>
  </si>
  <si>
    <t>เงินสดและรายการเทียบเท่าเงินสดเพิ่มขึ้น(ลดลง)สุทธิ</t>
  </si>
  <si>
    <t>หนี้สูญและหนี้สงสัยจะสูญ</t>
  </si>
  <si>
    <t>ประมาณการหนี้สิน</t>
  </si>
  <si>
    <t>เงินให้กู้ยืมระยะสั้นแก่กิจการที่เกี่ยวข้องกัน</t>
  </si>
  <si>
    <t>- ต้นทุนของสินค้าที่ขาย</t>
  </si>
  <si>
    <t>รวมต้นทุนขาย</t>
  </si>
  <si>
    <t>ค่าตัดจำหน่ายลูกรีด</t>
  </si>
  <si>
    <t>หนี้สินผลประโยชน์พนักงาน</t>
  </si>
  <si>
    <t>รายการที่ไม่ใช่เงินสด</t>
  </si>
  <si>
    <t>บริษัท จี เจ สตีล จำกัด (มหาชน)</t>
  </si>
  <si>
    <t>เงินกู้ยืมระยะยาวจากกิจการที่เกี่ยวข้องกัน</t>
  </si>
  <si>
    <t xml:space="preserve">    กำไร(ขาดทุน)เบ็ดเสร็จอื่น</t>
  </si>
  <si>
    <t>จ่ายชำระหนี้สินผลประโยชน์พนักงาน</t>
  </si>
  <si>
    <t>31 ธันวาคม</t>
  </si>
  <si>
    <t>(บาท)</t>
  </si>
  <si>
    <t>สำหรับปีสิ้นสุดวันที่</t>
  </si>
  <si>
    <t xml:space="preserve"> 31 ธันวาคม</t>
  </si>
  <si>
    <t>- ต้นทุนการผลิตที่ว่างเปล่า</t>
  </si>
  <si>
    <t>กำไรขาดทุนเบ็ดเสร็จสำหรับปี</t>
  </si>
  <si>
    <t xml:space="preserve">    กำไร(ขาดทุน)สำหรับปี</t>
  </si>
  <si>
    <t>กำไร(ขาดทุน)สำหรับปี</t>
  </si>
  <si>
    <t>เงินสดและรายการเทียบเท่าเงินสด ณ วันที่ 31 ธันวาคม</t>
  </si>
  <si>
    <t xml:space="preserve">   คงเหลือสิ้นปี</t>
  </si>
  <si>
    <t>กำไร(ขาดทุน)ต่อหุ้น</t>
  </si>
  <si>
    <t>รวมกำไร(ขาดทุน)เบ็ดเสร็จสำหรับปี</t>
  </si>
  <si>
    <t>5, 9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</si>
  <si>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</si>
  <si>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</si>
  <si>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กำไร(ขาดทุน)ต่อหุ้นขั้นพื้นฐาน</t>
  </si>
  <si>
    <t>หนี้สินตามสัญญาเช่าการเงินที่ถึงกำหนดชำระภายในหนึ่งปี</t>
  </si>
  <si>
    <t>กำไรจากการปรับโครงสร้างหนี้สุทธิ</t>
  </si>
  <si>
    <t>เงินสดรับจากเงินกู้ยืมระยะสั้นจากกิจการที่เกี่ยวข้องกัน</t>
  </si>
  <si>
    <t>สำหรับปีสิ้นสุดวันที่ 31 ธันวาคม 2561</t>
  </si>
  <si>
    <t>ยอดคงเหลือ ณ วันที่ 1 มกราคม 2561</t>
  </si>
  <si>
    <t>5, 17</t>
  </si>
  <si>
    <t>กำไรจากการตัดจำหน่ายหนี้สินที่หมดอายุความสุทธิ</t>
  </si>
  <si>
    <t>ขาดทุนจากคำสั่งซื้อของวัตถุดิบที่ยังไม่ได้รับมอบ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</si>
  <si>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</si>
  <si>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ชำระคืนเงินกู้ยืมระยะยาวจากกิจการที่เกี่ยวข้องกัน</t>
  </si>
  <si>
    <t>จ่ายชำระหนี้สินตามสัญญาเช่าการเงิน</t>
  </si>
  <si>
    <t>เนื่องจากการตัดจำหน่ายหนี้สินที่หมดอายุความ</t>
  </si>
  <si>
    <t>ซื้อสินทรัพย์ไม่มีตัวตน</t>
  </si>
  <si>
    <t>ยอดคงเหลือ ณ วันที่ 1 มกราคม 2562</t>
  </si>
  <si>
    <t>ยอดคงเหลือ ณ วันที่ 31 ธันวาคม 2562</t>
  </si>
  <si>
    <t>การลดมูลค่าหุ้นสามัญเพื่อชดเชยผลขาดทุนสะสม</t>
  </si>
  <si>
    <t>ออกหุ้นสามัญเพิ่มทุน</t>
  </si>
  <si>
    <t>กำไรจากคำสั่งซื้อของวัตถุดิบที่ยังไม่ได้รับมอบ</t>
  </si>
  <si>
    <t>เงินสดรับจากการออกหุ้นสามัญเพิ่มทุน</t>
  </si>
  <si>
    <t>จ่ายค่าใช้จ่ายในการออกหุ้นเพิ่มทุน</t>
  </si>
  <si>
    <t>5, 10, 29</t>
  </si>
  <si>
    <t>15, 29</t>
  </si>
  <si>
    <t>5, 19, 29</t>
  </si>
  <si>
    <t>5, 20, 29</t>
  </si>
  <si>
    <t>23, 29</t>
  </si>
  <si>
    <t>22, 29</t>
  </si>
  <si>
    <t>หนี้สินจากการยกเลิกแผนฟื้นฟูกิจการ</t>
  </si>
  <si>
    <t>5, 20</t>
  </si>
  <si>
    <t>5, 30</t>
  </si>
  <si>
    <t>- (กลับรายการ)ขาดทุนจากการลดมูลค่าสินค้าคงเหลือ</t>
  </si>
  <si>
    <t>5, 32</t>
  </si>
  <si>
    <t>5, 16, 35</t>
  </si>
  <si>
    <t>รวมกำไรขาดทุนเบ็ดเสร็จสำหรับปี</t>
  </si>
  <si>
    <t>ยอดคงเหลือ ณ วันที่ 31 ธันวาคม 2561</t>
  </si>
  <si>
    <t>สำหรับปีสิ้นสุดวันที่ 31 ธันวาคม 2562</t>
  </si>
  <si>
    <t>การโอนทุนสำรองตามกฏหมายเพื่อชดเชยผลขาดทุนสะสม</t>
  </si>
  <si>
    <t>ชำระคืนหนี้สินจากการยกเลิกแผนฟื้นฟูกิจการ</t>
  </si>
  <si>
    <t>ของส่วนของผู้ถือหุ้น</t>
  </si>
  <si>
    <t>องค์ประกอบอื่น</t>
  </si>
  <si>
    <t>กำไร(ขาดทุน)เบ็ดเสร็จอื่นสำหรับปี</t>
  </si>
  <si>
    <t>กำไร(ขาดทุน)เบ็ดเสร็จรวมสำหรับปี</t>
  </si>
  <si>
    <t>(กลับรายการ)ขาดทุนจากการด้อยค่าที่ดิน อาคารและอุปกรณ์</t>
  </si>
  <si>
    <t>มูลค่าหุ้นสามัญ</t>
  </si>
  <si>
    <t>จัดสรรแล้ว -</t>
  </si>
  <si>
    <t>สินทรัพย์หมุนเวียนอื่น เพิ่มขึ้น (ลดลง)</t>
  </si>
  <si>
    <t>ขาดทุน(กำไร)จากคำสั่งซื้อของวัตถุดิบที่ยังไม่ได้รับมอบ</t>
  </si>
  <si>
    <t>(กลับรายการ)ขาดทุนจากการลดมูลค่าสินค้าคงเหลือ</t>
  </si>
  <si>
    <t>กำไรจากอัตราแลกเปลี่ยนที่ยังไม่เกิดขึ้นจริง</t>
  </si>
  <si>
    <t>ขาดทุนจากการตัดจำหน่ายสินทรัพย์</t>
  </si>
  <si>
    <t>เงินสดรับจากเงินให้กู้ยืมระยะสั้นแก่กิจการที่เกี่ยวข้องกัน</t>
  </si>
  <si>
    <t>สินทรัพย์ไม่หมุนเวียนอื่นลดลง</t>
  </si>
  <si>
    <t>เจ้าหนี้การค้าลดลง</t>
  </si>
  <si>
    <t>ดอกเบี้ยค้างจ่ายลดลง</t>
  </si>
  <si>
    <t>หนี้สินหมุนเวียนอื่นลดลง</t>
  </si>
  <si>
    <t>หนี้สินจากการยกเลิกแผนฟื้นฟูกิจการลดลง</t>
  </si>
  <si>
    <t>เจ้าหนี้อื่นและค่าใช้จ่ายค้างจ่าย ลดลง (เพิ่มขี้น)</t>
  </si>
  <si>
    <t>5, 21, 29</t>
  </si>
  <si>
    <t>26, 28</t>
  </si>
  <si>
    <t>24, 39.3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</si>
</sst>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.00_-;\-* #,##0.00_-;_-* &quot;-&quot;&quot;?&quot;&quot;?&quot;_-;_-@_-"/>
    <numFmt numFmtId="166" formatCode="#,##0.00\ ;\(#,##0.00\)"/>
    <numFmt numFmtId="167" formatCode="_-* #,##0_-;\-* #,##0_-;_-* &quot;-&quot;&quot;?&quot;&quot;?&quot;_-;_-@_-"/>
    <numFmt numFmtId="168" formatCode="_(* #,##0.00_);_(* \(#,##0.00\);_(* &quot;-&quot;_);_(@_)"/>
    <numFmt numFmtId="169" formatCode="_(* #,##0_);_(* \(#,##0\);_(* &quot;-&quot;??_);_(@_)"/>
    <numFmt numFmtId="170" formatCode="0_);\(0\)"/>
    <numFmt numFmtId="171" formatCode="_-* #,##0_-;\-* #,##0_-;_-* &quot;-&quot;??_-;_-@_-"/>
    <numFmt numFmtId="172" formatCode="_(* #,##0.000_);_(* \(#,##0.000\);_(* &quot;-&quot;??_);_(@_)"/>
    <numFmt numFmtId="173" formatCode="_-* #,##0.0000_-;\-* #,##0.0000_-;_-* &quot;-&quot;&quot;?&quot;&quot;?&quot;_-;_-@_-"/>
  </numFmts>
  <fonts count="22" x14ac:knownFonts="1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Times New Roman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i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5">
    <xf numFmtId="0" fontId="0" fillId="0" borderId="0" xfId="0"/>
    <xf numFmtId="49" fontId="4" fillId="0" borderId="0" xfId="0" applyNumberFormat="1" applyFont="1" applyFill="1" applyBorder="1" applyAlignment="1"/>
    <xf numFmtId="0" fontId="5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horizontal="justify"/>
    </xf>
    <xf numFmtId="169" fontId="5" fillId="0" borderId="0" xfId="4" applyNumberFormat="1" applyFont="1" applyFill="1" applyBorder="1" applyAlignment="1"/>
    <xf numFmtId="169" fontId="4" fillId="0" borderId="1" xfId="4" applyNumberFormat="1" applyFont="1" applyFill="1" applyBorder="1" applyAlignment="1"/>
    <xf numFmtId="169" fontId="4" fillId="0" borderId="0" xfId="4" applyNumberFormat="1" applyFont="1" applyFill="1" applyBorder="1" applyAlignment="1"/>
    <xf numFmtId="43" fontId="5" fillId="0" borderId="0" xfId="4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165" fontId="5" fillId="0" borderId="0" xfId="4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169" fontId="4" fillId="0" borderId="2" xfId="4" applyNumberFormat="1" applyFont="1" applyFill="1" applyBorder="1" applyAlignment="1"/>
    <xf numFmtId="0" fontId="6" fillId="0" borderId="0" xfId="0" applyFont="1" applyFill="1"/>
    <xf numFmtId="0" fontId="7" fillId="0" borderId="0" xfId="0" quotePrefix="1" applyFont="1" applyFill="1" applyBorder="1" applyAlignment="1">
      <alignment horizontal="left"/>
    </xf>
    <xf numFmtId="49" fontId="7" fillId="0" borderId="0" xfId="0" applyNumberFormat="1" applyFont="1" applyFill="1" applyBorder="1" applyAlignment="1"/>
    <xf numFmtId="0" fontId="7" fillId="0" borderId="0" xfId="0" quotePrefix="1" applyFont="1" applyFill="1" applyAlignment="1">
      <alignment horizontal="left"/>
    </xf>
    <xf numFmtId="0" fontId="8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justify"/>
    </xf>
    <xf numFmtId="170" fontId="5" fillId="0" borderId="0" xfId="4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vertical="top"/>
    </xf>
    <xf numFmtId="0" fontId="9" fillId="0" borderId="0" xfId="0" quotePrefix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167" fontId="14" fillId="0" borderId="0" xfId="4" applyNumberFormat="1" applyFont="1" applyFill="1" applyBorder="1" applyAlignment="1">
      <alignment horizontal="right" vertical="center"/>
    </xf>
    <xf numFmtId="43" fontId="14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167" fontId="12" fillId="0" borderId="1" xfId="4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right" vertical="center"/>
    </xf>
    <xf numFmtId="0" fontId="13" fillId="0" borderId="0" xfId="0" quotePrefix="1" applyFont="1" applyFill="1" applyBorder="1" applyAlignment="1">
      <alignment horizontal="center" vertical="center"/>
    </xf>
    <xf numFmtId="169" fontId="14" fillId="0" borderId="0" xfId="4" applyNumberFormat="1" applyFont="1" applyFill="1" applyBorder="1" applyAlignment="1">
      <alignment vertical="center"/>
    </xf>
    <xf numFmtId="169" fontId="12" fillId="0" borderId="1" xfId="4" applyNumberFormat="1" applyFont="1" applyFill="1" applyBorder="1" applyAlignment="1">
      <alignment vertical="center"/>
    </xf>
    <xf numFmtId="169" fontId="12" fillId="0" borderId="3" xfId="4" applyNumberFormat="1" applyFont="1" applyFill="1" applyBorder="1" applyAlignment="1">
      <alignment vertical="center"/>
    </xf>
    <xf numFmtId="164" fontId="16" fillId="0" borderId="0" xfId="4" applyNumberFormat="1" applyFont="1" applyFill="1" applyBorder="1" applyAlignment="1">
      <alignment horizontal="center" vertical="center"/>
    </xf>
    <xf numFmtId="37" fontId="12" fillId="0" borderId="0" xfId="4" applyNumberFormat="1" applyFont="1" applyFill="1" applyBorder="1" applyAlignment="1">
      <alignment horizontal="right" vertical="center"/>
    </xf>
    <xf numFmtId="167" fontId="14" fillId="0" borderId="0" xfId="4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169" fontId="12" fillId="0" borderId="4" xfId="4" applyNumberFormat="1" applyFont="1" applyFill="1" applyBorder="1" applyAlignment="1">
      <alignment vertical="center"/>
    </xf>
    <xf numFmtId="167" fontId="14" fillId="0" borderId="3" xfId="4" applyNumberFormat="1" applyFont="1" applyFill="1" applyBorder="1" applyAlignment="1">
      <alignment vertical="center"/>
    </xf>
    <xf numFmtId="41" fontId="14" fillId="0" borderId="0" xfId="4" applyNumberFormat="1" applyFont="1" applyFill="1" applyBorder="1" applyAlignment="1">
      <alignment vertical="center"/>
    </xf>
    <xf numFmtId="167" fontId="14" fillId="0" borderId="4" xfId="4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37" fontId="13" fillId="0" borderId="0" xfId="3" applyNumberFormat="1" applyFont="1" applyFill="1" applyBorder="1" applyAlignment="1">
      <alignment horizontal="center" vertical="center"/>
    </xf>
    <xf numFmtId="37" fontId="14" fillId="0" borderId="0" xfId="3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1" fontId="14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167" fontId="14" fillId="0" borderId="0" xfId="4" applyNumberFormat="1" applyFont="1" applyFill="1" applyAlignment="1">
      <alignment horizontal="center" vertical="center"/>
    </xf>
    <xf numFmtId="170" fontId="14" fillId="0" borderId="0" xfId="4" quotePrefix="1" applyNumberFormat="1" applyFont="1" applyFill="1" applyBorder="1" applyAlignment="1">
      <alignment horizontal="center" vertical="center"/>
    </xf>
    <xf numFmtId="167" fontId="14" fillId="0" borderId="0" xfId="4" applyNumberFormat="1" applyFont="1" applyFill="1" applyAlignment="1">
      <alignment vertical="center"/>
    </xf>
    <xf numFmtId="0" fontId="14" fillId="0" borderId="0" xfId="0" quotePrefix="1" applyFont="1" applyFill="1" applyBorder="1" applyAlignment="1">
      <alignment horizontal="left" vertical="center"/>
    </xf>
    <xf numFmtId="169" fontId="14" fillId="0" borderId="4" xfId="4" applyNumberFormat="1" applyFont="1" applyFill="1" applyBorder="1" applyAlignment="1">
      <alignment vertical="center"/>
    </xf>
    <xf numFmtId="172" fontId="14" fillId="0" borderId="3" xfId="4" applyNumberFormat="1" applyFont="1" applyFill="1" applyBorder="1" applyAlignment="1">
      <alignment vertical="center"/>
    </xf>
    <xf numFmtId="168" fontId="14" fillId="0" borderId="0" xfId="4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quotePrefix="1" applyFont="1" applyFill="1" applyBorder="1" applyAlignment="1">
      <alignment horizontal="left" vertical="center"/>
    </xf>
    <xf numFmtId="167" fontId="11" fillId="0" borderId="0" xfId="4" applyNumberFormat="1" applyFont="1" applyFill="1" applyBorder="1" applyAlignment="1">
      <alignment vertical="center"/>
    </xf>
    <xf numFmtId="167" fontId="14" fillId="0" borderId="0" xfId="4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69" fontId="5" fillId="0" borderId="5" xfId="4" applyNumberFormat="1" applyFont="1" applyFill="1" applyBorder="1" applyAlignment="1"/>
    <xf numFmtId="49" fontId="17" fillId="0" borderId="0" xfId="0" applyNumberFormat="1" applyFont="1" applyFill="1" applyBorder="1" applyAlignment="1"/>
    <xf numFmtId="43" fontId="18" fillId="0" borderId="0" xfId="4" applyNumberFormat="1" applyFont="1" applyFill="1" applyBorder="1" applyAlignment="1"/>
    <xf numFmtId="0" fontId="18" fillId="0" borderId="0" xfId="0" applyFont="1" applyFill="1" applyBorder="1" applyAlignment="1"/>
    <xf numFmtId="37" fontId="18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Border="1" applyAlignment="1"/>
    <xf numFmtId="37" fontId="17" fillId="0" borderId="0" xfId="0" applyNumberFormat="1" applyFont="1" applyFill="1" applyBorder="1" applyAlignment="1">
      <alignment horizontal="right"/>
    </xf>
    <xf numFmtId="167" fontId="5" fillId="0" borderId="0" xfId="4" applyNumberFormat="1" applyFont="1" applyFill="1" applyBorder="1" applyAlignment="1">
      <alignment horizontal="right"/>
    </xf>
    <xf numFmtId="165" fontId="8" fillId="0" borderId="0" xfId="4" applyFont="1" applyFill="1" applyBorder="1" applyAlignment="1"/>
    <xf numFmtId="165" fontId="4" fillId="0" borderId="0" xfId="4" applyFont="1" applyFill="1" applyBorder="1" applyAlignment="1"/>
    <xf numFmtId="165" fontId="18" fillId="0" borderId="0" xfId="4" applyFont="1" applyFill="1" applyBorder="1" applyAlignment="1"/>
    <xf numFmtId="0" fontId="4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9" fontId="7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0" fontId="20" fillId="0" borderId="0" xfId="0" quotePrefix="1" applyFont="1" applyFill="1" applyBorder="1" applyAlignment="1">
      <alignment horizontal="left" vertical="top"/>
    </xf>
    <xf numFmtId="0" fontId="20" fillId="0" borderId="0" xfId="0" quotePrefix="1" applyFont="1" applyFill="1" applyBorder="1" applyAlignment="1">
      <alignment horizontal="left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/>
    <xf numFmtId="166" fontId="19" fillId="0" borderId="0" xfId="0" applyNumberFormat="1" applyFont="1" applyFill="1" applyBorder="1" applyAlignment="1"/>
    <xf numFmtId="0" fontId="19" fillId="0" borderId="0" xfId="0" applyFont="1" applyFill="1" applyBorder="1"/>
    <xf numFmtId="166" fontId="19" fillId="0" borderId="0" xfId="0" applyNumberFormat="1" applyFont="1" applyFill="1" applyBorder="1"/>
    <xf numFmtId="0" fontId="20" fillId="0" borderId="0" xfId="0" quotePrefix="1" applyFont="1" applyFill="1" applyBorder="1" applyAlignment="1">
      <alignment horizontal="center"/>
    </xf>
    <xf numFmtId="0" fontId="19" fillId="0" borderId="0" xfId="0" quotePrefix="1" applyFont="1" applyFill="1" applyBorder="1" applyAlignment="1">
      <alignment horizontal="center"/>
    </xf>
    <xf numFmtId="166" fontId="19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left"/>
    </xf>
    <xf numFmtId="41" fontId="19" fillId="0" borderId="0" xfId="0" applyNumberFormat="1" applyFont="1" applyFill="1" applyAlignment="1"/>
    <xf numFmtId="0" fontId="19" fillId="0" borderId="0" xfId="0" applyFont="1" applyFill="1" applyAlignment="1"/>
    <xf numFmtId="0" fontId="20" fillId="0" borderId="0" xfId="0" applyFont="1" applyFill="1" applyBorder="1" applyAlignment="1">
      <alignment horizontal="left"/>
    </xf>
    <xf numFmtId="41" fontId="20" fillId="0" borderId="0" xfId="0" applyNumberFormat="1" applyFont="1" applyFill="1" applyAlignment="1"/>
    <xf numFmtId="0" fontId="20" fillId="0" borderId="0" xfId="0" applyFont="1" applyFill="1" applyAlignment="1"/>
    <xf numFmtId="169" fontId="20" fillId="0" borderId="0" xfId="4" applyNumberFormat="1" applyFont="1" applyFill="1" applyBorder="1" applyAlignment="1"/>
    <xf numFmtId="169" fontId="19" fillId="0" borderId="0" xfId="4" applyNumberFormat="1" applyFont="1" applyFill="1" applyBorder="1" applyAlignment="1"/>
    <xf numFmtId="169" fontId="20" fillId="0" borderId="0" xfId="4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169" fontId="20" fillId="0" borderId="3" xfId="4" applyNumberFormat="1" applyFont="1" applyFill="1" applyBorder="1" applyAlignment="1">
      <alignment horizontal="center"/>
    </xf>
    <xf numFmtId="41" fontId="19" fillId="0" borderId="0" xfId="0" applyNumberFormat="1" applyFont="1" applyFill="1" applyBorder="1" applyAlignment="1"/>
    <xf numFmtId="0" fontId="21" fillId="0" borderId="0" xfId="0" applyFont="1" applyFill="1" applyAlignment="1">
      <alignment horizontal="center"/>
    </xf>
    <xf numFmtId="41" fontId="20" fillId="0" borderId="0" xfId="4" applyNumberFormat="1" applyFont="1" applyFill="1" applyBorder="1" applyAlignment="1"/>
    <xf numFmtId="41" fontId="20" fillId="0" borderId="0" xfId="4" applyNumberFormat="1" applyFont="1" applyFill="1" applyBorder="1" applyAlignment="1">
      <alignment horizontal="right"/>
    </xf>
    <xf numFmtId="167" fontId="5" fillId="0" borderId="0" xfId="4" applyNumberFormat="1" applyFont="1" applyFill="1" applyBorder="1" applyAlignment="1"/>
    <xf numFmtId="3" fontId="4" fillId="0" borderId="0" xfId="0" applyNumberFormat="1" applyFont="1"/>
    <xf numFmtId="0" fontId="5" fillId="0" borderId="0" xfId="0" applyFont="1" applyFill="1" applyAlignment="1">
      <alignment horizontal="center" vertical="center"/>
    </xf>
    <xf numFmtId="167" fontId="5" fillId="0" borderId="0" xfId="4" applyNumberFormat="1" applyFont="1" applyFill="1" applyBorder="1" applyAlignment="1">
      <alignment vertical="center"/>
    </xf>
    <xf numFmtId="171" fontId="12" fillId="0" borderId="1" xfId="4" applyNumberFormat="1" applyFont="1" applyFill="1" applyBorder="1" applyAlignment="1">
      <alignment vertical="center"/>
    </xf>
    <xf numFmtId="169" fontId="14" fillId="0" borderId="5" xfId="4" applyNumberFormat="1" applyFont="1" applyFill="1" applyBorder="1" applyAlignment="1">
      <alignment vertical="center"/>
    </xf>
    <xf numFmtId="41" fontId="19" fillId="0" borderId="6" xfId="0" applyNumberFormat="1" applyFont="1" applyFill="1" applyBorder="1" applyAlignment="1"/>
    <xf numFmtId="0" fontId="5" fillId="0" borderId="0" xfId="0" applyFont="1" applyFill="1" applyAlignment="1"/>
    <xf numFmtId="41" fontId="4" fillId="0" borderId="0" xfId="0" applyNumberFormat="1" applyFont="1" applyFill="1" applyAlignment="1"/>
    <xf numFmtId="41" fontId="4" fillId="0" borderId="0" xfId="0" applyNumberFormat="1" applyFont="1" applyFill="1" applyBorder="1" applyAlignment="1"/>
    <xf numFmtId="169" fontId="7" fillId="0" borderId="0" xfId="0" quotePrefix="1" applyNumberFormat="1" applyFont="1" applyFill="1" applyAlignment="1">
      <alignment horizontal="left"/>
    </xf>
    <xf numFmtId="167" fontId="5" fillId="0" borderId="0" xfId="4" applyNumberFormat="1" applyFont="1" applyFill="1" applyBorder="1" applyAlignment="1">
      <alignment horizontal="center" vertical="center"/>
    </xf>
    <xf numFmtId="167" fontId="5" fillId="0" borderId="0" xfId="4" applyNumberFormat="1" applyFont="1" applyFill="1" applyBorder="1" applyAlignment="1">
      <alignment horizontal="right" vertical="center"/>
    </xf>
    <xf numFmtId="167" fontId="5" fillId="0" borderId="0" xfId="4" applyNumberFormat="1" applyFont="1" applyFill="1" applyBorder="1" applyAlignment="1">
      <alignment horizontal="left" vertical="center"/>
    </xf>
    <xf numFmtId="167" fontId="13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0" fontId="5" fillId="0" borderId="0" xfId="4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69" fontId="18" fillId="0" borderId="0" xfId="0" applyNumberFormat="1" applyFont="1" applyFill="1" applyBorder="1" applyAlignment="1"/>
    <xf numFmtId="43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horizontal="left" indent="2"/>
    </xf>
    <xf numFmtId="49" fontId="5" fillId="0" borderId="0" xfId="0" applyNumberFormat="1" applyFont="1" applyFill="1" applyBorder="1" applyAlignment="1">
      <alignment horizontal="left"/>
    </xf>
    <xf numFmtId="41" fontId="20" fillId="0" borderId="0" xfId="4" applyNumberFormat="1" applyFont="1" applyFill="1" applyBorder="1" applyAlignment="1">
      <alignment horizontal="center"/>
    </xf>
    <xf numFmtId="169" fontId="19" fillId="0" borderId="1" xfId="4" applyNumberFormat="1" applyFont="1" applyFill="1" applyBorder="1" applyAlignment="1"/>
    <xf numFmtId="173" fontId="14" fillId="0" borderId="0" xfId="4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41" fontId="5" fillId="0" borderId="0" xfId="0" applyNumberFormat="1" applyFont="1" applyFill="1" applyAlignment="1"/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169" fontId="5" fillId="0" borderId="0" xfId="4" applyNumberFormat="1" applyFont="1" applyFill="1" applyBorder="1" applyAlignment="1">
      <alignment horizontal="center"/>
    </xf>
    <xf numFmtId="169" fontId="5" fillId="0" borderId="1" xfId="4" applyNumberFormat="1" applyFont="1" applyFill="1" applyBorder="1" applyAlignment="1"/>
    <xf numFmtId="0" fontId="13" fillId="0" borderId="0" xfId="0" applyFont="1" applyFill="1" applyAlignment="1">
      <alignment horizontal="center"/>
    </xf>
    <xf numFmtId="41" fontId="5" fillId="0" borderId="0" xfId="4" applyNumberFormat="1" applyFont="1" applyFill="1" applyBorder="1" applyAlignment="1"/>
    <xf numFmtId="41" fontId="5" fillId="0" borderId="0" xfId="4" applyNumberFormat="1" applyFont="1" applyFill="1" applyBorder="1" applyAlignment="1">
      <alignment horizontal="right"/>
    </xf>
    <xf numFmtId="169" fontId="5" fillId="0" borderId="5" xfId="4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41" fontId="5" fillId="0" borderId="5" xfId="4" applyNumberFormat="1" applyFont="1" applyFill="1" applyBorder="1" applyAlignment="1"/>
    <xf numFmtId="41" fontId="20" fillId="0" borderId="3" xfId="4" applyNumberFormat="1" applyFont="1" applyFill="1" applyBorder="1" applyAlignment="1"/>
    <xf numFmtId="41" fontId="5" fillId="0" borderId="0" xfId="0" applyNumberFormat="1" applyFont="1" applyFill="1" applyBorder="1" applyAlignment="1"/>
    <xf numFmtId="41" fontId="4" fillId="0" borderId="0" xfId="4" applyNumberFormat="1" applyFont="1" applyFill="1" applyBorder="1" applyAlignment="1"/>
    <xf numFmtId="169" fontId="12" fillId="0" borderId="0" xfId="4" applyNumberFormat="1" applyFont="1" applyFill="1" applyBorder="1" applyAlignment="1">
      <alignment vertical="center"/>
    </xf>
    <xf numFmtId="169" fontId="4" fillId="0" borderId="3" xfId="4" applyNumberFormat="1" applyFont="1" applyFill="1" applyBorder="1" applyAlignment="1">
      <alignment vertical="center"/>
    </xf>
    <xf numFmtId="169" fontId="5" fillId="0" borderId="0" xfId="4" applyNumberFormat="1" applyFont="1" applyFill="1" applyBorder="1" applyAlignment="1">
      <alignment horizontal="right" vertical="center"/>
    </xf>
    <xf numFmtId="168" fontId="5" fillId="0" borderId="0" xfId="4" applyNumberFormat="1" applyFont="1" applyFill="1" applyBorder="1" applyAlignment="1"/>
    <xf numFmtId="169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67" fontId="14" fillId="0" borderId="0" xfId="4" applyNumberFormat="1" applyFont="1" applyFill="1" applyAlignment="1">
      <alignment horizontal="center" vertical="center"/>
    </xf>
    <xf numFmtId="167" fontId="5" fillId="0" borderId="0" xfId="4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19" fillId="0" borderId="0" xfId="4" applyNumberFormat="1" applyFont="1" applyFill="1" applyBorder="1" applyAlignment="1">
      <alignment horizontal="center"/>
    </xf>
    <xf numFmtId="166" fontId="19" fillId="0" borderId="4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4" applyNumberFormat="1" applyFont="1" applyFill="1" applyBorder="1" applyAlignment="1">
      <alignment horizontal="center"/>
    </xf>
  </cellXfs>
  <cellStyles count="5">
    <cellStyle name="Comma" xfId="4" builtinId="3"/>
    <cellStyle name="Comma 2" xfId="1"/>
    <cellStyle name="Comma 3" xfId="2"/>
    <cellStyle name="Comma 4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tabSelected="1" view="pageBreakPreview" zoomScaleNormal="100" zoomScaleSheetLayoutView="100" workbookViewId="0"/>
  </sheetViews>
  <sheetFormatPr defaultColWidth="9.140625" defaultRowHeight="21.75" customHeight="1" x14ac:dyDescent="0.45"/>
  <cols>
    <col min="1" max="2" width="3.7109375" style="38" customWidth="1"/>
    <col min="3" max="3" width="43.5703125" style="38" customWidth="1"/>
    <col min="4" max="4" width="5.140625" style="38" customWidth="1"/>
    <col min="5" max="5" width="16.7109375" style="32" customWidth="1"/>
    <col min="6" max="6" width="1.5703125" style="32" customWidth="1"/>
    <col min="7" max="7" width="16.7109375" style="32" customWidth="1"/>
    <col min="8" max="8" width="1.7109375" style="30" customWidth="1"/>
    <col min="9" max="9" width="16.7109375" style="30" customWidth="1"/>
    <col min="10" max="10" width="15.140625" style="30" customWidth="1"/>
    <col min="11" max="11" width="11.28515625" style="30" bestFit="1" customWidth="1"/>
    <col min="12" max="12" width="11.5703125" style="30" customWidth="1"/>
    <col min="13" max="13" width="14.85546875" style="51" customWidth="1"/>
    <col min="14" max="14" width="12.5703125" style="30" bestFit="1" customWidth="1"/>
    <col min="15" max="16384" width="9.140625" style="30"/>
  </cols>
  <sheetData>
    <row r="1" spans="1:13" s="26" customFormat="1" ht="21" customHeight="1" x14ac:dyDescent="0.45">
      <c r="A1" s="25" t="s">
        <v>91</v>
      </c>
      <c r="B1" s="25"/>
      <c r="C1" s="25"/>
      <c r="D1" s="25"/>
      <c r="E1" s="89"/>
      <c r="F1" s="89"/>
      <c r="G1" s="89"/>
      <c r="M1" s="73"/>
    </row>
    <row r="2" spans="1:13" s="26" customFormat="1" ht="21" customHeight="1" x14ac:dyDescent="0.45">
      <c r="A2" s="27" t="s">
        <v>60</v>
      </c>
      <c r="B2" s="28"/>
      <c r="C2" s="28"/>
      <c r="D2" s="28"/>
      <c r="E2" s="89"/>
      <c r="F2" s="89"/>
      <c r="G2" s="89"/>
      <c r="M2" s="73"/>
    </row>
    <row r="3" spans="1:13" ht="21" customHeight="1" x14ac:dyDescent="0.45">
      <c r="A3" s="29"/>
      <c r="B3" s="29"/>
      <c r="C3" s="29"/>
      <c r="D3" s="29"/>
      <c r="I3" s="31"/>
    </row>
    <row r="4" spans="1:13" ht="21" customHeight="1" x14ac:dyDescent="0.45">
      <c r="A4" s="29"/>
      <c r="B4" s="29"/>
      <c r="C4" s="29"/>
      <c r="D4" s="29"/>
      <c r="G4" s="170" t="s">
        <v>95</v>
      </c>
      <c r="H4" s="170"/>
      <c r="I4" s="170"/>
    </row>
    <row r="5" spans="1:13" ht="21" customHeight="1" x14ac:dyDescent="0.45">
      <c r="A5" s="29" t="s">
        <v>0</v>
      </c>
      <c r="B5" s="29"/>
      <c r="C5" s="29"/>
      <c r="D5" s="29"/>
      <c r="E5" s="32" t="s">
        <v>1</v>
      </c>
      <c r="G5" s="35">
        <v>2562</v>
      </c>
      <c r="I5" s="35">
        <v>2561</v>
      </c>
    </row>
    <row r="6" spans="1:13" ht="21" customHeight="1" x14ac:dyDescent="0.45">
      <c r="A6" s="29"/>
      <c r="B6" s="29"/>
      <c r="C6" s="29"/>
      <c r="D6" s="29"/>
      <c r="G6" s="169" t="s">
        <v>96</v>
      </c>
      <c r="H6" s="169"/>
      <c r="I6" s="169"/>
    </row>
    <row r="7" spans="1:13" ht="21" customHeight="1" x14ac:dyDescent="0.45">
      <c r="A7" s="29" t="s">
        <v>2</v>
      </c>
      <c r="B7" s="29"/>
      <c r="C7" s="29"/>
      <c r="D7" s="29"/>
      <c r="E7" s="36"/>
      <c r="F7" s="36"/>
      <c r="G7" s="36"/>
      <c r="H7" s="31"/>
      <c r="I7" s="37"/>
    </row>
    <row r="8" spans="1:13" ht="21" customHeight="1" x14ac:dyDescent="0.45">
      <c r="A8" s="38" t="s">
        <v>3</v>
      </c>
      <c r="E8" s="32">
        <v>6</v>
      </c>
      <c r="G8" s="131">
        <v>424062101</v>
      </c>
      <c r="I8" s="131">
        <v>201031915</v>
      </c>
      <c r="J8" s="40"/>
    </row>
    <row r="9" spans="1:13" ht="21" customHeight="1" x14ac:dyDescent="0.45">
      <c r="A9" s="38" t="s">
        <v>36</v>
      </c>
      <c r="E9" s="32">
        <v>7</v>
      </c>
      <c r="G9" s="131">
        <v>6196512</v>
      </c>
      <c r="I9" s="131">
        <v>13892449</v>
      </c>
      <c r="J9" s="40"/>
    </row>
    <row r="10" spans="1:13" ht="21" customHeight="1" x14ac:dyDescent="0.45">
      <c r="A10" s="38" t="s">
        <v>37</v>
      </c>
      <c r="E10" s="32">
        <v>8</v>
      </c>
      <c r="G10" s="131">
        <v>1366609957</v>
      </c>
      <c r="I10" s="131">
        <v>3861388858</v>
      </c>
      <c r="J10" s="40"/>
    </row>
    <row r="11" spans="1:13" ht="21" customHeight="1" x14ac:dyDescent="0.45">
      <c r="A11" s="38" t="s">
        <v>85</v>
      </c>
      <c r="E11" s="32" t="s">
        <v>107</v>
      </c>
      <c r="G11" s="163">
        <v>0</v>
      </c>
      <c r="I11" s="131">
        <v>94000000</v>
      </c>
      <c r="J11" s="40"/>
    </row>
    <row r="12" spans="1:13" ht="21" customHeight="1" x14ac:dyDescent="0.45">
      <c r="A12" s="38" t="s">
        <v>39</v>
      </c>
      <c r="E12" s="32" t="s">
        <v>131</v>
      </c>
      <c r="G12" s="83">
        <v>85084093</v>
      </c>
      <c r="I12" s="83">
        <v>268025937</v>
      </c>
      <c r="J12" s="40"/>
    </row>
    <row r="13" spans="1:13" ht="21" customHeight="1" x14ac:dyDescent="0.45">
      <c r="A13" s="29" t="s">
        <v>4</v>
      </c>
      <c r="B13" s="29"/>
      <c r="C13" s="29"/>
      <c r="D13" s="29"/>
      <c r="E13" s="41"/>
      <c r="F13" s="41"/>
      <c r="G13" s="43">
        <f>SUM(G8:G12)</f>
        <v>1881952663</v>
      </c>
      <c r="H13" s="31"/>
      <c r="I13" s="123">
        <f>SUM(I8:I12)</f>
        <v>4438339159</v>
      </c>
    </row>
    <row r="14" spans="1:13" ht="21" customHeight="1" x14ac:dyDescent="0.45">
      <c r="I14" s="44"/>
    </row>
    <row r="15" spans="1:13" ht="21" customHeight="1" x14ac:dyDescent="0.45">
      <c r="A15" s="29" t="s">
        <v>42</v>
      </c>
      <c r="B15" s="29"/>
      <c r="C15" s="29"/>
      <c r="D15" s="29"/>
      <c r="E15" s="41"/>
      <c r="F15" s="41"/>
      <c r="G15" s="41"/>
      <c r="H15" s="31"/>
      <c r="I15" s="44"/>
    </row>
    <row r="16" spans="1:13" ht="21" customHeight="1" x14ac:dyDescent="0.45">
      <c r="A16" s="38" t="s">
        <v>69</v>
      </c>
      <c r="E16" s="45">
        <v>11</v>
      </c>
      <c r="F16" s="45"/>
      <c r="G16" s="131">
        <v>210000000</v>
      </c>
      <c r="I16" s="131">
        <f>210000000</f>
        <v>210000000</v>
      </c>
      <c r="J16" s="40"/>
    </row>
    <row r="17" spans="1:13" ht="21" customHeight="1" x14ac:dyDescent="0.45">
      <c r="A17" s="38" t="s">
        <v>43</v>
      </c>
      <c r="E17" s="32">
        <v>12</v>
      </c>
      <c r="G17" s="131">
        <v>13049272540</v>
      </c>
      <c r="I17" s="131">
        <v>13838823623</v>
      </c>
      <c r="J17" s="40"/>
    </row>
    <row r="18" spans="1:13" ht="21" customHeight="1" x14ac:dyDescent="0.45">
      <c r="A18" s="38" t="s">
        <v>40</v>
      </c>
      <c r="E18" s="32">
        <v>13</v>
      </c>
      <c r="G18" s="131">
        <v>6494070</v>
      </c>
      <c r="I18" s="131">
        <v>7134735</v>
      </c>
      <c r="J18" s="40"/>
    </row>
    <row r="19" spans="1:13" ht="21" customHeight="1" x14ac:dyDescent="0.45">
      <c r="A19" s="38" t="s">
        <v>5</v>
      </c>
      <c r="E19" s="32" t="s">
        <v>132</v>
      </c>
      <c r="G19" s="131">
        <v>340185345</v>
      </c>
      <c r="I19" s="131">
        <v>330065237</v>
      </c>
      <c r="J19" s="40"/>
    </row>
    <row r="20" spans="1:13" ht="21" customHeight="1" x14ac:dyDescent="0.45">
      <c r="A20" s="29" t="s">
        <v>44</v>
      </c>
      <c r="B20" s="29"/>
      <c r="C20" s="29"/>
      <c r="D20" s="29"/>
      <c r="E20" s="41"/>
      <c r="F20" s="41"/>
      <c r="G20" s="47">
        <f>SUM(G16:G19)</f>
        <v>13605951955</v>
      </c>
      <c r="H20" s="31"/>
      <c r="I20" s="47">
        <f>SUM(I16:I19)</f>
        <v>14386023595</v>
      </c>
    </row>
    <row r="21" spans="1:13" ht="21" customHeight="1" x14ac:dyDescent="0.45">
      <c r="A21" s="29"/>
      <c r="B21" s="29"/>
      <c r="C21" s="29"/>
      <c r="D21" s="29"/>
      <c r="E21" s="41"/>
      <c r="F21" s="41"/>
      <c r="G21" s="41"/>
      <c r="H21" s="31"/>
      <c r="I21" s="46"/>
    </row>
    <row r="22" spans="1:13" ht="21" customHeight="1" thickBot="1" x14ac:dyDescent="0.5">
      <c r="A22" s="29" t="s">
        <v>6</v>
      </c>
      <c r="B22" s="29"/>
      <c r="C22" s="29"/>
      <c r="D22" s="29"/>
      <c r="E22" s="41"/>
      <c r="F22" s="41"/>
      <c r="G22" s="48">
        <f>SUM(G13+G20)</f>
        <v>15487904618</v>
      </c>
      <c r="H22" s="31"/>
      <c r="I22" s="48">
        <f>SUM(I13+I20)</f>
        <v>18824362754</v>
      </c>
    </row>
    <row r="23" spans="1:13" ht="21" customHeight="1" thickTop="1" x14ac:dyDescent="0.45">
      <c r="A23" s="29"/>
      <c r="B23" s="29"/>
      <c r="C23" s="29"/>
      <c r="D23" s="29"/>
      <c r="E23" s="41"/>
      <c r="F23" s="41"/>
      <c r="G23" s="41"/>
      <c r="H23" s="31"/>
      <c r="I23" s="49"/>
    </row>
    <row r="24" spans="1:13" ht="21" customHeight="1" x14ac:dyDescent="0.45">
      <c r="A24" s="29"/>
      <c r="B24" s="29"/>
      <c r="C24" s="29"/>
      <c r="D24" s="29"/>
      <c r="E24" s="41"/>
      <c r="F24" s="41"/>
      <c r="G24" s="41"/>
      <c r="H24" s="31"/>
      <c r="I24" s="49"/>
    </row>
    <row r="25" spans="1:13" ht="21" customHeight="1" x14ac:dyDescent="0.45">
      <c r="A25" s="29"/>
      <c r="B25" s="29"/>
      <c r="C25" s="29"/>
      <c r="D25" s="29"/>
      <c r="E25" s="41"/>
      <c r="F25" s="41"/>
      <c r="G25" s="41"/>
      <c r="H25" s="31"/>
      <c r="I25" s="50"/>
    </row>
    <row r="26" spans="1:13" s="26" customFormat="1" ht="21" customHeight="1" x14ac:dyDescent="0.45">
      <c r="A26" s="25" t="s">
        <v>91</v>
      </c>
      <c r="B26" s="25"/>
      <c r="C26" s="25"/>
      <c r="D26" s="25"/>
      <c r="E26" s="89"/>
      <c r="F26" s="89"/>
      <c r="G26" s="89"/>
      <c r="M26" s="73"/>
    </row>
    <row r="27" spans="1:13" s="26" customFormat="1" ht="21" customHeight="1" x14ac:dyDescent="0.45">
      <c r="A27" s="27" t="s">
        <v>60</v>
      </c>
      <c r="B27" s="28"/>
      <c r="C27" s="28"/>
      <c r="D27" s="28"/>
      <c r="E27" s="89"/>
      <c r="F27" s="89"/>
      <c r="G27" s="89"/>
      <c r="M27" s="73"/>
    </row>
    <row r="28" spans="1:13" ht="21" customHeight="1" x14ac:dyDescent="0.45">
      <c r="A28" s="29"/>
      <c r="B28" s="29"/>
      <c r="C28" s="29"/>
      <c r="D28" s="29"/>
    </row>
    <row r="29" spans="1:13" ht="21" customHeight="1" x14ac:dyDescent="0.45">
      <c r="A29" s="29"/>
      <c r="B29" s="29"/>
      <c r="C29" s="29"/>
      <c r="D29" s="29"/>
      <c r="G29" s="170" t="s">
        <v>95</v>
      </c>
      <c r="H29" s="170"/>
      <c r="I29" s="170"/>
    </row>
    <row r="30" spans="1:13" ht="21" customHeight="1" x14ac:dyDescent="0.45">
      <c r="A30" s="29" t="s">
        <v>30</v>
      </c>
      <c r="B30" s="29"/>
      <c r="C30" s="29"/>
      <c r="D30" s="29"/>
      <c r="E30" s="32" t="s">
        <v>1</v>
      </c>
      <c r="G30" s="35">
        <v>2562</v>
      </c>
      <c r="I30" s="35">
        <v>2561</v>
      </c>
    </row>
    <row r="31" spans="1:13" ht="21" customHeight="1" x14ac:dyDescent="0.45">
      <c r="A31" s="29"/>
      <c r="B31" s="29"/>
      <c r="C31" s="29"/>
      <c r="D31" s="29"/>
      <c r="G31" s="169" t="s">
        <v>96</v>
      </c>
      <c r="H31" s="169"/>
      <c r="I31" s="169"/>
    </row>
    <row r="32" spans="1:13" ht="21" customHeight="1" x14ac:dyDescent="0.45">
      <c r="A32" s="29" t="s">
        <v>7</v>
      </c>
      <c r="B32" s="29"/>
      <c r="C32" s="29"/>
      <c r="D32" s="29"/>
      <c r="E32" s="41"/>
      <c r="F32" s="41"/>
      <c r="G32" s="41"/>
      <c r="H32" s="31"/>
      <c r="I32" s="37"/>
    </row>
    <row r="33" spans="1:13" ht="21" customHeight="1" x14ac:dyDescent="0.45">
      <c r="A33" s="38" t="s">
        <v>8</v>
      </c>
      <c r="E33" s="32" t="s">
        <v>133</v>
      </c>
      <c r="G33" s="130">
        <v>333324560</v>
      </c>
      <c r="I33" s="130">
        <v>2033028589</v>
      </c>
      <c r="J33" s="40"/>
    </row>
    <row r="34" spans="1:13" ht="21" customHeight="1" x14ac:dyDescent="0.45">
      <c r="A34" s="38" t="s">
        <v>54</v>
      </c>
      <c r="E34" s="32" t="s">
        <v>134</v>
      </c>
      <c r="G34" s="130">
        <v>340170757</v>
      </c>
      <c r="I34" s="130">
        <v>660628473</v>
      </c>
      <c r="J34" s="40"/>
    </row>
    <row r="35" spans="1:13" ht="21" customHeight="1" x14ac:dyDescent="0.45">
      <c r="A35" s="38" t="s">
        <v>34</v>
      </c>
      <c r="E35" s="32">
        <v>39.4</v>
      </c>
      <c r="G35" s="130">
        <v>19799767</v>
      </c>
      <c r="I35" s="130">
        <v>32682502</v>
      </c>
      <c r="J35" s="40"/>
      <c r="K35" s="165"/>
    </row>
    <row r="36" spans="1:13" s="38" customFormat="1" ht="21" customHeight="1" x14ac:dyDescent="0.45">
      <c r="A36" s="75" t="s">
        <v>108</v>
      </c>
      <c r="E36" s="32" t="s">
        <v>116</v>
      </c>
      <c r="F36" s="32"/>
      <c r="G36" s="163">
        <v>0</v>
      </c>
      <c r="H36" s="30"/>
      <c r="I36" s="130">
        <v>1239362400</v>
      </c>
      <c r="M36" s="74"/>
    </row>
    <row r="37" spans="1:13" ht="21" customHeight="1" x14ac:dyDescent="0.45">
      <c r="A37" s="38" t="s">
        <v>46</v>
      </c>
      <c r="E37" s="32" t="s">
        <v>167</v>
      </c>
      <c r="G37" s="130">
        <v>137094718</v>
      </c>
      <c r="I37" s="130">
        <v>131777508</v>
      </c>
      <c r="J37" s="40"/>
    </row>
    <row r="38" spans="1:13" ht="21" customHeight="1" x14ac:dyDescent="0.45">
      <c r="A38" s="90" t="s">
        <v>137</v>
      </c>
      <c r="E38" s="32" t="s">
        <v>135</v>
      </c>
      <c r="G38" s="130">
        <v>170123670</v>
      </c>
      <c r="I38" s="130">
        <v>180013171</v>
      </c>
      <c r="J38" s="40"/>
    </row>
    <row r="39" spans="1:13" ht="21" customHeight="1" x14ac:dyDescent="0.45">
      <c r="A39" s="90" t="s">
        <v>111</v>
      </c>
      <c r="E39" s="32">
        <v>18</v>
      </c>
      <c r="G39" s="130">
        <v>438781</v>
      </c>
      <c r="I39" s="130">
        <v>416261</v>
      </c>
      <c r="J39" s="40"/>
    </row>
    <row r="40" spans="1:13" ht="21" customHeight="1" x14ac:dyDescent="0.45">
      <c r="A40" s="52" t="s">
        <v>84</v>
      </c>
      <c r="E40" s="32">
        <v>24</v>
      </c>
      <c r="G40" s="130">
        <v>19175314</v>
      </c>
      <c r="I40" s="130">
        <v>40565153</v>
      </c>
      <c r="J40" s="40"/>
    </row>
    <row r="41" spans="1:13" ht="21" customHeight="1" x14ac:dyDescent="0.45">
      <c r="A41" s="38" t="s">
        <v>9</v>
      </c>
      <c r="E41" s="32" t="s">
        <v>136</v>
      </c>
      <c r="G41" s="131">
        <v>17871920</v>
      </c>
      <c r="I41" s="131">
        <v>31106530</v>
      </c>
      <c r="J41" s="40"/>
    </row>
    <row r="42" spans="1:13" ht="21" customHeight="1" x14ac:dyDescent="0.45">
      <c r="A42" s="29" t="s">
        <v>10</v>
      </c>
      <c r="B42" s="29"/>
      <c r="C42" s="29"/>
      <c r="D42" s="29"/>
      <c r="G42" s="47">
        <f>SUM(G33:G41)</f>
        <v>1037999487</v>
      </c>
      <c r="I42" s="47">
        <f>SUM(I33:I41)</f>
        <v>4349580587</v>
      </c>
    </row>
    <row r="43" spans="1:13" ht="21" customHeight="1" x14ac:dyDescent="0.45">
      <c r="A43" s="29"/>
      <c r="B43" s="29"/>
      <c r="C43" s="29"/>
      <c r="D43" s="29"/>
      <c r="I43" s="42"/>
    </row>
    <row r="44" spans="1:13" ht="21" customHeight="1" x14ac:dyDescent="0.45">
      <c r="A44" s="29" t="s">
        <v>25</v>
      </c>
      <c r="B44" s="29"/>
      <c r="C44" s="29"/>
      <c r="D44" s="29"/>
      <c r="I44" s="37"/>
    </row>
    <row r="45" spans="1:13" ht="21" customHeight="1" x14ac:dyDescent="0.45">
      <c r="A45" s="30" t="s">
        <v>54</v>
      </c>
      <c r="B45" s="30"/>
      <c r="C45" s="30"/>
      <c r="D45" s="29"/>
      <c r="E45" s="32" t="s">
        <v>138</v>
      </c>
      <c r="G45" s="163">
        <v>0</v>
      </c>
      <c r="I45" s="132">
        <v>58077068</v>
      </c>
    </row>
    <row r="46" spans="1:13" ht="21" customHeight="1" x14ac:dyDescent="0.45">
      <c r="A46" s="70" t="s">
        <v>92</v>
      </c>
      <c r="B46" s="30"/>
      <c r="C46" s="30"/>
      <c r="D46" s="29"/>
      <c r="E46" s="32" t="s">
        <v>116</v>
      </c>
      <c r="G46" s="132">
        <v>1049023546</v>
      </c>
      <c r="I46" s="132">
        <v>1117518130</v>
      </c>
      <c r="J46" s="40"/>
    </row>
    <row r="47" spans="1:13" ht="21" customHeight="1" x14ac:dyDescent="0.45">
      <c r="A47" s="70" t="s">
        <v>109</v>
      </c>
      <c r="E47" s="32">
        <v>18</v>
      </c>
      <c r="G47" s="132">
        <v>950062</v>
      </c>
      <c r="I47" s="132">
        <v>1388843</v>
      </c>
      <c r="J47" s="40"/>
    </row>
    <row r="48" spans="1:13" ht="21" customHeight="1" x14ac:dyDescent="0.45">
      <c r="A48" s="38" t="s">
        <v>62</v>
      </c>
      <c r="E48" s="32">
        <v>25</v>
      </c>
      <c r="G48" s="132">
        <v>105685887</v>
      </c>
      <c r="I48" s="132">
        <v>80140624</v>
      </c>
      <c r="J48" s="40"/>
    </row>
    <row r="49" spans="1:13" ht="21" customHeight="1" x14ac:dyDescent="0.45">
      <c r="A49" s="29" t="s">
        <v>55</v>
      </c>
      <c r="G49" s="47">
        <f>SUM(G45:G48)</f>
        <v>1155659495</v>
      </c>
      <c r="I49" s="47">
        <f>SUM(I45:I48)</f>
        <v>1257124665</v>
      </c>
    </row>
    <row r="50" spans="1:13" ht="21" customHeight="1" x14ac:dyDescent="0.45">
      <c r="G50" s="51"/>
      <c r="I50" s="51"/>
    </row>
    <row r="51" spans="1:13" ht="21" customHeight="1" x14ac:dyDescent="0.45">
      <c r="A51" s="29" t="s">
        <v>11</v>
      </c>
      <c r="B51" s="29"/>
      <c r="C51" s="29"/>
      <c r="D51" s="29"/>
      <c r="G51" s="53">
        <f>SUM(G42,G49)</f>
        <v>2193658982</v>
      </c>
      <c r="I51" s="53">
        <f>SUM(I42,I49)</f>
        <v>5606705252</v>
      </c>
    </row>
    <row r="52" spans="1:13" ht="21" customHeight="1" x14ac:dyDescent="0.45">
      <c r="A52" s="29"/>
      <c r="B52" s="29"/>
      <c r="C52" s="29"/>
      <c r="D52" s="29"/>
      <c r="I52" s="49"/>
    </row>
    <row r="53" spans="1:13" ht="21" customHeight="1" x14ac:dyDescent="0.45">
      <c r="A53" s="29"/>
      <c r="B53" s="29"/>
      <c r="C53" s="29"/>
      <c r="D53" s="29"/>
      <c r="I53" s="49"/>
    </row>
    <row r="54" spans="1:13" ht="21" customHeight="1" x14ac:dyDescent="0.45">
      <c r="A54" s="29"/>
      <c r="B54" s="29"/>
      <c r="C54" s="29"/>
      <c r="D54" s="29"/>
      <c r="I54" s="49"/>
    </row>
    <row r="55" spans="1:13" ht="21" customHeight="1" x14ac:dyDescent="0.45">
      <c r="A55" s="29"/>
      <c r="B55" s="29"/>
      <c r="C55" s="29"/>
      <c r="D55" s="29"/>
      <c r="I55" s="49"/>
    </row>
    <row r="56" spans="1:13" ht="21" customHeight="1" x14ac:dyDescent="0.45">
      <c r="A56" s="29"/>
      <c r="B56" s="29"/>
      <c r="C56" s="29"/>
      <c r="D56" s="29"/>
      <c r="I56" s="49"/>
    </row>
    <row r="57" spans="1:13" ht="21" customHeight="1" x14ac:dyDescent="0.45">
      <c r="A57" s="29"/>
      <c r="B57" s="29"/>
      <c r="C57" s="29"/>
      <c r="D57" s="29"/>
      <c r="I57" s="49"/>
    </row>
    <row r="58" spans="1:13" ht="21" customHeight="1" x14ac:dyDescent="0.45">
      <c r="A58" s="29"/>
      <c r="B58" s="29"/>
      <c r="C58" s="29"/>
      <c r="D58" s="29"/>
      <c r="I58" s="42"/>
    </row>
    <row r="59" spans="1:13" s="26" customFormat="1" ht="21" customHeight="1" x14ac:dyDescent="0.45">
      <c r="A59" s="25" t="s">
        <v>91</v>
      </c>
      <c r="B59" s="25"/>
      <c r="C59" s="25"/>
      <c r="D59" s="25"/>
      <c r="E59" s="89"/>
      <c r="F59" s="89"/>
      <c r="G59" s="89"/>
      <c r="M59" s="73"/>
    </row>
    <row r="60" spans="1:13" s="26" customFormat="1" ht="21" customHeight="1" x14ac:dyDescent="0.45">
      <c r="A60" s="27" t="s">
        <v>60</v>
      </c>
      <c r="B60" s="28"/>
      <c r="C60" s="28"/>
      <c r="D60" s="28"/>
      <c r="E60" s="89"/>
      <c r="F60" s="89"/>
      <c r="G60" s="89"/>
      <c r="M60" s="73"/>
    </row>
    <row r="61" spans="1:13" ht="21" customHeight="1" x14ac:dyDescent="0.45">
      <c r="A61" s="29"/>
      <c r="B61" s="29"/>
      <c r="C61" s="29"/>
      <c r="D61" s="29"/>
    </row>
    <row r="62" spans="1:13" ht="21" customHeight="1" x14ac:dyDescent="0.45">
      <c r="A62" s="29"/>
      <c r="B62" s="29"/>
      <c r="C62" s="29"/>
      <c r="D62" s="29"/>
      <c r="G62" s="170" t="s">
        <v>95</v>
      </c>
      <c r="H62" s="170"/>
      <c r="I62" s="170"/>
    </row>
    <row r="63" spans="1:13" ht="21" customHeight="1" x14ac:dyDescent="0.45">
      <c r="A63" s="29" t="s">
        <v>30</v>
      </c>
      <c r="B63" s="29"/>
      <c r="C63" s="29"/>
      <c r="D63" s="29"/>
      <c r="E63" s="32" t="s">
        <v>1</v>
      </c>
      <c r="G63" s="121">
        <v>2562</v>
      </c>
      <c r="I63" s="121">
        <v>2561</v>
      </c>
    </row>
    <row r="64" spans="1:13" ht="21" customHeight="1" x14ac:dyDescent="0.45">
      <c r="A64" s="29"/>
      <c r="B64" s="29"/>
      <c r="C64" s="29"/>
      <c r="D64" s="29"/>
      <c r="G64" s="169" t="s">
        <v>96</v>
      </c>
      <c r="H64" s="169"/>
      <c r="I64" s="169"/>
    </row>
    <row r="65" spans="1:13" ht="21" customHeight="1" x14ac:dyDescent="0.45">
      <c r="A65" s="29" t="s">
        <v>27</v>
      </c>
      <c r="B65" s="29"/>
      <c r="C65" s="29"/>
      <c r="D65" s="29"/>
      <c r="E65" s="41"/>
      <c r="F65" s="41"/>
      <c r="G65" s="41"/>
      <c r="H65" s="31"/>
      <c r="I65" s="37"/>
    </row>
    <row r="66" spans="1:13" ht="21" customHeight="1" x14ac:dyDescent="0.45">
      <c r="A66" s="38" t="s">
        <v>12</v>
      </c>
      <c r="E66" s="32">
        <v>26</v>
      </c>
      <c r="I66" s="37"/>
    </row>
    <row r="67" spans="1:13" ht="21" customHeight="1" thickBot="1" x14ac:dyDescent="0.5">
      <c r="A67" s="30"/>
      <c r="B67" s="38" t="s">
        <v>13</v>
      </c>
      <c r="G67" s="54">
        <v>27600824751</v>
      </c>
      <c r="I67" s="54">
        <v>129298350419</v>
      </c>
      <c r="J67" s="40"/>
    </row>
    <row r="68" spans="1:13" ht="21" customHeight="1" thickTop="1" x14ac:dyDescent="0.45">
      <c r="A68" s="30"/>
      <c r="B68" s="38" t="s">
        <v>35</v>
      </c>
      <c r="G68" s="130">
        <v>24467648060</v>
      </c>
      <c r="I68" s="130">
        <v>96104091707</v>
      </c>
      <c r="J68" s="40"/>
    </row>
    <row r="69" spans="1:13" ht="21" customHeight="1" x14ac:dyDescent="0.45">
      <c r="A69" s="38" t="s">
        <v>14</v>
      </c>
      <c r="E69" s="32">
        <v>27</v>
      </c>
      <c r="G69" s="163">
        <v>0</v>
      </c>
      <c r="I69" s="46">
        <v>0</v>
      </c>
      <c r="J69" s="40"/>
    </row>
    <row r="70" spans="1:13" ht="21" customHeight="1" x14ac:dyDescent="0.45">
      <c r="A70" s="38" t="s">
        <v>70</v>
      </c>
      <c r="E70" s="32">
        <v>26</v>
      </c>
      <c r="G70" s="55">
        <v>-9667486450</v>
      </c>
      <c r="I70" s="55">
        <v>-61757357060</v>
      </c>
      <c r="J70" s="40"/>
    </row>
    <row r="71" spans="1:13" ht="21" customHeight="1" x14ac:dyDescent="0.45">
      <c r="A71" s="38" t="s">
        <v>31</v>
      </c>
      <c r="G71" s="133"/>
      <c r="I71" s="133"/>
      <c r="J71" s="40"/>
    </row>
    <row r="72" spans="1:13" ht="21" customHeight="1" x14ac:dyDescent="0.45">
      <c r="B72" s="38" t="s">
        <v>48</v>
      </c>
      <c r="G72" s="133"/>
      <c r="I72" s="133"/>
      <c r="J72" s="40"/>
    </row>
    <row r="73" spans="1:13" ht="21" customHeight="1" x14ac:dyDescent="0.45">
      <c r="A73" s="38" t="s">
        <v>56</v>
      </c>
      <c r="C73" s="38" t="s">
        <v>57</v>
      </c>
      <c r="E73" s="32" t="s">
        <v>168</v>
      </c>
      <c r="G73" s="163">
        <v>0</v>
      </c>
      <c r="I73" s="130">
        <v>18507422</v>
      </c>
      <c r="J73" s="40"/>
    </row>
    <row r="74" spans="1:13" ht="21" customHeight="1" x14ac:dyDescent="0.45">
      <c r="B74" s="38" t="s">
        <v>59</v>
      </c>
      <c r="G74" s="55">
        <f>+SH!J28</f>
        <v>-1815597192</v>
      </c>
      <c r="I74" s="55">
        <f>+SH!J15</f>
        <v>-21457265785</v>
      </c>
      <c r="J74" s="40"/>
    </row>
    <row r="75" spans="1:13" ht="21" customHeight="1" x14ac:dyDescent="0.45">
      <c r="A75" s="38" t="s">
        <v>64</v>
      </c>
      <c r="E75" s="32">
        <v>28</v>
      </c>
      <c r="G75" s="56">
        <v>309681218</v>
      </c>
      <c r="I75" s="56">
        <v>309681218</v>
      </c>
      <c r="J75" s="40"/>
    </row>
    <row r="76" spans="1:13" s="60" customFormat="1" ht="21" customHeight="1" x14ac:dyDescent="0.45">
      <c r="A76" s="71" t="s">
        <v>75</v>
      </c>
      <c r="B76" s="57"/>
      <c r="C76" s="57"/>
      <c r="D76" s="35"/>
      <c r="E76" s="58"/>
      <c r="F76" s="58"/>
      <c r="G76" s="47">
        <f>SUM(G68:G75)</f>
        <v>13294245636</v>
      </c>
      <c r="H76" s="59"/>
      <c r="I76" s="47">
        <f>SUM(I68:I75)</f>
        <v>13217657502</v>
      </c>
      <c r="M76" s="65"/>
    </row>
    <row r="77" spans="1:13" s="60" customFormat="1" ht="21" customHeight="1" x14ac:dyDescent="0.45">
      <c r="A77" s="52"/>
      <c r="B77" s="57"/>
      <c r="C77" s="57"/>
      <c r="D77" s="35"/>
      <c r="E77" s="58"/>
      <c r="F77" s="58"/>
      <c r="G77" s="46"/>
      <c r="H77" s="59"/>
      <c r="I77" s="46"/>
      <c r="M77" s="65"/>
    </row>
    <row r="78" spans="1:13" ht="21" customHeight="1" thickBot="1" x14ac:dyDescent="0.5">
      <c r="A78" s="29" t="s">
        <v>24</v>
      </c>
      <c r="B78" s="29"/>
      <c r="C78" s="29"/>
      <c r="D78" s="29"/>
      <c r="G78" s="48">
        <f>SUM(G51+G76)</f>
        <v>15487904618</v>
      </c>
      <c r="I78" s="48">
        <f>SUM(I51+I76)</f>
        <v>18824362754</v>
      </c>
      <c r="J78" s="61"/>
      <c r="K78" s="61"/>
      <c r="L78" s="61"/>
    </row>
    <row r="79" spans="1:13" ht="21" customHeight="1" thickTop="1" x14ac:dyDescent="0.45">
      <c r="A79" s="29"/>
      <c r="B79" s="29"/>
      <c r="C79" s="29"/>
      <c r="D79" s="29"/>
      <c r="G79" s="62"/>
      <c r="I79" s="62"/>
      <c r="K79" s="61"/>
      <c r="L79" s="61"/>
    </row>
    <row r="80" spans="1:13" ht="21" customHeight="1" x14ac:dyDescent="0.45">
      <c r="A80" s="29"/>
      <c r="B80" s="29"/>
      <c r="C80" s="29"/>
      <c r="D80" s="29"/>
      <c r="I80" s="62"/>
      <c r="K80" s="61"/>
      <c r="L80" s="61"/>
    </row>
    <row r="81" spans="1:14" ht="21" customHeight="1" x14ac:dyDescent="0.45">
      <c r="A81" s="29"/>
      <c r="B81" s="29"/>
      <c r="C81" s="29"/>
      <c r="D81" s="29"/>
      <c r="I81" s="62"/>
      <c r="J81" s="61"/>
      <c r="K81" s="61"/>
      <c r="L81" s="61"/>
    </row>
    <row r="82" spans="1:14" s="26" customFormat="1" ht="21" customHeight="1" x14ac:dyDescent="0.45">
      <c r="A82" s="25" t="s">
        <v>91</v>
      </c>
      <c r="B82" s="25"/>
      <c r="C82" s="25"/>
      <c r="D82" s="25"/>
      <c r="E82" s="89"/>
      <c r="F82" s="89"/>
      <c r="G82" s="89"/>
      <c r="M82" s="73"/>
    </row>
    <row r="83" spans="1:14" s="26" customFormat="1" ht="21" customHeight="1" x14ac:dyDescent="0.45">
      <c r="A83" s="91" t="s">
        <v>61</v>
      </c>
      <c r="B83" s="28"/>
      <c r="C83" s="28"/>
      <c r="D83" s="28"/>
      <c r="E83" s="89"/>
      <c r="F83" s="89"/>
      <c r="G83" s="89"/>
      <c r="M83" s="73"/>
    </row>
    <row r="84" spans="1:14" ht="21" customHeight="1" x14ac:dyDescent="0.45">
      <c r="A84" s="29"/>
      <c r="B84" s="29"/>
      <c r="C84" s="29"/>
      <c r="D84" s="29"/>
    </row>
    <row r="85" spans="1:14" ht="21" customHeight="1" x14ac:dyDescent="0.45">
      <c r="A85" s="29"/>
      <c r="B85" s="29"/>
      <c r="C85" s="29"/>
      <c r="D85" s="29"/>
      <c r="G85" s="168" t="s">
        <v>97</v>
      </c>
      <c r="H85" s="168"/>
      <c r="I85" s="168"/>
    </row>
    <row r="86" spans="1:14" ht="21" customHeight="1" x14ac:dyDescent="0.45">
      <c r="G86" s="168" t="s">
        <v>98</v>
      </c>
      <c r="H86" s="168"/>
      <c r="I86" s="168"/>
    </row>
    <row r="87" spans="1:14" ht="21" customHeight="1" x14ac:dyDescent="0.45">
      <c r="A87" s="29"/>
      <c r="B87" s="29"/>
      <c r="C87" s="29"/>
      <c r="D87" s="29"/>
      <c r="E87" s="32" t="s">
        <v>1</v>
      </c>
      <c r="G87" s="64">
        <v>2562</v>
      </c>
      <c r="H87" s="33"/>
      <c r="I87" s="64">
        <v>2561</v>
      </c>
    </row>
    <row r="88" spans="1:14" ht="21" customHeight="1" x14ac:dyDescent="0.45">
      <c r="A88" s="29"/>
      <c r="B88" s="29"/>
      <c r="C88" s="29"/>
      <c r="D88" s="29"/>
      <c r="G88" s="169" t="s">
        <v>96</v>
      </c>
      <c r="H88" s="169"/>
      <c r="I88" s="169"/>
    </row>
    <row r="89" spans="1:14" ht="21" customHeight="1" x14ac:dyDescent="0.45">
      <c r="A89" s="29" t="s">
        <v>23</v>
      </c>
      <c r="B89" s="29"/>
      <c r="C89" s="29"/>
      <c r="D89" s="29"/>
      <c r="E89" s="41"/>
      <c r="F89" s="41"/>
      <c r="G89" s="41"/>
      <c r="H89" s="34"/>
      <c r="I89" s="37"/>
    </row>
    <row r="90" spans="1:14" ht="21" customHeight="1" x14ac:dyDescent="0.45">
      <c r="A90" s="38" t="s">
        <v>41</v>
      </c>
      <c r="E90" s="32" t="s">
        <v>139</v>
      </c>
      <c r="G90" s="130">
        <v>12922809092</v>
      </c>
      <c r="H90" s="33"/>
      <c r="I90" s="130">
        <v>29909762166</v>
      </c>
      <c r="J90" s="52"/>
      <c r="K90" s="52"/>
      <c r="L90" s="65"/>
      <c r="M90" s="65"/>
      <c r="N90" s="65"/>
    </row>
    <row r="91" spans="1:14" ht="21" customHeight="1" x14ac:dyDescent="0.45">
      <c r="A91" s="75" t="s">
        <v>76</v>
      </c>
      <c r="G91" s="130">
        <v>215925699</v>
      </c>
      <c r="H91" s="33"/>
      <c r="I91" s="130">
        <v>105317881</v>
      </c>
      <c r="K91" s="52"/>
      <c r="L91" s="65"/>
      <c r="M91" s="65"/>
      <c r="N91" s="65"/>
    </row>
    <row r="92" spans="1:14" ht="21" customHeight="1" x14ac:dyDescent="0.45">
      <c r="A92" s="90" t="s">
        <v>117</v>
      </c>
      <c r="E92" s="32">
        <v>29</v>
      </c>
      <c r="G92" s="131">
        <v>10387557</v>
      </c>
      <c r="H92" s="33"/>
      <c r="I92" s="130">
        <v>119077086</v>
      </c>
      <c r="J92" s="52"/>
      <c r="K92" s="52"/>
      <c r="L92" s="63"/>
      <c r="M92" s="65"/>
      <c r="N92" s="63"/>
    </row>
    <row r="93" spans="1:14" ht="21" customHeight="1" x14ac:dyDescent="0.45">
      <c r="A93" s="90" t="s">
        <v>112</v>
      </c>
      <c r="G93" s="163">
        <v>0</v>
      </c>
      <c r="H93" s="33"/>
      <c r="I93" s="134">
        <v>677203</v>
      </c>
      <c r="J93" s="52"/>
      <c r="K93" s="52"/>
      <c r="L93" s="65"/>
      <c r="M93" s="65"/>
      <c r="N93" s="65"/>
    </row>
    <row r="94" spans="1:14" ht="21" customHeight="1" x14ac:dyDescent="0.45">
      <c r="A94" s="90" t="s">
        <v>128</v>
      </c>
      <c r="E94" s="32" t="s">
        <v>169</v>
      </c>
      <c r="G94" s="134">
        <v>21389840</v>
      </c>
      <c r="H94" s="33"/>
      <c r="I94" s="163">
        <v>0</v>
      </c>
      <c r="J94" s="52"/>
      <c r="K94" s="52"/>
      <c r="L94" s="65"/>
      <c r="M94" s="65"/>
      <c r="N94" s="65"/>
    </row>
    <row r="95" spans="1:14" ht="21" customHeight="1" x14ac:dyDescent="0.45">
      <c r="A95" s="38" t="s">
        <v>15</v>
      </c>
      <c r="E95" s="32">
        <v>5</v>
      </c>
      <c r="G95" s="122">
        <v>97456152</v>
      </c>
      <c r="H95" s="33"/>
      <c r="I95" s="122">
        <v>45021834</v>
      </c>
      <c r="J95" s="52"/>
      <c r="K95" s="52"/>
      <c r="L95" s="65"/>
      <c r="M95" s="65"/>
      <c r="N95" s="65"/>
    </row>
    <row r="96" spans="1:14" ht="21" customHeight="1" x14ac:dyDescent="0.45">
      <c r="A96" s="29" t="s">
        <v>16</v>
      </c>
      <c r="B96" s="29"/>
      <c r="C96" s="29"/>
      <c r="D96" s="29"/>
      <c r="G96" s="47">
        <f>SUM(G90:G95)</f>
        <v>13267968340</v>
      </c>
      <c r="H96" s="33"/>
      <c r="I96" s="47">
        <f>SUM(I90:I95)</f>
        <v>30179856170</v>
      </c>
    </row>
    <row r="97" spans="1:14" ht="21" customHeight="1" x14ac:dyDescent="0.45">
      <c r="A97" s="29"/>
      <c r="B97" s="29"/>
      <c r="C97" s="29"/>
      <c r="D97" s="29"/>
      <c r="G97" s="46"/>
      <c r="H97" s="33"/>
      <c r="I97" s="61"/>
    </row>
    <row r="98" spans="1:14" ht="21" customHeight="1" x14ac:dyDescent="0.45">
      <c r="A98" s="29" t="s">
        <v>17</v>
      </c>
      <c r="B98" s="29"/>
      <c r="C98" s="29"/>
      <c r="D98" s="29"/>
      <c r="G98" s="46"/>
      <c r="H98" s="33"/>
      <c r="I98" s="55"/>
    </row>
    <row r="99" spans="1:14" ht="21" customHeight="1" x14ac:dyDescent="0.45">
      <c r="A99" s="38" t="s">
        <v>18</v>
      </c>
      <c r="G99" s="39"/>
      <c r="H99" s="33"/>
      <c r="I99" s="46"/>
      <c r="J99" s="52"/>
      <c r="L99" s="65"/>
    </row>
    <row r="100" spans="1:14" ht="21" customHeight="1" x14ac:dyDescent="0.45">
      <c r="B100" s="66" t="s">
        <v>86</v>
      </c>
      <c r="E100" s="32">
        <v>5</v>
      </c>
      <c r="G100" s="46">
        <v>13385969008</v>
      </c>
      <c r="H100" s="33"/>
      <c r="I100" s="46">
        <v>29341753665</v>
      </c>
      <c r="J100" s="52"/>
      <c r="L100" s="65"/>
      <c r="N100" s="51"/>
    </row>
    <row r="101" spans="1:14" ht="21" customHeight="1" x14ac:dyDescent="0.45">
      <c r="B101" s="52" t="s">
        <v>99</v>
      </c>
      <c r="G101" s="46">
        <v>241851797</v>
      </c>
      <c r="H101" s="33"/>
      <c r="I101" s="46">
        <v>125364360</v>
      </c>
      <c r="J101" s="52"/>
      <c r="L101" s="65"/>
      <c r="N101" s="51"/>
    </row>
    <row r="102" spans="1:14" ht="21" customHeight="1" x14ac:dyDescent="0.45">
      <c r="B102" s="72" t="s">
        <v>140</v>
      </c>
      <c r="G102" s="67">
        <v>-72802730</v>
      </c>
      <c r="H102" s="33"/>
      <c r="I102" s="67">
        <v>160473440</v>
      </c>
      <c r="J102" s="52"/>
      <c r="L102" s="65"/>
    </row>
    <row r="103" spans="1:14" ht="21" customHeight="1" x14ac:dyDescent="0.45">
      <c r="B103" s="66" t="s">
        <v>87</v>
      </c>
      <c r="G103" s="39">
        <f>SUM(G100:G102)</f>
        <v>13555018075</v>
      </c>
      <c r="H103" s="33"/>
      <c r="I103" s="124">
        <f>SUM(I100:I102)</f>
        <v>29627591465</v>
      </c>
      <c r="J103" s="52"/>
      <c r="L103" s="65"/>
    </row>
    <row r="104" spans="1:14" ht="21" customHeight="1" x14ac:dyDescent="0.45">
      <c r="A104" s="38" t="s">
        <v>50</v>
      </c>
      <c r="E104" s="32">
        <v>31</v>
      </c>
      <c r="G104" s="39">
        <v>174375018</v>
      </c>
      <c r="H104" s="33"/>
      <c r="I104" s="39">
        <v>361595485</v>
      </c>
      <c r="J104" s="52"/>
      <c r="L104" s="65"/>
    </row>
    <row r="105" spans="1:14" ht="21" customHeight="1" x14ac:dyDescent="0.45">
      <c r="A105" s="38" t="s">
        <v>49</v>
      </c>
      <c r="E105" s="32" t="s">
        <v>141</v>
      </c>
      <c r="G105" s="51">
        <v>543453591</v>
      </c>
      <c r="H105" s="33"/>
      <c r="I105" s="51">
        <v>500470914</v>
      </c>
      <c r="J105" s="52"/>
      <c r="L105" s="65"/>
    </row>
    <row r="106" spans="1:14" ht="21" customHeight="1" x14ac:dyDescent="0.45">
      <c r="A106" s="38" t="s">
        <v>83</v>
      </c>
      <c r="G106" s="163">
        <v>0</v>
      </c>
      <c r="H106" s="33"/>
      <c r="I106" s="46">
        <v>10341274</v>
      </c>
      <c r="J106" s="52"/>
      <c r="L106" s="65"/>
    </row>
    <row r="107" spans="1:14" ht="21" customHeight="1" x14ac:dyDescent="0.45">
      <c r="A107" s="75" t="s">
        <v>118</v>
      </c>
      <c r="E107" s="32" t="s">
        <v>169</v>
      </c>
      <c r="G107" s="163">
        <v>0</v>
      </c>
      <c r="H107" s="33"/>
      <c r="I107" s="46">
        <v>40565153</v>
      </c>
      <c r="J107" s="52"/>
      <c r="L107" s="65"/>
    </row>
    <row r="108" spans="1:14" ht="21" customHeight="1" x14ac:dyDescent="0.45">
      <c r="A108" s="38" t="s">
        <v>51</v>
      </c>
      <c r="E108" s="32" t="s">
        <v>142</v>
      </c>
      <c r="G108" s="56">
        <v>347691068</v>
      </c>
      <c r="H108" s="33"/>
      <c r="I108" s="56">
        <v>475239208</v>
      </c>
    </row>
    <row r="109" spans="1:14" ht="21" customHeight="1" x14ac:dyDescent="0.45">
      <c r="A109" s="29" t="s">
        <v>19</v>
      </c>
      <c r="B109" s="29"/>
      <c r="C109" s="29"/>
      <c r="D109" s="29"/>
      <c r="E109" s="32">
        <v>34</v>
      </c>
      <c r="G109" s="47">
        <f>SUM(G103:G108)</f>
        <v>14620537752</v>
      </c>
      <c r="H109" s="33"/>
      <c r="I109" s="47">
        <f>SUM(I103:I108)</f>
        <v>31015803499</v>
      </c>
    </row>
    <row r="110" spans="1:14" ht="5.0999999999999996" customHeight="1" x14ac:dyDescent="0.45">
      <c r="A110" s="29"/>
      <c r="B110" s="29"/>
      <c r="C110" s="29"/>
      <c r="D110" s="29"/>
      <c r="G110" s="46"/>
      <c r="H110" s="33"/>
      <c r="I110" s="46"/>
    </row>
    <row r="111" spans="1:14" ht="21" customHeight="1" x14ac:dyDescent="0.45">
      <c r="A111" s="87" t="s">
        <v>102</v>
      </c>
      <c r="B111" s="29"/>
      <c r="C111" s="29"/>
      <c r="D111" s="29"/>
      <c r="G111" s="161">
        <f>G96-G109</f>
        <v>-1352569412</v>
      </c>
      <c r="H111" s="33"/>
      <c r="I111" s="161">
        <f>I96-I109</f>
        <v>-835947329</v>
      </c>
      <c r="J111" s="92"/>
    </row>
    <row r="112" spans="1:14" ht="5.0999999999999996" customHeight="1" x14ac:dyDescent="0.45">
      <c r="A112" s="87"/>
      <c r="B112" s="29"/>
      <c r="C112" s="29"/>
      <c r="D112" s="29"/>
      <c r="G112" s="46"/>
      <c r="H112" s="33"/>
      <c r="I112" s="46"/>
    </row>
    <row r="113" spans="1:10" ht="21" x14ac:dyDescent="0.45">
      <c r="A113" s="87" t="s">
        <v>150</v>
      </c>
      <c r="B113" s="29"/>
      <c r="C113" s="29"/>
      <c r="D113" s="29"/>
      <c r="G113" s="67">
        <v>0</v>
      </c>
      <c r="H113" s="33"/>
      <c r="I113" s="67">
        <v>0</v>
      </c>
    </row>
    <row r="114" spans="1:10" ht="5.0999999999999996" customHeight="1" x14ac:dyDescent="0.45">
      <c r="A114" s="87"/>
      <c r="B114" s="29"/>
      <c r="C114" s="29"/>
      <c r="D114" s="29"/>
      <c r="G114" s="124"/>
      <c r="H114" s="33"/>
      <c r="I114" s="124"/>
    </row>
    <row r="115" spans="1:10" thickBot="1" x14ac:dyDescent="0.5">
      <c r="A115" s="87" t="s">
        <v>151</v>
      </c>
      <c r="B115" s="29"/>
      <c r="C115" s="29"/>
      <c r="D115" s="29"/>
      <c r="G115" s="162">
        <f>SUM(G111,G113)</f>
        <v>-1352569412</v>
      </c>
      <c r="H115" s="33"/>
      <c r="I115" s="162">
        <f>SUM(I111,I113)</f>
        <v>-835947329</v>
      </c>
    </row>
    <row r="116" spans="1:10" thickTop="1" x14ac:dyDescent="0.45">
      <c r="A116" s="71" t="s">
        <v>105</v>
      </c>
      <c r="B116" s="29"/>
      <c r="C116" s="29"/>
      <c r="D116" s="29"/>
      <c r="E116" s="32">
        <v>37</v>
      </c>
      <c r="G116" s="143"/>
      <c r="H116" s="33"/>
      <c r="I116" s="46"/>
    </row>
    <row r="117" spans="1:10" ht="21" customHeight="1" thickBot="1" x14ac:dyDescent="0.5">
      <c r="A117" s="88" t="s">
        <v>110</v>
      </c>
      <c r="G117" s="68">
        <f>(G115/1000000)/21623</f>
        <v>-6.2552347592840965E-2</v>
      </c>
      <c r="H117" s="33"/>
      <c r="I117" s="68">
        <f>(I111/1000000)/13928</f>
        <v>-6.0019193638713379E-2</v>
      </c>
      <c r="J117" s="120"/>
    </row>
    <row r="118" spans="1:10" ht="5.0999999999999996" customHeight="1" thickTop="1" x14ac:dyDescent="0.45">
      <c r="I118" s="69"/>
    </row>
    <row r="142" spans="1:9" ht="21.75" customHeight="1" x14ac:dyDescent="0.45">
      <c r="A142" s="30"/>
      <c r="B142" s="30"/>
      <c r="C142" s="30"/>
      <c r="D142" s="30"/>
    </row>
    <row r="143" spans="1:9" ht="21.75" customHeight="1" x14ac:dyDescent="0.45">
      <c r="A143" s="30"/>
      <c r="B143" s="30"/>
      <c r="C143" s="30"/>
      <c r="D143" s="30"/>
      <c r="I143" s="61"/>
    </row>
  </sheetData>
  <customSheetViews>
    <customSheetView guid="{932CC3A8-354F-48D3-8CC8-494488841243}" showGridLines="0" printArea="1" showRuler="0" topLeftCell="A22">
      <selection activeCell="J30" sqref="J30"/>
      <rowBreaks count="6" manualBreakCount="6">
        <brk id="37" max="16383" man="1"/>
        <brk id="71" max="16383" man="1"/>
        <brk id="97" max="16383" man="1"/>
        <brk id="129" max="16383" man="1"/>
        <brk id="142" max="16383" man="1"/>
        <brk id="179" max="16383" man="1"/>
      </rowBreaks>
      <pageMargins left="0.69" right="0.33" top="0.75" bottom="0.4" header="0.5" footer="0.4"/>
      <pageSetup paperSize="9" scale="90" firstPageNumber="3" orientation="portrait" useFirstPageNumber="1" r:id="rId1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B0B2F2A1-1149-11D5-B112-00A024C3C981}" showGridLines="0" showRuler="0" topLeftCell="A93">
      <selection activeCell="A98" sqref="A98:H98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69" right="0.33" top="0.75" bottom="0.4" header="0.5" footer="0.4"/>
      <pageSetup paperSize="9" scale="90" firstPageNumber="3" orientation="portrait" useFirstPageNumber="1" r:id="rId2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C9C8FE40-0E21-11D5-AA1F-0000863C7533}" showGridLines="0" showRuler="0" topLeftCell="A96">
      <selection activeCell="A98" sqref="A98:H98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85" right="0.33" top="0.75" bottom="0.4" header="0.51" footer="0.4"/>
      <pageSetup paperSize="9" scale="90" firstPageNumber="3" orientation="portrait" useFirstPageNumber="1" r:id="rId3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9FB3DC46-EAB3-4874-AC6E-3CB2651D4CF5}" showPageBreaks="1" showGridLines="0" printArea="1" showRuler="0" topLeftCell="A162">
      <selection activeCell="A176" sqref="A176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85" right="0.33" top="0.75" bottom="0.4" header="0.51" footer="0.4"/>
      <pageSetup paperSize="9" scale="90" firstPageNumber="3" orientation="portrait" useFirstPageNumber="1" r:id="rId4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F2535F20-0653-11D5-89CB-0000863C74F2}" showPageBreaks="1" showGridLines="0" printArea="1" showRuler="0" topLeftCell="A93">
      <selection activeCell="A98" sqref="A98:H98"/>
      <rowBreaks count="6" manualBreakCount="6">
        <brk id="36" max="16383" man="1"/>
        <brk id="70" max="16383" man="1"/>
        <brk id="96" max="16383" man="1"/>
        <brk id="128" max="16383" man="1"/>
        <brk id="141" max="16383" man="1"/>
        <brk id="178" max="16383" man="1"/>
      </rowBreaks>
      <pageMargins left="0.69" right="0.33" top="0.75" bottom="0.4" header="0.5" footer="0.4"/>
      <pageSetup paperSize="9" scale="90" firstPageNumber="3" orientation="portrait" useFirstPageNumber="1" r:id="rId5"/>
      <headerFooter alignWithMargins="0">
        <oddHeader>&amp;L         &amp;"KPMG Logo,Normal"&amp;10kpmg</oddHeader>
        <oddFooter>&amp;L        See notes to financial statements
&amp;C&amp;P</oddFooter>
      </headerFooter>
    </customSheetView>
    <customSheetView guid="{179F0005-0B25-11D6-8C10-00A024C39019}" showPageBreaks="1" showGridLines="0" printArea="1" showRuler="0" topLeftCell="A4">
      <pane ySplit="1.1538461538461537" topLeftCell="A167" activePane="bottomLeft"/>
      <selection pane="bottomLeft" activeCell="A173" sqref="A173"/>
      <rowBreaks count="6" manualBreakCount="6">
        <brk id="37" max="16383" man="1"/>
        <brk id="71" max="16383" man="1"/>
        <brk id="97" max="16383" man="1"/>
        <brk id="129" max="16383" man="1"/>
        <brk id="142" max="16383" man="1"/>
        <brk id="179" max="16383" man="1"/>
      </rowBreaks>
      <pageMargins left="0.69" right="0.33" top="0.75" bottom="0.4" header="0.5" footer="0.4"/>
      <pageSetup paperSize="9" scale="90" firstPageNumber="3" orientation="portrait" useFirstPageNumber="1" r:id="rId6"/>
      <headerFooter alignWithMargins="0">
        <oddHeader>&amp;L         &amp;"KPMG Logo,Normal"&amp;10kpmg</oddHeader>
        <oddFooter>&amp;L        See notes to financial statements
&amp;C&amp;P</oddFooter>
      </headerFooter>
    </customSheetView>
  </customSheetViews>
  <mergeCells count="9">
    <mergeCell ref="G85:I85"/>
    <mergeCell ref="G86:I86"/>
    <mergeCell ref="G88:I88"/>
    <mergeCell ref="G6:I6"/>
    <mergeCell ref="G4:I4"/>
    <mergeCell ref="G29:I29"/>
    <mergeCell ref="G31:I31"/>
    <mergeCell ref="G62:I62"/>
    <mergeCell ref="G64:I64"/>
  </mergeCells>
  <phoneticPr fontId="0" type="noConversion"/>
  <pageMargins left="0.86614173228346458" right="0.19685039370078741" top="0.78740157480314965" bottom="0.51181102362204722" header="0.51181102362204722" footer="0.51181102362204722"/>
  <pageSetup paperSize="9" scale="95" fitToHeight="8" orientation="portrait" useFirstPageNumber="1" r:id="rId7"/>
  <headerFooter scaleWithDoc="0" alignWithMargins="0">
    <oddFooter>&amp;Lหมายเหตุประกอบงบการเงินเป็นส่วนหนึ่งของงบการเงินนี้
&amp;C
&amp;P</oddFooter>
  </headerFooter>
  <rowBreaks count="4" manualBreakCount="4">
    <brk id="25" max="16383" man="1"/>
    <brk id="58" max="16383" man="1"/>
    <brk id="81" max="16383" man="1"/>
    <brk id="123" max="12" man="1"/>
  </rowBreaks>
  <ignoredErrors>
    <ignoredError sqref="I10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9"/>
  <sheetViews>
    <sheetView view="pageBreakPreview" zoomScale="85" zoomScaleNormal="100" zoomScaleSheetLayoutView="85" workbookViewId="0">
      <selection activeCell="A30" sqref="A30:XFD1048576"/>
    </sheetView>
  </sheetViews>
  <sheetFormatPr defaultColWidth="9.140625" defaultRowHeight="22.5" customHeight="1" x14ac:dyDescent="0.45"/>
  <cols>
    <col min="1" max="1" width="48.140625" style="106" customWidth="1"/>
    <col min="2" max="2" width="9.85546875" style="113" bestFit="1" customWidth="1"/>
    <col min="3" max="3" width="2.28515625" style="113" customWidth="1"/>
    <col min="4" max="4" width="22.140625" style="105" customWidth="1"/>
    <col min="5" max="5" width="2" style="113" customWidth="1"/>
    <col min="6" max="6" width="22.140625" style="115" customWidth="1"/>
    <col min="7" max="7" width="2" style="113" customWidth="1"/>
    <col min="8" max="8" width="22.140625" style="105" customWidth="1"/>
    <col min="9" max="9" width="2" style="113" customWidth="1"/>
    <col min="10" max="10" width="22.140625" style="105" customWidth="1"/>
    <col min="11" max="11" width="2" style="113" customWidth="1"/>
    <col min="12" max="12" width="22.140625" style="115" customWidth="1"/>
    <col min="13" max="13" width="2" style="113" customWidth="1"/>
    <col min="14" max="14" width="22.140625" style="105" customWidth="1"/>
    <col min="15" max="15" width="9" style="105" customWidth="1"/>
    <col min="16" max="16" width="14.140625" style="105" bestFit="1" customWidth="1"/>
    <col min="17" max="127" width="9" style="105" customWidth="1"/>
    <col min="128" max="16384" width="9.140625" style="106"/>
  </cols>
  <sheetData>
    <row r="1" spans="1:127" s="96" customFormat="1" ht="23.1" customHeight="1" x14ac:dyDescent="0.45">
      <c r="A1" s="93" t="s">
        <v>91</v>
      </c>
      <c r="B1" s="94"/>
      <c r="C1" s="94"/>
      <c r="D1" s="94"/>
      <c r="E1" s="95"/>
      <c r="F1" s="97"/>
      <c r="H1" s="97"/>
      <c r="J1" s="97"/>
      <c r="N1" s="95"/>
    </row>
    <row r="2" spans="1:127" s="96" customFormat="1" ht="23.1" customHeight="1" x14ac:dyDescent="0.45">
      <c r="A2" s="93" t="s">
        <v>81</v>
      </c>
      <c r="B2" s="94"/>
      <c r="C2" s="94"/>
      <c r="D2" s="94"/>
      <c r="E2" s="95"/>
      <c r="F2" s="97"/>
      <c r="H2" s="97"/>
      <c r="J2" s="97"/>
      <c r="N2" s="95"/>
    </row>
    <row r="3" spans="1:127" s="98" customFormat="1" ht="21" x14ac:dyDescent="0.45">
      <c r="A3" s="94" t="s">
        <v>66</v>
      </c>
      <c r="B3" s="94"/>
      <c r="C3" s="94"/>
      <c r="D3" s="94"/>
      <c r="E3" s="95"/>
      <c r="F3" s="99"/>
      <c r="H3" s="99"/>
      <c r="J3" s="99"/>
      <c r="L3" s="95"/>
    </row>
    <row r="4" spans="1:127" s="95" customFormat="1" ht="21" customHeight="1" x14ac:dyDescent="0.45">
      <c r="A4" s="100"/>
      <c r="B4" s="100"/>
      <c r="C4" s="100"/>
      <c r="D4" s="101" t="s">
        <v>12</v>
      </c>
      <c r="F4" s="102"/>
      <c r="H4" s="172" t="s">
        <v>31</v>
      </c>
      <c r="I4" s="172"/>
      <c r="J4" s="172"/>
    </row>
    <row r="5" spans="1:127" s="95" customFormat="1" ht="21" customHeight="1" x14ac:dyDescent="0.45">
      <c r="A5" s="100"/>
      <c r="B5" s="100"/>
      <c r="C5" s="100"/>
      <c r="D5" s="101" t="s">
        <v>80</v>
      </c>
      <c r="F5" s="102" t="s">
        <v>63</v>
      </c>
      <c r="H5" s="155" t="s">
        <v>154</v>
      </c>
      <c r="J5" s="102"/>
      <c r="L5" s="95" t="s">
        <v>149</v>
      </c>
      <c r="N5" s="95" t="s">
        <v>79</v>
      </c>
    </row>
    <row r="6" spans="1:127" s="95" customFormat="1" ht="21" customHeight="1" x14ac:dyDescent="0.45">
      <c r="A6" s="100"/>
      <c r="B6" s="101"/>
      <c r="C6" s="100"/>
      <c r="D6" s="101" t="s">
        <v>78</v>
      </c>
      <c r="F6" s="102" t="s">
        <v>153</v>
      </c>
      <c r="H6" s="156" t="s">
        <v>57</v>
      </c>
      <c r="J6" s="102" t="s">
        <v>59</v>
      </c>
      <c r="L6" s="95" t="s">
        <v>148</v>
      </c>
      <c r="N6" s="95" t="s">
        <v>77</v>
      </c>
    </row>
    <row r="7" spans="1:127" ht="21" customHeight="1" x14ac:dyDescent="0.45">
      <c r="A7" s="103"/>
      <c r="B7" s="166" t="s">
        <v>1</v>
      </c>
      <c r="C7" s="104"/>
      <c r="D7" s="171" t="s">
        <v>96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</row>
    <row r="8" spans="1:127" s="109" customFormat="1" ht="21" customHeight="1" x14ac:dyDescent="0.45">
      <c r="A8" s="107" t="s">
        <v>114</v>
      </c>
      <c r="B8" s="167"/>
      <c r="C8" s="116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98"/>
      <c r="P8" s="98"/>
      <c r="Q8" s="98"/>
      <c r="R8" s="98"/>
      <c r="S8" s="9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08"/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8"/>
      <c r="BY8" s="108"/>
      <c r="BZ8" s="108"/>
      <c r="CA8" s="108"/>
      <c r="CB8" s="108"/>
      <c r="CC8" s="108"/>
      <c r="CD8" s="108"/>
      <c r="CE8" s="108"/>
      <c r="CF8" s="108"/>
      <c r="CG8" s="108"/>
      <c r="CH8" s="108"/>
      <c r="CI8" s="108"/>
      <c r="CJ8" s="108"/>
      <c r="CK8" s="108"/>
      <c r="CL8" s="108"/>
      <c r="CM8" s="108"/>
      <c r="CN8" s="108"/>
      <c r="CO8" s="108"/>
      <c r="CP8" s="108"/>
      <c r="CQ8" s="108"/>
      <c r="CR8" s="108"/>
      <c r="CS8" s="108"/>
      <c r="CT8" s="108"/>
      <c r="CU8" s="108"/>
      <c r="CV8" s="108"/>
      <c r="CW8" s="108"/>
      <c r="CX8" s="108"/>
      <c r="CY8" s="108"/>
      <c r="CZ8" s="108"/>
      <c r="DA8" s="108"/>
      <c r="DB8" s="108"/>
      <c r="DC8" s="108"/>
      <c r="DD8" s="108"/>
      <c r="DE8" s="108"/>
      <c r="DF8" s="108"/>
      <c r="DG8" s="108"/>
      <c r="DH8" s="108"/>
      <c r="DI8" s="108"/>
      <c r="DJ8" s="108"/>
      <c r="DK8" s="108"/>
      <c r="DL8" s="108"/>
      <c r="DM8" s="108"/>
      <c r="DN8" s="108"/>
      <c r="DO8" s="108"/>
      <c r="DP8" s="108"/>
      <c r="DQ8" s="108"/>
      <c r="DR8" s="108"/>
      <c r="DS8" s="108"/>
      <c r="DT8" s="108"/>
      <c r="DU8" s="108"/>
      <c r="DV8" s="108"/>
      <c r="DW8" s="108"/>
    </row>
    <row r="9" spans="1:127" s="98" customFormat="1" ht="21" customHeight="1" x14ac:dyDescent="0.45">
      <c r="A9" s="94" t="s">
        <v>115</v>
      </c>
      <c r="B9" s="167"/>
      <c r="C9" s="116"/>
      <c r="D9" s="127">
        <v>96104091707</v>
      </c>
      <c r="E9" s="95"/>
      <c r="F9" s="128">
        <v>-61757357060.049995</v>
      </c>
      <c r="H9" s="110">
        <v>18507422</v>
      </c>
      <c r="J9" s="127">
        <v>-20621318456</v>
      </c>
      <c r="L9" s="128">
        <v>309681218</v>
      </c>
      <c r="N9" s="160">
        <f>SUM(D9:L9)</f>
        <v>14053604830.950005</v>
      </c>
    </row>
    <row r="10" spans="1:127" s="147" customFormat="1" ht="20.25" customHeight="1" x14ac:dyDescent="0.45">
      <c r="A10" s="144" t="s">
        <v>100</v>
      </c>
      <c r="B10" s="166"/>
      <c r="C10" s="151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</row>
    <row r="11" spans="1:127" s="147" customFormat="1" ht="21" customHeight="1" x14ac:dyDescent="0.45">
      <c r="A11" s="144" t="s">
        <v>101</v>
      </c>
      <c r="B11" s="151"/>
      <c r="C11" s="151"/>
      <c r="D11" s="7">
        <v>0</v>
      </c>
      <c r="E11" s="152"/>
      <c r="F11" s="7">
        <v>0</v>
      </c>
      <c r="G11" s="152"/>
      <c r="H11" s="7">
        <v>0</v>
      </c>
      <c r="I11" s="152"/>
      <c r="J11" s="152">
        <f>+FS!I115</f>
        <v>-835947329</v>
      </c>
      <c r="K11" s="152"/>
      <c r="L11" s="7">
        <v>0</v>
      </c>
      <c r="M11" s="152"/>
      <c r="N11" s="152">
        <f>SUM(D11:L11)</f>
        <v>-835947329</v>
      </c>
    </row>
    <row r="12" spans="1:127" s="147" customFormat="1" ht="21" customHeight="1" x14ac:dyDescent="0.45">
      <c r="A12" s="144" t="s">
        <v>93</v>
      </c>
      <c r="B12" s="151"/>
      <c r="C12" s="144"/>
      <c r="D12" s="7">
        <v>0</v>
      </c>
      <c r="E12" s="152"/>
      <c r="F12" s="7">
        <v>0</v>
      </c>
      <c r="G12" s="152"/>
      <c r="H12" s="7">
        <v>0</v>
      </c>
      <c r="I12" s="152"/>
      <c r="J12" s="7">
        <v>0</v>
      </c>
      <c r="K12" s="152"/>
      <c r="L12" s="7">
        <v>0</v>
      </c>
      <c r="M12" s="152"/>
      <c r="N12" s="7">
        <f>SUM(D12:L12)</f>
        <v>0</v>
      </c>
      <c r="O12" s="146"/>
      <c r="P12" s="146"/>
      <c r="Q12" s="146"/>
      <c r="R12" s="146"/>
      <c r="S12" s="146"/>
    </row>
    <row r="13" spans="1:127" s="147" customFormat="1" ht="21" customHeight="1" x14ac:dyDescent="0.45">
      <c r="A13" s="148" t="s">
        <v>143</v>
      </c>
      <c r="B13" s="166"/>
      <c r="C13" s="144"/>
      <c r="D13" s="150">
        <f>SUM(D11:D12)</f>
        <v>0</v>
      </c>
      <c r="E13" s="153"/>
      <c r="F13" s="150">
        <f>SUM(F11:F12)</f>
        <v>0</v>
      </c>
      <c r="G13" s="153"/>
      <c r="H13" s="150">
        <f>SUM(H11:H12)</f>
        <v>0</v>
      </c>
      <c r="I13" s="153"/>
      <c r="J13" s="150">
        <f>SUM(J11:J12)</f>
        <v>-835947329</v>
      </c>
      <c r="K13" s="153"/>
      <c r="L13" s="150">
        <f>SUM(L11:L12)</f>
        <v>0</v>
      </c>
      <c r="M13" s="153"/>
      <c r="N13" s="150">
        <f>SUM(N11:N12)</f>
        <v>-835947329</v>
      </c>
      <c r="O13" s="146"/>
      <c r="P13" s="146"/>
      <c r="Q13" s="146"/>
      <c r="R13" s="146"/>
      <c r="S13" s="146"/>
    </row>
    <row r="14" spans="1:127" s="147" customFormat="1" ht="21" customHeight="1" x14ac:dyDescent="0.45">
      <c r="A14" s="144"/>
      <c r="B14" s="166"/>
      <c r="C14" s="144"/>
      <c r="D14" s="76"/>
      <c r="E14" s="153"/>
      <c r="F14" s="76"/>
      <c r="G14" s="153"/>
      <c r="H14" s="76"/>
      <c r="I14" s="153"/>
      <c r="J14" s="76"/>
      <c r="K14" s="153"/>
      <c r="L14" s="76"/>
      <c r="M14" s="153"/>
      <c r="N14" s="157"/>
      <c r="O14" s="159"/>
      <c r="P14" s="159"/>
      <c r="Q14" s="159"/>
      <c r="R14" s="159"/>
      <c r="S14" s="159"/>
    </row>
    <row r="15" spans="1:127" s="98" customFormat="1" ht="21" customHeight="1" thickBot="1" x14ac:dyDescent="0.5">
      <c r="A15" s="145" t="s">
        <v>144</v>
      </c>
      <c r="B15" s="166"/>
      <c r="C15" s="104"/>
      <c r="D15" s="158">
        <f>+D9+D13</f>
        <v>96104091707</v>
      </c>
      <c r="E15" s="118"/>
      <c r="F15" s="158">
        <f>+F9+F13</f>
        <v>-61757357060.049995</v>
      </c>
      <c r="G15" s="118"/>
      <c r="H15" s="158">
        <f>+H9+H13</f>
        <v>18507422</v>
      </c>
      <c r="I15" s="118"/>
      <c r="J15" s="158">
        <f>+J9+J13</f>
        <v>-21457265785</v>
      </c>
      <c r="K15" s="118"/>
      <c r="L15" s="158">
        <f>+L9+L13</f>
        <v>309681218</v>
      </c>
      <c r="M15" s="118"/>
      <c r="N15" s="158">
        <f>+N9+N13</f>
        <v>13217657501.950005</v>
      </c>
      <c r="O15" s="105"/>
      <c r="P15" s="105"/>
      <c r="Q15" s="105"/>
      <c r="R15" s="105"/>
      <c r="S15" s="105"/>
    </row>
    <row r="16" spans="1:127" s="98" customFormat="1" ht="21" customHeight="1" thickTop="1" x14ac:dyDescent="0.45">
      <c r="A16" s="145"/>
      <c r="B16" s="166"/>
      <c r="C16" s="104"/>
      <c r="D16" s="141"/>
      <c r="E16" s="118"/>
      <c r="F16" s="110"/>
      <c r="G16" s="118"/>
      <c r="H16" s="110"/>
      <c r="I16" s="118"/>
      <c r="J16" s="110"/>
      <c r="K16" s="118"/>
      <c r="L16" s="117"/>
      <c r="M16" s="118"/>
      <c r="N16" s="117"/>
      <c r="O16" s="105"/>
      <c r="P16" s="105"/>
      <c r="Q16" s="105"/>
      <c r="R16" s="105"/>
      <c r="S16" s="105"/>
    </row>
    <row r="17" spans="1:127" s="98" customFormat="1" ht="21" customHeight="1" x14ac:dyDescent="0.45">
      <c r="A17" s="145" t="s">
        <v>145</v>
      </c>
      <c r="B17" s="166"/>
      <c r="C17" s="104"/>
      <c r="D17" s="141"/>
      <c r="E17" s="118"/>
      <c r="F17" s="110"/>
      <c r="G17" s="118"/>
      <c r="H17" s="110"/>
      <c r="I17" s="118"/>
      <c r="J17" s="110"/>
      <c r="K17" s="118"/>
      <c r="L17" s="117"/>
      <c r="M17" s="118"/>
      <c r="N17" s="117"/>
      <c r="O17" s="105"/>
      <c r="P17" s="105"/>
      <c r="Q17" s="105"/>
      <c r="R17" s="105"/>
      <c r="S17" s="105"/>
    </row>
    <row r="18" spans="1:127" s="98" customFormat="1" ht="21" customHeight="1" x14ac:dyDescent="0.45">
      <c r="A18" s="94" t="s">
        <v>124</v>
      </c>
      <c r="B18" s="166"/>
      <c r="C18" s="104"/>
      <c r="D18" s="141">
        <f>+D15</f>
        <v>96104091707</v>
      </c>
      <c r="E18" s="118"/>
      <c r="F18" s="141">
        <f>+F15</f>
        <v>-61757357060.049995</v>
      </c>
      <c r="G18" s="118"/>
      <c r="H18" s="141">
        <f>+H15</f>
        <v>18507422</v>
      </c>
      <c r="I18" s="118"/>
      <c r="J18" s="141">
        <f>+J15</f>
        <v>-21457265785</v>
      </c>
      <c r="K18" s="118"/>
      <c r="L18" s="141">
        <f>+L15</f>
        <v>309681218</v>
      </c>
      <c r="M18" s="118"/>
      <c r="N18" s="141">
        <f>+N15</f>
        <v>13217657501.950005</v>
      </c>
      <c r="O18" s="105"/>
      <c r="P18" s="105"/>
      <c r="Q18" s="105"/>
      <c r="R18" s="105"/>
      <c r="S18" s="105"/>
    </row>
    <row r="19" spans="1:127" s="126" customFormat="1" ht="21" customHeight="1" x14ac:dyDescent="0.45">
      <c r="A19" s="144" t="s">
        <v>100</v>
      </c>
      <c r="B19" s="166"/>
      <c r="C19" s="144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6"/>
      <c r="CC19" s="146"/>
      <c r="CD19" s="146"/>
      <c r="CE19" s="146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6"/>
      <c r="DJ19" s="146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</row>
    <row r="20" spans="1:127" s="126" customFormat="1" ht="21" customHeight="1" x14ac:dyDescent="0.45">
      <c r="A20" s="144" t="s">
        <v>101</v>
      </c>
      <c r="B20" s="166"/>
      <c r="C20" s="144"/>
      <c r="D20" s="7">
        <v>0</v>
      </c>
      <c r="E20" s="149"/>
      <c r="F20" s="149">
        <v>0</v>
      </c>
      <c r="G20" s="149"/>
      <c r="H20" s="149">
        <v>0</v>
      </c>
      <c r="I20" s="7"/>
      <c r="J20" s="7">
        <f>FS!G111</f>
        <v>-1352569412</v>
      </c>
      <c r="K20" s="7"/>
      <c r="L20" s="149">
        <v>0</v>
      </c>
      <c r="M20" s="7"/>
      <c r="N20" s="7">
        <f>SUM(C20:M20)</f>
        <v>-1352569412</v>
      </c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6"/>
      <c r="CX20" s="146"/>
      <c r="CY20" s="146"/>
      <c r="CZ20" s="146"/>
      <c r="DA20" s="146"/>
      <c r="DB20" s="146"/>
      <c r="DC20" s="146"/>
      <c r="DD20" s="146"/>
      <c r="DE20" s="146"/>
      <c r="DF20" s="146"/>
      <c r="DG20" s="146"/>
      <c r="DH20" s="146"/>
      <c r="DI20" s="146"/>
      <c r="DJ20" s="146"/>
      <c r="DK20" s="146"/>
      <c r="DL20" s="146"/>
      <c r="DM20" s="146"/>
      <c r="DN20" s="146"/>
      <c r="DO20" s="146"/>
      <c r="DP20" s="146"/>
      <c r="DQ20" s="146"/>
      <c r="DR20" s="146"/>
      <c r="DS20" s="146"/>
      <c r="DT20" s="146"/>
      <c r="DU20" s="146"/>
      <c r="DV20" s="146"/>
      <c r="DW20" s="146"/>
    </row>
    <row r="21" spans="1:127" s="126" customFormat="1" ht="21" customHeight="1" x14ac:dyDescent="0.45">
      <c r="A21" s="144" t="s">
        <v>93</v>
      </c>
      <c r="B21" s="166"/>
      <c r="C21" s="144"/>
      <c r="D21" s="7">
        <v>0</v>
      </c>
      <c r="E21" s="149"/>
      <c r="F21" s="149">
        <v>0</v>
      </c>
      <c r="G21" s="149"/>
      <c r="H21" s="149">
        <v>0</v>
      </c>
      <c r="I21" s="7"/>
      <c r="J21" s="149">
        <v>0</v>
      </c>
      <c r="K21" s="7"/>
      <c r="L21" s="149">
        <v>0</v>
      </c>
      <c r="M21" s="7"/>
      <c r="N21" s="7">
        <f>SUM(C21:M21)</f>
        <v>0</v>
      </c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6"/>
      <c r="BO21" s="146"/>
      <c r="BP21" s="146"/>
      <c r="BQ21" s="146"/>
      <c r="BR21" s="146"/>
      <c r="BS21" s="146"/>
      <c r="BT21" s="146"/>
      <c r="BU21" s="146"/>
      <c r="BV21" s="146"/>
      <c r="BW21" s="146"/>
      <c r="BX21" s="146"/>
      <c r="BY21" s="146"/>
      <c r="BZ21" s="146"/>
      <c r="CA21" s="146"/>
      <c r="CB21" s="146"/>
      <c r="CC21" s="146"/>
      <c r="CD21" s="146"/>
      <c r="CE21" s="146"/>
      <c r="CF21" s="146"/>
      <c r="CG21" s="146"/>
      <c r="CH21" s="146"/>
      <c r="CI21" s="146"/>
      <c r="CJ21" s="146"/>
      <c r="CK21" s="146"/>
      <c r="CL21" s="146"/>
      <c r="CM21" s="146"/>
      <c r="CN21" s="146"/>
      <c r="CO21" s="146"/>
      <c r="CP21" s="146"/>
      <c r="CQ21" s="146"/>
      <c r="CR21" s="146"/>
      <c r="CS21" s="146"/>
      <c r="CT21" s="146"/>
      <c r="CU21" s="146"/>
      <c r="CV21" s="146"/>
      <c r="CW21" s="146"/>
      <c r="CX21" s="146"/>
      <c r="CY21" s="146"/>
      <c r="CZ21" s="146"/>
      <c r="DA21" s="146"/>
      <c r="DB21" s="146"/>
      <c r="DC21" s="146"/>
      <c r="DD21" s="146"/>
      <c r="DE21" s="146"/>
      <c r="DF21" s="146"/>
      <c r="DG21" s="146"/>
      <c r="DH21" s="146"/>
      <c r="DI21" s="146"/>
      <c r="DJ21" s="146"/>
      <c r="DK21" s="146"/>
      <c r="DL21" s="146"/>
      <c r="DM21" s="146"/>
      <c r="DN21" s="146"/>
      <c r="DO21" s="146"/>
      <c r="DP21" s="146"/>
      <c r="DQ21" s="146"/>
      <c r="DR21" s="146"/>
      <c r="DS21" s="146"/>
      <c r="DT21" s="146"/>
      <c r="DU21" s="146"/>
      <c r="DV21" s="146"/>
      <c r="DW21" s="146"/>
    </row>
    <row r="22" spans="1:127" s="126" customFormat="1" ht="21" customHeight="1" x14ac:dyDescent="0.45">
      <c r="A22" s="144" t="s">
        <v>106</v>
      </c>
      <c r="B22" s="166"/>
      <c r="C22" s="144"/>
      <c r="D22" s="154">
        <f>SUM(D20:D21)</f>
        <v>0</v>
      </c>
      <c r="E22" s="149"/>
      <c r="F22" s="154">
        <f>SUM(F20:F21)</f>
        <v>0</v>
      </c>
      <c r="G22" s="149"/>
      <c r="H22" s="154">
        <f>SUM(H20:H21)</f>
        <v>0</v>
      </c>
      <c r="I22" s="7"/>
      <c r="J22" s="154">
        <f>SUM(J20:J21)</f>
        <v>-1352569412</v>
      </c>
      <c r="K22" s="7"/>
      <c r="L22" s="154">
        <f>SUM(L20:L21)</f>
        <v>0</v>
      </c>
      <c r="M22" s="149"/>
      <c r="N22" s="154">
        <f>SUM(N20:N21)</f>
        <v>-1352569412</v>
      </c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  <c r="BI22" s="146"/>
      <c r="BJ22" s="146"/>
      <c r="BK22" s="146"/>
      <c r="BL22" s="146"/>
      <c r="BM22" s="146"/>
      <c r="BN22" s="146"/>
      <c r="BO22" s="146"/>
      <c r="BP22" s="146"/>
      <c r="BQ22" s="146"/>
      <c r="BR22" s="146"/>
      <c r="BS22" s="146"/>
      <c r="BT22" s="146"/>
      <c r="BU22" s="146"/>
      <c r="BV22" s="146"/>
      <c r="BW22" s="146"/>
      <c r="BX22" s="146"/>
      <c r="BY22" s="146"/>
      <c r="BZ22" s="146"/>
      <c r="CA22" s="146"/>
      <c r="CB22" s="146"/>
      <c r="CC22" s="146"/>
      <c r="CD22" s="146"/>
      <c r="CE22" s="146"/>
      <c r="CF22" s="146"/>
      <c r="CG22" s="146"/>
      <c r="CH22" s="146"/>
      <c r="CI22" s="146"/>
      <c r="CJ22" s="146"/>
      <c r="CK22" s="146"/>
      <c r="CL22" s="146"/>
      <c r="CM22" s="146"/>
      <c r="CN22" s="146"/>
      <c r="CO22" s="146"/>
      <c r="CP22" s="146"/>
      <c r="CQ22" s="146"/>
      <c r="CR22" s="146"/>
      <c r="CS22" s="146"/>
      <c r="CT22" s="146"/>
      <c r="CU22" s="146"/>
      <c r="CV22" s="146"/>
      <c r="CW22" s="146"/>
      <c r="CX22" s="146"/>
      <c r="CY22" s="146"/>
      <c r="CZ22" s="146"/>
      <c r="DA22" s="146"/>
      <c r="DB22" s="146"/>
      <c r="DC22" s="146"/>
      <c r="DD22" s="146"/>
      <c r="DE22" s="146"/>
      <c r="DF22" s="146"/>
      <c r="DG22" s="146"/>
      <c r="DH22" s="146"/>
      <c r="DI22" s="146"/>
      <c r="DJ22" s="146"/>
      <c r="DK22" s="146"/>
      <c r="DL22" s="146"/>
      <c r="DM22" s="146"/>
      <c r="DN22" s="146"/>
      <c r="DO22" s="146"/>
      <c r="DP22" s="146"/>
      <c r="DQ22" s="146"/>
      <c r="DR22" s="146"/>
      <c r="DS22" s="146"/>
      <c r="DT22" s="146"/>
      <c r="DU22" s="146"/>
      <c r="DV22" s="146"/>
      <c r="DW22" s="146"/>
    </row>
    <row r="23" spans="1:127" s="126" customFormat="1" ht="21" customHeight="1" x14ac:dyDescent="0.45">
      <c r="A23" s="144" t="s">
        <v>126</v>
      </c>
      <c r="B23" s="166">
        <v>26</v>
      </c>
      <c r="C23" s="144"/>
      <c r="D23" s="7">
        <v>-82733087643</v>
      </c>
      <c r="E23" s="149"/>
      <c r="F23" s="149">
        <v>61757357060</v>
      </c>
      <c r="G23" s="149"/>
      <c r="H23" s="149">
        <v>0</v>
      </c>
      <c r="I23" s="7"/>
      <c r="J23" s="149">
        <v>20975730583</v>
      </c>
      <c r="K23" s="7"/>
      <c r="L23" s="149">
        <v>0</v>
      </c>
      <c r="M23" s="149"/>
      <c r="N23" s="149">
        <f>SUM(C23:M23)</f>
        <v>0</v>
      </c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  <c r="BI23" s="146"/>
      <c r="BJ23" s="146"/>
      <c r="BK23" s="146"/>
      <c r="BL23" s="146"/>
      <c r="BM23" s="146"/>
      <c r="BN23" s="146"/>
      <c r="BO23" s="146"/>
      <c r="BP23" s="146"/>
      <c r="BQ23" s="146"/>
      <c r="BR23" s="146"/>
      <c r="BS23" s="146"/>
      <c r="BT23" s="146"/>
      <c r="BU23" s="146"/>
      <c r="BV23" s="146"/>
      <c r="BW23" s="146"/>
      <c r="BX23" s="146"/>
      <c r="BY23" s="146"/>
      <c r="BZ23" s="146"/>
      <c r="CA23" s="146"/>
      <c r="CB23" s="146"/>
      <c r="CC23" s="146"/>
      <c r="CD23" s="146"/>
      <c r="CE23" s="146"/>
      <c r="CF23" s="146"/>
      <c r="CG23" s="146"/>
      <c r="CH23" s="146"/>
      <c r="CI23" s="146"/>
      <c r="CJ23" s="146"/>
      <c r="CK23" s="146"/>
      <c r="CL23" s="146"/>
      <c r="CM23" s="146"/>
      <c r="CN23" s="146"/>
      <c r="CO23" s="146"/>
      <c r="CP23" s="146"/>
      <c r="CQ23" s="146"/>
      <c r="CR23" s="146"/>
      <c r="CS23" s="146"/>
      <c r="CT23" s="146"/>
      <c r="CU23" s="146"/>
      <c r="CV23" s="146"/>
      <c r="CW23" s="146"/>
      <c r="CX23" s="146"/>
      <c r="CY23" s="146"/>
      <c r="CZ23" s="146"/>
      <c r="DA23" s="146"/>
      <c r="DB23" s="146"/>
      <c r="DC23" s="146"/>
      <c r="DD23" s="146"/>
      <c r="DE23" s="146"/>
      <c r="DF23" s="146"/>
      <c r="DG23" s="146"/>
      <c r="DH23" s="146"/>
      <c r="DI23" s="146"/>
      <c r="DJ23" s="146"/>
      <c r="DK23" s="146"/>
      <c r="DL23" s="146"/>
      <c r="DM23" s="146"/>
      <c r="DN23" s="146"/>
      <c r="DO23" s="146"/>
      <c r="DP23" s="146"/>
      <c r="DQ23" s="146"/>
      <c r="DR23" s="146"/>
      <c r="DS23" s="146"/>
      <c r="DT23" s="146"/>
      <c r="DU23" s="146"/>
      <c r="DV23" s="146"/>
      <c r="DW23" s="146"/>
    </row>
    <row r="24" spans="1:127" s="126" customFormat="1" ht="21" customHeight="1" x14ac:dyDescent="0.45">
      <c r="A24" s="144" t="s">
        <v>146</v>
      </c>
      <c r="B24" s="166">
        <v>26</v>
      </c>
      <c r="C24" s="144"/>
      <c r="D24" s="7">
        <v>0</v>
      </c>
      <c r="E24" s="149"/>
      <c r="F24" s="149">
        <v>0</v>
      </c>
      <c r="G24" s="149"/>
      <c r="H24" s="149">
        <v>-18507422</v>
      </c>
      <c r="I24" s="7"/>
      <c r="J24" s="149">
        <v>18507422</v>
      </c>
      <c r="K24" s="7"/>
      <c r="L24" s="149">
        <v>0</v>
      </c>
      <c r="M24" s="149"/>
      <c r="N24" s="149">
        <f>SUM(C24:M24)</f>
        <v>0</v>
      </c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D24" s="146"/>
      <c r="CE24" s="146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</row>
    <row r="25" spans="1:127" s="126" customFormat="1" ht="21" customHeight="1" x14ac:dyDescent="0.45">
      <c r="A25" s="144" t="s">
        <v>127</v>
      </c>
      <c r="B25" s="166">
        <v>26</v>
      </c>
      <c r="C25" s="144"/>
      <c r="D25" s="7">
        <v>11096643996</v>
      </c>
      <c r="E25" s="149"/>
      <c r="F25" s="149">
        <v>-9667486450</v>
      </c>
      <c r="G25" s="149"/>
      <c r="H25" s="149">
        <v>0</v>
      </c>
      <c r="I25" s="7"/>
      <c r="J25" s="149">
        <v>0</v>
      </c>
      <c r="K25" s="7"/>
      <c r="L25" s="149">
        <v>0</v>
      </c>
      <c r="M25" s="149"/>
      <c r="N25" s="149">
        <f>SUM(C25:M25)</f>
        <v>1429157546</v>
      </c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  <c r="BI25" s="146"/>
      <c r="BJ25" s="146"/>
      <c r="BK25" s="146"/>
      <c r="BL25" s="146"/>
      <c r="BM25" s="146"/>
      <c r="BN25" s="146"/>
      <c r="BO25" s="146"/>
      <c r="BP25" s="146"/>
      <c r="BQ25" s="146"/>
      <c r="BR25" s="146"/>
      <c r="BS25" s="146"/>
      <c r="BT25" s="146"/>
      <c r="BU25" s="146"/>
      <c r="BV25" s="146"/>
      <c r="BW25" s="146"/>
      <c r="BX25" s="146"/>
      <c r="BY25" s="146"/>
      <c r="BZ25" s="146"/>
      <c r="CA25" s="146"/>
      <c r="CB25" s="146"/>
      <c r="CC25" s="146"/>
      <c r="CD25" s="146"/>
      <c r="CE25" s="146"/>
      <c r="CF25" s="146"/>
      <c r="CG25" s="146"/>
      <c r="CH25" s="146"/>
      <c r="CI25" s="146"/>
      <c r="CJ25" s="146"/>
      <c r="CK25" s="146"/>
      <c r="CL25" s="146"/>
      <c r="CM25" s="146"/>
      <c r="CN25" s="146"/>
      <c r="CO25" s="146"/>
      <c r="CP25" s="146"/>
      <c r="CQ25" s="146"/>
      <c r="CR25" s="146"/>
      <c r="CS25" s="146"/>
      <c r="CT25" s="146"/>
      <c r="CU25" s="146"/>
      <c r="CV25" s="146"/>
      <c r="CW25" s="146"/>
      <c r="CX25" s="146"/>
      <c r="CY25" s="146"/>
      <c r="CZ25" s="146"/>
      <c r="DA25" s="146"/>
      <c r="DB25" s="146"/>
      <c r="DC25" s="146"/>
      <c r="DD25" s="146"/>
      <c r="DE25" s="146"/>
      <c r="DF25" s="146"/>
      <c r="DG25" s="146"/>
      <c r="DH25" s="146"/>
      <c r="DI25" s="146"/>
      <c r="DJ25" s="146"/>
      <c r="DK25" s="146"/>
      <c r="DL25" s="146"/>
      <c r="DM25" s="146"/>
      <c r="DN25" s="146"/>
      <c r="DO25" s="146"/>
      <c r="DP25" s="146"/>
      <c r="DQ25" s="146"/>
      <c r="DR25" s="146"/>
      <c r="DS25" s="146"/>
      <c r="DT25" s="146"/>
      <c r="DU25" s="146"/>
      <c r="DV25" s="146"/>
      <c r="DW25" s="146"/>
    </row>
    <row r="26" spans="1:127" ht="21" customHeight="1" x14ac:dyDescent="0.45">
      <c r="A26" s="144"/>
      <c r="B26" s="104"/>
      <c r="C26" s="104"/>
      <c r="D26" s="142">
        <f>SUM(D22:D25)</f>
        <v>-71636443647</v>
      </c>
      <c r="E26" s="111"/>
      <c r="F26" s="142">
        <f>SUM(F22:F25)</f>
        <v>52089870610</v>
      </c>
      <c r="G26" s="111"/>
      <c r="H26" s="142">
        <f>SUM(H22:H25)</f>
        <v>-18507422</v>
      </c>
      <c r="I26" s="111"/>
      <c r="J26" s="142">
        <f>SUM(J22:J25)</f>
        <v>19641668593</v>
      </c>
      <c r="K26" s="111"/>
      <c r="L26" s="142">
        <f>SUM(L22:L25)</f>
        <v>0</v>
      </c>
      <c r="M26" s="111"/>
      <c r="N26" s="142">
        <f>SUM(N22:N25)</f>
        <v>76588134</v>
      </c>
    </row>
    <row r="27" spans="1:127" ht="21" customHeight="1" x14ac:dyDescent="0.45">
      <c r="A27" s="144"/>
      <c r="B27" s="104"/>
      <c r="C27" s="104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127" s="109" customFormat="1" ht="21" customHeight="1" thickBot="1" x14ac:dyDescent="0.5">
      <c r="A28" s="107" t="s">
        <v>125</v>
      </c>
      <c r="B28" s="113"/>
      <c r="C28" s="113"/>
      <c r="D28" s="114">
        <f>+D18+D26</f>
        <v>24467648060</v>
      </c>
      <c r="E28" s="112"/>
      <c r="F28" s="114">
        <f>+F18+F26</f>
        <v>-9667486450.0499954</v>
      </c>
      <c r="G28" s="112"/>
      <c r="H28" s="114">
        <f>+H18+H26</f>
        <v>0</v>
      </c>
      <c r="I28" s="110"/>
      <c r="J28" s="114">
        <f>+J18+J26</f>
        <v>-1815597192</v>
      </c>
      <c r="K28" s="110"/>
      <c r="L28" s="114">
        <f>+L18+L26</f>
        <v>309681218</v>
      </c>
      <c r="M28" s="110"/>
      <c r="N28" s="114">
        <f>+N18+N26</f>
        <v>13294245635.950005</v>
      </c>
      <c r="O28" s="105"/>
      <c r="P28" s="105"/>
      <c r="Q28" s="105"/>
      <c r="R28" s="105"/>
      <c r="S28" s="105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08"/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</row>
    <row r="29" spans="1:127" ht="22.5" customHeight="1" thickTop="1" x14ac:dyDescent="0.45">
      <c r="D29" s="125"/>
      <c r="H29" s="125"/>
      <c r="J29" s="125"/>
      <c r="N29" s="125"/>
    </row>
  </sheetData>
  <mergeCells count="2">
    <mergeCell ref="D7:N7"/>
    <mergeCell ref="H4:J4"/>
  </mergeCells>
  <pageMargins left="0.6" right="0" top="0.70866141732283505" bottom="0.82677165354330695" header="0.39370078740157499" footer="0.4"/>
  <pageSetup paperSize="9" scale="78" firstPageNumber="5" orientation="landscape" useFirstPageNumber="1" r:id="rId1"/>
  <headerFooter differentOddEven="1" alignWithMargins="0">
    <oddFooter>&amp;L
หมายเหตุประกอบงบการเงินเป็นส่วนหนึ่งของงบการเงินนี้&amp;C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9"/>
  <sheetViews>
    <sheetView view="pageBreakPreview" zoomScaleNormal="85" zoomScaleSheetLayoutView="100" workbookViewId="0">
      <selection activeCell="A2" sqref="A2"/>
    </sheetView>
  </sheetViews>
  <sheetFormatPr defaultColWidth="9.140625" defaultRowHeight="21" customHeight="1" x14ac:dyDescent="0.45"/>
  <cols>
    <col min="1" max="1" width="60.7109375" style="5" customWidth="1"/>
    <col min="2" max="5" width="3.7109375" style="5" customWidth="1"/>
    <col min="6" max="6" width="18.7109375" style="5" customWidth="1"/>
    <col min="7" max="7" width="3.7109375" style="5" customWidth="1"/>
    <col min="8" max="8" width="18.7109375" style="2" customWidth="1"/>
    <col min="9" max="9" width="3.7109375" style="2" customWidth="1"/>
    <col min="10" max="10" width="9.28515625" style="2" customWidth="1"/>
    <col min="11" max="11" width="3.85546875" style="2" customWidth="1"/>
    <col min="12" max="12" width="9.28515625" style="13" customWidth="1"/>
    <col min="13" max="16384" width="9.140625" style="2"/>
  </cols>
  <sheetData>
    <row r="1" spans="1:32" ht="5.0999999999999996" customHeight="1" x14ac:dyDescent="0.45"/>
    <row r="2" spans="1:32" s="20" customFormat="1" ht="21" customHeight="1" x14ac:dyDescent="0.5">
      <c r="A2" s="19" t="s">
        <v>91</v>
      </c>
      <c r="B2" s="19"/>
      <c r="C2" s="17"/>
      <c r="D2" s="19"/>
      <c r="E2" s="19"/>
      <c r="F2" s="19"/>
      <c r="G2" s="19"/>
      <c r="L2" s="84"/>
      <c r="AF2" s="18"/>
    </row>
    <row r="3" spans="1:32" s="20" customFormat="1" ht="21" customHeight="1" x14ac:dyDescent="0.5">
      <c r="A3" s="21" t="s">
        <v>71</v>
      </c>
      <c r="B3" s="21"/>
      <c r="C3" s="21"/>
      <c r="D3" s="21"/>
      <c r="E3" s="21"/>
      <c r="F3" s="21"/>
      <c r="G3" s="21"/>
      <c r="L3" s="84"/>
    </row>
    <row r="4" spans="1:32" ht="21" customHeight="1" x14ac:dyDescent="0.45">
      <c r="A4" s="1"/>
      <c r="B4" s="1"/>
      <c r="C4" s="1"/>
      <c r="D4" s="1"/>
      <c r="E4" s="1"/>
      <c r="F4" s="1"/>
      <c r="G4" s="1"/>
    </row>
    <row r="5" spans="1:32" ht="21" customHeight="1" x14ac:dyDescent="0.45">
      <c r="A5" s="6"/>
      <c r="B5" s="6"/>
      <c r="C5" s="3"/>
      <c r="D5" s="6"/>
      <c r="E5" s="6"/>
      <c r="F5" s="173" t="s">
        <v>97</v>
      </c>
      <c r="G5" s="173"/>
      <c r="H5" s="173"/>
      <c r="I5" s="126"/>
    </row>
    <row r="6" spans="1:32" ht="21" customHeight="1" x14ac:dyDescent="0.45">
      <c r="A6" s="6"/>
      <c r="B6" s="6"/>
      <c r="C6" s="3"/>
      <c r="D6" s="6"/>
      <c r="E6" s="6"/>
      <c r="F6" s="173" t="s">
        <v>98</v>
      </c>
      <c r="G6" s="173"/>
      <c r="H6" s="173"/>
      <c r="I6" s="126"/>
    </row>
    <row r="7" spans="1:32" ht="21" customHeight="1" x14ac:dyDescent="0.45">
      <c r="A7" s="6"/>
      <c r="B7" s="6"/>
      <c r="C7" s="22"/>
      <c r="D7" s="6"/>
      <c r="E7" s="6"/>
      <c r="F7" s="135">
        <v>2562</v>
      </c>
      <c r="G7" s="6"/>
      <c r="H7" s="22">
        <v>2561</v>
      </c>
    </row>
    <row r="8" spans="1:32" ht="21" customHeight="1" x14ac:dyDescent="0.45">
      <c r="A8" s="6"/>
      <c r="B8" s="6"/>
      <c r="C8" s="3"/>
      <c r="D8" s="6"/>
      <c r="E8" s="6"/>
      <c r="F8" s="174" t="s">
        <v>96</v>
      </c>
      <c r="G8" s="174"/>
      <c r="H8" s="174"/>
      <c r="I8" s="119"/>
    </row>
    <row r="9" spans="1:32" ht="21" customHeight="1" x14ac:dyDescent="0.45">
      <c r="A9" s="1" t="s">
        <v>20</v>
      </c>
      <c r="B9" s="1"/>
      <c r="C9" s="1"/>
      <c r="D9" s="1"/>
      <c r="E9" s="1"/>
      <c r="F9" s="1"/>
      <c r="G9" s="1"/>
      <c r="H9" s="119"/>
      <c r="I9" s="12"/>
    </row>
    <row r="10" spans="1:32" ht="21" customHeight="1" x14ac:dyDescent="0.45">
      <c r="A10" s="5" t="s">
        <v>102</v>
      </c>
      <c r="C10" s="7"/>
      <c r="F10" s="7">
        <v>-1352569412</v>
      </c>
      <c r="H10" s="7">
        <v>-835947329</v>
      </c>
      <c r="I10" s="7"/>
    </row>
    <row r="11" spans="1:32" ht="21" customHeight="1" x14ac:dyDescent="0.45">
      <c r="A11" s="5" t="s">
        <v>32</v>
      </c>
      <c r="C11" s="7"/>
      <c r="F11" s="7"/>
      <c r="H11" s="7"/>
      <c r="I11" s="7"/>
    </row>
    <row r="12" spans="1:32" ht="21" customHeight="1" x14ac:dyDescent="0.45">
      <c r="A12" s="5" t="s">
        <v>47</v>
      </c>
      <c r="C12" s="7"/>
      <c r="F12" s="7">
        <v>900055978</v>
      </c>
      <c r="H12" s="7">
        <v>881888909</v>
      </c>
      <c r="I12" s="7"/>
      <c r="J12" s="23"/>
    </row>
    <row r="13" spans="1:32" ht="21" customHeight="1" x14ac:dyDescent="0.45">
      <c r="A13" s="5" t="s">
        <v>88</v>
      </c>
      <c r="C13" s="7"/>
      <c r="F13" s="7">
        <v>74413022</v>
      </c>
      <c r="H13" s="7">
        <v>111697717</v>
      </c>
      <c r="I13" s="7"/>
      <c r="J13" s="23"/>
    </row>
    <row r="14" spans="1:32" ht="21" customHeight="1" x14ac:dyDescent="0.45">
      <c r="A14" s="5" t="s">
        <v>52</v>
      </c>
      <c r="C14" s="7"/>
      <c r="F14" s="7">
        <v>-19793710</v>
      </c>
      <c r="H14" s="7">
        <v>-2817083</v>
      </c>
      <c r="I14" s="7"/>
    </row>
    <row r="15" spans="1:32" ht="21" customHeight="1" x14ac:dyDescent="0.45">
      <c r="A15" s="5" t="s">
        <v>51</v>
      </c>
      <c r="C15" s="7"/>
      <c r="F15" s="7">
        <v>347691068</v>
      </c>
      <c r="H15" s="7">
        <v>475239208</v>
      </c>
      <c r="I15" s="7"/>
    </row>
    <row r="16" spans="1:32" ht="21" customHeight="1" x14ac:dyDescent="0.45">
      <c r="A16" s="5" t="s">
        <v>152</v>
      </c>
      <c r="C16" s="7"/>
      <c r="F16" s="7">
        <v>0</v>
      </c>
      <c r="H16" s="7">
        <v>-3524</v>
      </c>
      <c r="I16" s="7"/>
    </row>
    <row r="17" spans="1:9" ht="21" customHeight="1" x14ac:dyDescent="0.45">
      <c r="A17" s="5" t="s">
        <v>112</v>
      </c>
      <c r="C17" s="7"/>
      <c r="F17" s="7">
        <v>0</v>
      </c>
      <c r="H17" s="7">
        <v>-677203</v>
      </c>
      <c r="I17" s="7"/>
    </row>
    <row r="18" spans="1:9" ht="21" customHeight="1" x14ac:dyDescent="0.45">
      <c r="A18" s="5" t="s">
        <v>117</v>
      </c>
      <c r="C18" s="7"/>
      <c r="F18" s="7">
        <v>-10387557</v>
      </c>
      <c r="H18" s="7">
        <v>-119077086</v>
      </c>
      <c r="I18" s="7"/>
    </row>
    <row r="19" spans="1:9" ht="21" customHeight="1" x14ac:dyDescent="0.45">
      <c r="A19" s="5" t="s">
        <v>158</v>
      </c>
      <c r="C19" s="7"/>
      <c r="F19" s="7">
        <v>-87438095</v>
      </c>
      <c r="H19" s="7">
        <v>-29658486</v>
      </c>
      <c r="I19" s="7"/>
    </row>
    <row r="20" spans="1:9" ht="21" customHeight="1" x14ac:dyDescent="0.45">
      <c r="A20" s="5" t="s">
        <v>83</v>
      </c>
      <c r="C20" s="7"/>
      <c r="F20" s="7">
        <v>0</v>
      </c>
      <c r="H20" s="7">
        <v>10341274</v>
      </c>
      <c r="I20" s="7"/>
    </row>
    <row r="21" spans="1:9" ht="21" customHeight="1" x14ac:dyDescent="0.45">
      <c r="A21" s="5" t="s">
        <v>157</v>
      </c>
      <c r="C21" s="7"/>
      <c r="F21" s="7">
        <v>-72802730</v>
      </c>
      <c r="H21" s="7">
        <v>160473440</v>
      </c>
      <c r="I21" s="7"/>
    </row>
    <row r="22" spans="1:9" ht="21" customHeight="1" x14ac:dyDescent="0.45">
      <c r="A22" s="5" t="s">
        <v>156</v>
      </c>
      <c r="C22" s="7"/>
      <c r="F22" s="7">
        <v>-21389840</v>
      </c>
      <c r="H22" s="7">
        <v>40565153</v>
      </c>
      <c r="I22" s="7"/>
    </row>
    <row r="23" spans="1:9" ht="21" customHeight="1" x14ac:dyDescent="0.45">
      <c r="A23" s="5" t="s">
        <v>89</v>
      </c>
      <c r="C23" s="7"/>
      <c r="F23" s="7">
        <v>29051262</v>
      </c>
      <c r="H23" s="7">
        <v>8101349</v>
      </c>
      <c r="I23" s="7"/>
    </row>
    <row r="24" spans="1:9" ht="21" customHeight="1" x14ac:dyDescent="0.45">
      <c r="A24" s="2" t="s">
        <v>159</v>
      </c>
      <c r="C24" s="7"/>
      <c r="F24" s="7">
        <v>4105007</v>
      </c>
      <c r="H24" s="7">
        <v>163081</v>
      </c>
      <c r="I24" s="7"/>
    </row>
    <row r="25" spans="1:9" ht="21" customHeight="1" x14ac:dyDescent="0.45">
      <c r="C25" s="7"/>
      <c r="F25" s="76">
        <f>SUM(F10:F24)</f>
        <v>-209065007</v>
      </c>
      <c r="H25" s="76">
        <f>SUM(H10:H24)</f>
        <v>700289420</v>
      </c>
      <c r="I25" s="7"/>
    </row>
    <row r="26" spans="1:9" ht="21" customHeight="1" x14ac:dyDescent="0.45">
      <c r="A26" s="5" t="s">
        <v>33</v>
      </c>
      <c r="H26" s="119"/>
      <c r="I26" s="7"/>
    </row>
    <row r="27" spans="1:9" ht="21" customHeight="1" x14ac:dyDescent="0.45">
      <c r="A27" s="5" t="s">
        <v>26</v>
      </c>
      <c r="C27" s="7"/>
      <c r="F27" s="7">
        <v>7695936</v>
      </c>
      <c r="H27" s="7">
        <v>19067846</v>
      </c>
      <c r="I27" s="7"/>
    </row>
    <row r="28" spans="1:9" ht="21" customHeight="1" x14ac:dyDescent="0.45">
      <c r="A28" s="5" t="s">
        <v>28</v>
      </c>
      <c r="C28" s="7"/>
      <c r="F28" s="7">
        <v>2567581631</v>
      </c>
      <c r="H28" s="7">
        <v>-742948393</v>
      </c>
      <c r="I28" s="7"/>
    </row>
    <row r="29" spans="1:9" ht="21" customHeight="1" x14ac:dyDescent="0.45">
      <c r="A29" s="5" t="s">
        <v>38</v>
      </c>
      <c r="C29" s="7"/>
      <c r="F29" s="7">
        <v>-7744246</v>
      </c>
      <c r="H29" s="7">
        <v>172286538</v>
      </c>
      <c r="I29" s="7"/>
    </row>
    <row r="30" spans="1:9" ht="21" customHeight="1" x14ac:dyDescent="0.45">
      <c r="A30" s="5" t="s">
        <v>29</v>
      </c>
      <c r="C30" s="7"/>
      <c r="F30" s="7">
        <v>185193627</v>
      </c>
      <c r="H30" s="7">
        <v>-60586422</v>
      </c>
      <c r="I30" s="7"/>
    </row>
    <row r="31" spans="1:9" ht="21" customHeight="1" x14ac:dyDescent="0.45">
      <c r="A31" s="5" t="s">
        <v>5</v>
      </c>
      <c r="C31" s="7"/>
      <c r="F31" s="7">
        <v>-84533129</v>
      </c>
      <c r="H31" s="7">
        <v>-145932761</v>
      </c>
      <c r="I31" s="7"/>
    </row>
    <row r="32" spans="1:9" ht="21" customHeight="1" x14ac:dyDescent="0.45">
      <c r="A32" s="5" t="s">
        <v>67</v>
      </c>
      <c r="C32" s="7"/>
      <c r="F32" s="7">
        <v>-1682896330</v>
      </c>
      <c r="H32" s="7">
        <v>1185516249</v>
      </c>
      <c r="I32" s="7"/>
    </row>
    <row r="33" spans="1:12" ht="21" customHeight="1" x14ac:dyDescent="0.45">
      <c r="A33" s="5" t="s">
        <v>34</v>
      </c>
      <c r="C33" s="7"/>
      <c r="F33" s="7">
        <v>-12882734</v>
      </c>
      <c r="H33" s="7">
        <v>-159666704</v>
      </c>
      <c r="I33" s="7"/>
    </row>
    <row r="34" spans="1:12" ht="21" customHeight="1" x14ac:dyDescent="0.45">
      <c r="A34" s="5" t="s">
        <v>54</v>
      </c>
      <c r="C34" s="7"/>
      <c r="F34" s="7">
        <v>-384752467</v>
      </c>
      <c r="H34" s="7">
        <v>-143555781</v>
      </c>
      <c r="I34" s="7"/>
    </row>
    <row r="35" spans="1:12" ht="21" customHeight="1" x14ac:dyDescent="0.45">
      <c r="A35" s="5" t="s">
        <v>9</v>
      </c>
      <c r="C35" s="7"/>
      <c r="F35" s="7">
        <v>-12361335</v>
      </c>
      <c r="H35" s="7">
        <v>10396251</v>
      </c>
      <c r="I35" s="7"/>
    </row>
    <row r="36" spans="1:12" ht="21" customHeight="1" x14ac:dyDescent="0.45">
      <c r="A36" s="2" t="s">
        <v>94</v>
      </c>
      <c r="C36" s="7"/>
      <c r="F36" s="7">
        <v>-3506000</v>
      </c>
      <c r="H36" s="7">
        <v>-115200</v>
      </c>
      <c r="I36" s="7"/>
    </row>
    <row r="37" spans="1:12" ht="21" customHeight="1" x14ac:dyDescent="0.45">
      <c r="A37" s="2" t="s">
        <v>53</v>
      </c>
      <c r="C37" s="7"/>
      <c r="F37" s="7">
        <v>2554223</v>
      </c>
      <c r="H37" s="7">
        <v>2817083</v>
      </c>
      <c r="I37" s="7"/>
    </row>
    <row r="38" spans="1:12" s="11" customFormat="1" ht="21" customHeight="1" x14ac:dyDescent="0.45">
      <c r="A38" s="1" t="s">
        <v>72</v>
      </c>
      <c r="B38" s="1"/>
      <c r="C38" s="9"/>
      <c r="D38" s="1"/>
      <c r="E38" s="1"/>
      <c r="F38" s="8">
        <f>SUM(F25:F37)</f>
        <v>365284169</v>
      </c>
      <c r="G38" s="1"/>
      <c r="H38" s="8">
        <f>SUM(H25:H37)</f>
        <v>837568126</v>
      </c>
      <c r="I38" s="9"/>
      <c r="L38" s="85"/>
    </row>
    <row r="39" spans="1:12" s="11" customFormat="1" ht="21" customHeight="1" x14ac:dyDescent="0.45">
      <c r="A39" s="1"/>
      <c r="B39" s="1"/>
      <c r="C39" s="1"/>
      <c r="D39" s="1"/>
      <c r="E39" s="1"/>
      <c r="F39" s="9"/>
      <c r="G39" s="1"/>
      <c r="H39" s="9"/>
      <c r="I39" s="9"/>
      <c r="L39" s="85"/>
    </row>
    <row r="40" spans="1:12" ht="5.0999999999999996" customHeight="1" x14ac:dyDescent="0.45">
      <c r="A40" s="1"/>
      <c r="B40" s="1"/>
      <c r="C40" s="1"/>
      <c r="D40" s="1"/>
      <c r="E40" s="1"/>
      <c r="F40" s="1"/>
      <c r="G40" s="1"/>
      <c r="H40" s="14"/>
      <c r="I40" s="14"/>
    </row>
    <row r="41" spans="1:12" s="20" customFormat="1" ht="21" customHeight="1" x14ac:dyDescent="0.5">
      <c r="A41" s="19" t="s">
        <v>91</v>
      </c>
      <c r="B41" s="19"/>
      <c r="C41" s="17"/>
      <c r="D41" s="19"/>
      <c r="E41" s="19"/>
      <c r="F41" s="129"/>
      <c r="G41" s="19"/>
      <c r="L41" s="84"/>
    </row>
    <row r="42" spans="1:12" s="20" customFormat="1" ht="21" customHeight="1" x14ac:dyDescent="0.5">
      <c r="A42" s="21" t="s">
        <v>71</v>
      </c>
      <c r="B42" s="21"/>
      <c r="C42" s="21"/>
      <c r="D42" s="21"/>
      <c r="E42" s="21"/>
      <c r="F42" s="21"/>
      <c r="G42" s="21"/>
      <c r="L42" s="84"/>
    </row>
    <row r="43" spans="1:12" ht="21" customHeight="1" x14ac:dyDescent="0.45">
      <c r="A43" s="1"/>
      <c r="B43" s="1"/>
      <c r="C43" s="1"/>
      <c r="D43" s="1"/>
      <c r="E43" s="1"/>
      <c r="F43" s="1"/>
      <c r="G43" s="1"/>
    </row>
    <row r="44" spans="1:12" ht="21" customHeight="1" x14ac:dyDescent="0.45">
      <c r="A44" s="6"/>
      <c r="B44" s="6"/>
      <c r="C44" s="3"/>
      <c r="D44" s="6"/>
      <c r="E44" s="6"/>
      <c r="F44" s="173" t="s">
        <v>97</v>
      </c>
      <c r="G44" s="173"/>
      <c r="H44" s="173"/>
      <c r="I44" s="126"/>
    </row>
    <row r="45" spans="1:12" ht="21" customHeight="1" x14ac:dyDescent="0.45">
      <c r="A45" s="6"/>
      <c r="B45" s="6"/>
      <c r="C45" s="3"/>
      <c r="D45" s="6"/>
      <c r="E45" s="6"/>
      <c r="F45" s="173" t="s">
        <v>98</v>
      </c>
      <c r="G45" s="173"/>
      <c r="H45" s="173"/>
      <c r="I45" s="126"/>
    </row>
    <row r="46" spans="1:12" ht="21" customHeight="1" x14ac:dyDescent="0.45">
      <c r="A46" s="6"/>
      <c r="B46" s="3"/>
      <c r="C46" s="22"/>
      <c r="D46" s="3"/>
      <c r="E46" s="3"/>
      <c r="F46" s="136">
        <v>2562</v>
      </c>
      <c r="G46" s="3"/>
      <c r="H46" s="136">
        <v>2561</v>
      </c>
    </row>
    <row r="47" spans="1:12" ht="21" customHeight="1" x14ac:dyDescent="0.45">
      <c r="A47" s="6"/>
      <c r="B47" s="6"/>
      <c r="C47" s="3"/>
      <c r="D47" s="6"/>
      <c r="E47" s="6"/>
      <c r="F47" s="174" t="s">
        <v>96</v>
      </c>
      <c r="G47" s="174"/>
      <c r="H47" s="174"/>
      <c r="I47" s="119"/>
    </row>
    <row r="48" spans="1:12" ht="21" customHeight="1" x14ac:dyDescent="0.45">
      <c r="A48" s="1" t="s">
        <v>21</v>
      </c>
      <c r="B48" s="1"/>
      <c r="C48" s="1"/>
      <c r="D48" s="1"/>
      <c r="E48" s="1"/>
      <c r="F48" s="1"/>
      <c r="G48" s="1"/>
      <c r="H48" s="12"/>
      <c r="I48" s="12"/>
    </row>
    <row r="49" spans="1:12" ht="21" customHeight="1" x14ac:dyDescent="0.45">
      <c r="A49" s="5" t="s">
        <v>53</v>
      </c>
      <c r="C49" s="7"/>
      <c r="F49" s="7">
        <v>22779213</v>
      </c>
      <c r="H49" s="7">
        <v>0</v>
      </c>
      <c r="I49" s="7"/>
    </row>
    <row r="50" spans="1:12" ht="21" customHeight="1" x14ac:dyDescent="0.45">
      <c r="A50" s="5" t="s">
        <v>160</v>
      </c>
      <c r="C50" s="7"/>
      <c r="F50" s="7">
        <v>94000000</v>
      </c>
      <c r="H50" s="7">
        <v>0</v>
      </c>
      <c r="I50" s="7"/>
    </row>
    <row r="51" spans="1:12" ht="21" customHeight="1" x14ac:dyDescent="0.45">
      <c r="A51" s="24" t="s">
        <v>123</v>
      </c>
      <c r="C51" s="7"/>
      <c r="F51" s="7">
        <v>-1501000</v>
      </c>
      <c r="H51" s="7">
        <v>-2845311</v>
      </c>
      <c r="I51" s="7"/>
    </row>
    <row r="52" spans="1:12" ht="21" customHeight="1" x14ac:dyDescent="0.45">
      <c r="A52" s="5" t="s">
        <v>45</v>
      </c>
      <c r="C52" s="7"/>
      <c r="F52" s="7">
        <v>-112468238</v>
      </c>
      <c r="H52" s="7">
        <v>-80940999</v>
      </c>
      <c r="I52" s="7"/>
    </row>
    <row r="53" spans="1:12" s="11" customFormat="1" ht="21" customHeight="1" x14ac:dyDescent="0.45">
      <c r="A53" s="1" t="s">
        <v>73</v>
      </c>
      <c r="B53" s="1"/>
      <c r="C53" s="9"/>
      <c r="D53" s="1"/>
      <c r="E53" s="1"/>
      <c r="F53" s="8">
        <f>SUM(F49:F52)</f>
        <v>2809975</v>
      </c>
      <c r="G53" s="1"/>
      <c r="H53" s="8">
        <f>SUM(H49:H52)</f>
        <v>-83786310</v>
      </c>
      <c r="I53" s="9"/>
      <c r="L53" s="85"/>
    </row>
    <row r="54" spans="1:12" s="79" customFormat="1" ht="15" customHeight="1" x14ac:dyDescent="0.4">
      <c r="A54" s="77"/>
      <c r="B54" s="77"/>
      <c r="C54" s="77"/>
      <c r="D54" s="77"/>
      <c r="E54" s="77"/>
      <c r="F54" s="77"/>
      <c r="G54" s="77"/>
      <c r="H54" s="80"/>
      <c r="I54" s="80"/>
      <c r="L54" s="86"/>
    </row>
    <row r="55" spans="1:12" ht="21" customHeight="1" x14ac:dyDescent="0.45">
      <c r="A55" s="1" t="s">
        <v>22</v>
      </c>
      <c r="H55" s="7"/>
      <c r="I55" s="7"/>
    </row>
    <row r="56" spans="1:12" ht="21" customHeight="1" x14ac:dyDescent="0.45">
      <c r="A56" s="5" t="s">
        <v>113</v>
      </c>
      <c r="F56" s="7">
        <v>624380000</v>
      </c>
      <c r="H56" s="7">
        <v>0</v>
      </c>
      <c r="I56" s="7"/>
    </row>
    <row r="57" spans="1:12" ht="21" customHeight="1" x14ac:dyDescent="0.45">
      <c r="A57" s="5" t="s">
        <v>147</v>
      </c>
      <c r="C57" s="7"/>
      <c r="F57" s="7">
        <v>-2604146</v>
      </c>
      <c r="H57" s="7">
        <v>-6568141</v>
      </c>
      <c r="I57" s="7"/>
    </row>
    <row r="58" spans="1:12" ht="21" customHeight="1" x14ac:dyDescent="0.45">
      <c r="A58" s="5" t="s">
        <v>119</v>
      </c>
      <c r="C58" s="7"/>
      <c r="F58" s="7">
        <v>-1863742400</v>
      </c>
      <c r="H58" s="7">
        <v>-229930400</v>
      </c>
      <c r="I58" s="7"/>
    </row>
    <row r="59" spans="1:12" ht="21" customHeight="1" x14ac:dyDescent="0.45">
      <c r="A59" s="5" t="s">
        <v>120</v>
      </c>
      <c r="C59" s="7"/>
      <c r="F59" s="7">
        <v>0</v>
      </c>
      <c r="H59" s="7">
        <f>-197083200-164236000</f>
        <v>-361319200</v>
      </c>
      <c r="I59" s="7"/>
      <c r="K59" s="13"/>
    </row>
    <row r="60" spans="1:12" ht="21" customHeight="1" x14ac:dyDescent="0.45">
      <c r="A60" s="5" t="s">
        <v>121</v>
      </c>
      <c r="C60" s="7"/>
      <c r="F60" s="7">
        <v>-501600</v>
      </c>
      <c r="H60" s="7">
        <v>-501600</v>
      </c>
      <c r="I60" s="7"/>
      <c r="K60" s="13"/>
    </row>
    <row r="61" spans="1:12" ht="21" customHeight="1" x14ac:dyDescent="0.45">
      <c r="A61" s="5" t="s">
        <v>129</v>
      </c>
      <c r="C61" s="7"/>
      <c r="F61" s="7">
        <v>1502670541</v>
      </c>
      <c r="H61" s="7">
        <v>0</v>
      </c>
      <c r="I61" s="7"/>
      <c r="K61" s="13"/>
    </row>
    <row r="62" spans="1:12" ht="21" customHeight="1" x14ac:dyDescent="0.45">
      <c r="A62" s="5" t="s">
        <v>130</v>
      </c>
      <c r="C62" s="7"/>
      <c r="F62" s="7">
        <v>-73512995</v>
      </c>
      <c r="H62" s="7">
        <v>0</v>
      </c>
      <c r="I62" s="7"/>
      <c r="K62" s="13"/>
    </row>
    <row r="63" spans="1:12" ht="21" customHeight="1" x14ac:dyDescent="0.45">
      <c r="A63" s="5" t="s">
        <v>58</v>
      </c>
      <c r="C63" s="7"/>
      <c r="F63" s="7">
        <v>-330828307</v>
      </c>
      <c r="H63" s="7">
        <v>-532519476</v>
      </c>
      <c r="I63" s="7"/>
    </row>
    <row r="64" spans="1:12" s="11" customFormat="1" ht="21" customHeight="1" x14ac:dyDescent="0.45">
      <c r="A64" s="1" t="s">
        <v>74</v>
      </c>
      <c r="B64" s="1"/>
      <c r="C64" s="9"/>
      <c r="D64" s="1"/>
      <c r="E64" s="1"/>
      <c r="F64" s="8">
        <f>SUM(F56:F63)</f>
        <v>-144138907</v>
      </c>
      <c r="G64" s="1"/>
      <c r="H64" s="8">
        <f>SUM(H56:H63)</f>
        <v>-1130838817</v>
      </c>
      <c r="I64" s="9"/>
      <c r="K64" s="85"/>
      <c r="L64" s="85"/>
    </row>
    <row r="65" spans="1:12" s="79" customFormat="1" ht="15" customHeight="1" x14ac:dyDescent="0.4">
      <c r="A65" s="77"/>
      <c r="B65" s="77"/>
      <c r="C65" s="77"/>
      <c r="D65" s="77"/>
      <c r="E65" s="77"/>
      <c r="F65" s="78"/>
      <c r="G65" s="77"/>
      <c r="H65" s="78"/>
      <c r="I65" s="78"/>
      <c r="K65" s="137"/>
      <c r="L65" s="86"/>
    </row>
    <row r="66" spans="1:12" ht="21" customHeight="1" x14ac:dyDescent="0.45">
      <c r="A66" s="1" t="s">
        <v>82</v>
      </c>
      <c r="B66" s="1"/>
      <c r="C66" s="9"/>
      <c r="D66" s="1"/>
      <c r="E66" s="1"/>
      <c r="F66" s="9">
        <f>F38+F53+F64</f>
        <v>223955237</v>
      </c>
      <c r="G66" s="1"/>
      <c r="H66" s="9">
        <f>H38+H53+H64</f>
        <v>-377057001</v>
      </c>
      <c r="I66" s="9"/>
    </row>
    <row r="67" spans="1:12" ht="21" customHeight="1" x14ac:dyDescent="0.45">
      <c r="A67" s="5" t="s">
        <v>65</v>
      </c>
      <c r="C67" s="7"/>
      <c r="F67" s="7">
        <f>FS!I8</f>
        <v>201031915</v>
      </c>
      <c r="H67" s="7">
        <v>578123897</v>
      </c>
      <c r="I67" s="7"/>
    </row>
    <row r="68" spans="1:12" ht="21" customHeight="1" x14ac:dyDescent="0.45">
      <c r="A68" s="5" t="s">
        <v>68</v>
      </c>
      <c r="C68" s="7"/>
      <c r="F68" s="7"/>
      <c r="H68" s="7"/>
      <c r="I68" s="7"/>
    </row>
    <row r="69" spans="1:12" ht="21" customHeight="1" x14ac:dyDescent="0.45">
      <c r="A69" s="5" t="s">
        <v>104</v>
      </c>
      <c r="C69" s="7"/>
      <c r="F69" s="7">
        <v>-925051</v>
      </c>
      <c r="H69" s="7">
        <v>-34981</v>
      </c>
      <c r="I69" s="7"/>
    </row>
    <row r="70" spans="1:12" ht="21" customHeight="1" thickBot="1" x14ac:dyDescent="0.5">
      <c r="A70" s="1" t="s">
        <v>103</v>
      </c>
      <c r="B70" s="1"/>
      <c r="C70" s="9"/>
      <c r="D70" s="1"/>
      <c r="E70" s="1"/>
      <c r="F70" s="15">
        <f>SUM(F66:F69)</f>
        <v>424062101</v>
      </c>
      <c r="G70" s="1"/>
      <c r="H70" s="15">
        <f>SUM(H66:H69)</f>
        <v>201031915</v>
      </c>
      <c r="I70" s="9"/>
      <c r="J70" s="164"/>
      <c r="K70" s="164"/>
      <c r="L70" s="164"/>
    </row>
    <row r="71" spans="1:12" s="79" customFormat="1" ht="32.25" customHeight="1" thickTop="1" x14ac:dyDescent="0.4">
      <c r="A71" s="77"/>
      <c r="B71" s="77"/>
      <c r="C71" s="77"/>
      <c r="D71" s="77"/>
      <c r="E71" s="77"/>
      <c r="F71" s="81"/>
      <c r="G71" s="77"/>
      <c r="H71" s="81"/>
      <c r="I71" s="82"/>
      <c r="L71" s="86"/>
    </row>
    <row r="72" spans="1:12" s="79" customFormat="1" ht="32.25" customHeight="1" x14ac:dyDescent="0.4">
      <c r="A72" s="77"/>
      <c r="B72" s="77"/>
      <c r="C72" s="77"/>
      <c r="D72" s="77"/>
      <c r="E72" s="77"/>
      <c r="F72" s="81"/>
      <c r="G72" s="77"/>
      <c r="H72" s="81"/>
      <c r="I72" s="82"/>
      <c r="L72" s="86"/>
    </row>
    <row r="73" spans="1:12" s="20" customFormat="1" ht="21" customHeight="1" x14ac:dyDescent="0.5">
      <c r="A73" s="19" t="s">
        <v>91</v>
      </c>
      <c r="B73" s="19"/>
      <c r="C73" s="17"/>
      <c r="D73" s="19"/>
      <c r="E73" s="19"/>
      <c r="F73" s="129"/>
      <c r="G73" s="19"/>
      <c r="L73" s="84"/>
    </row>
    <row r="74" spans="1:12" s="20" customFormat="1" ht="21" customHeight="1" x14ac:dyDescent="0.5">
      <c r="A74" s="21" t="s">
        <v>71</v>
      </c>
      <c r="B74" s="21"/>
      <c r="C74" s="21"/>
      <c r="D74" s="21"/>
      <c r="E74" s="21"/>
      <c r="F74" s="21"/>
      <c r="G74" s="21"/>
      <c r="L74" s="84"/>
    </row>
    <row r="75" spans="1:12" ht="21" customHeight="1" x14ac:dyDescent="0.45">
      <c r="A75" s="1"/>
      <c r="B75" s="1"/>
      <c r="C75" s="1"/>
      <c r="D75" s="1"/>
      <c r="E75" s="1"/>
      <c r="F75" s="1"/>
      <c r="G75" s="1"/>
    </row>
    <row r="76" spans="1:12" ht="21" customHeight="1" x14ac:dyDescent="0.45">
      <c r="A76" s="6"/>
      <c r="B76" s="6"/>
      <c r="C76" s="3"/>
      <c r="D76" s="6"/>
      <c r="E76" s="6"/>
      <c r="F76" s="173" t="s">
        <v>97</v>
      </c>
      <c r="G76" s="173"/>
      <c r="H76" s="173"/>
      <c r="I76" s="126"/>
    </row>
    <row r="77" spans="1:12" ht="21" customHeight="1" x14ac:dyDescent="0.45">
      <c r="A77" s="6"/>
      <c r="B77" s="6"/>
      <c r="C77" s="3"/>
      <c r="D77" s="6"/>
      <c r="E77" s="6"/>
      <c r="F77" s="173" t="s">
        <v>98</v>
      </c>
      <c r="G77" s="173"/>
      <c r="H77" s="173"/>
      <c r="I77" s="126"/>
    </row>
    <row r="78" spans="1:12" ht="21" customHeight="1" x14ac:dyDescent="0.45">
      <c r="A78" s="6"/>
      <c r="B78" s="3"/>
      <c r="C78" s="22"/>
      <c r="D78" s="3"/>
      <c r="E78" s="3"/>
      <c r="F78" s="136">
        <v>2562</v>
      </c>
      <c r="G78" s="3"/>
      <c r="H78" s="22">
        <v>2561</v>
      </c>
    </row>
    <row r="79" spans="1:12" ht="21" customHeight="1" x14ac:dyDescent="0.45">
      <c r="A79" s="6"/>
      <c r="B79" s="6"/>
      <c r="C79" s="3"/>
      <c r="D79" s="6"/>
      <c r="E79" s="6"/>
      <c r="F79" s="174" t="s">
        <v>96</v>
      </c>
      <c r="G79" s="174"/>
      <c r="H79" s="174"/>
      <c r="I79" s="119"/>
    </row>
    <row r="80" spans="1:12" ht="21" customHeight="1" x14ac:dyDescent="0.45">
      <c r="A80" s="1" t="s">
        <v>90</v>
      </c>
      <c r="F80" s="13"/>
      <c r="H80" s="10"/>
      <c r="I80" s="10"/>
    </row>
    <row r="81" spans="1:11" ht="21" customHeight="1" x14ac:dyDescent="0.45">
      <c r="A81" s="140" t="s">
        <v>122</v>
      </c>
      <c r="F81" s="13"/>
      <c r="H81" s="10"/>
      <c r="I81" s="10"/>
    </row>
    <row r="82" spans="1:11" ht="21" customHeight="1" x14ac:dyDescent="0.45">
      <c r="A82" s="139" t="s">
        <v>155</v>
      </c>
      <c r="F82" s="7">
        <v>47262</v>
      </c>
      <c r="H82" s="7">
        <v>-4240853</v>
      </c>
      <c r="I82" s="10"/>
      <c r="K82" s="138"/>
    </row>
    <row r="83" spans="1:11" ht="21" customHeight="1" x14ac:dyDescent="0.45">
      <c r="A83" s="139" t="s">
        <v>161</v>
      </c>
      <c r="F83" s="7">
        <v>0</v>
      </c>
      <c r="H83" s="7">
        <v>-17397414</v>
      </c>
      <c r="I83" s="10"/>
      <c r="K83" s="23"/>
    </row>
    <row r="84" spans="1:11" ht="21" customHeight="1" x14ac:dyDescent="0.45">
      <c r="A84" s="139" t="s">
        <v>162</v>
      </c>
      <c r="F84" s="7">
        <v>16754450</v>
      </c>
      <c r="H84" s="119">
        <v>12531371</v>
      </c>
      <c r="I84" s="10"/>
    </row>
    <row r="85" spans="1:11" ht="21" customHeight="1" x14ac:dyDescent="0.45">
      <c r="A85" s="139" t="s">
        <v>166</v>
      </c>
      <c r="F85" s="7">
        <v>-6414155</v>
      </c>
      <c r="H85" s="119">
        <v>92680271</v>
      </c>
      <c r="I85" s="10"/>
    </row>
    <row r="86" spans="1:11" ht="21" customHeight="1" x14ac:dyDescent="0.45">
      <c r="A86" s="139" t="s">
        <v>163</v>
      </c>
      <c r="F86" s="7">
        <v>0</v>
      </c>
      <c r="H86" s="119">
        <v>2122100</v>
      </c>
      <c r="I86" s="10"/>
    </row>
    <row r="87" spans="1:11" ht="21" customHeight="1" x14ac:dyDescent="0.45">
      <c r="A87" s="139" t="s">
        <v>165</v>
      </c>
      <c r="F87" s="7">
        <v>0</v>
      </c>
      <c r="H87" s="119">
        <v>16000382</v>
      </c>
      <c r="I87" s="10"/>
    </row>
    <row r="88" spans="1:11" ht="21" customHeight="1" x14ac:dyDescent="0.45">
      <c r="A88" s="139" t="s">
        <v>164</v>
      </c>
      <c r="F88" s="7">
        <v>0</v>
      </c>
      <c r="H88" s="119">
        <v>17381229</v>
      </c>
      <c r="I88" s="10"/>
    </row>
    <row r="89" spans="1:11" ht="21" customHeight="1" x14ac:dyDescent="0.45">
      <c r="A89" s="139" t="s">
        <v>117</v>
      </c>
      <c r="F89" s="7">
        <v>-10387557</v>
      </c>
      <c r="H89" s="7">
        <v>-119077086</v>
      </c>
      <c r="I89" s="10"/>
    </row>
    <row r="90" spans="1:11" ht="21" customHeight="1" x14ac:dyDescent="0.45">
      <c r="F90" s="13"/>
      <c r="H90" s="13"/>
      <c r="I90" s="13"/>
    </row>
    <row r="91" spans="1:11" ht="21" customHeight="1" x14ac:dyDescent="0.45">
      <c r="A91" s="139"/>
      <c r="B91" s="3"/>
      <c r="C91" s="3"/>
      <c r="D91" s="3"/>
      <c r="E91" s="3"/>
      <c r="F91" s="7"/>
      <c r="G91" s="3"/>
      <c r="H91" s="7"/>
      <c r="I91" s="13"/>
    </row>
    <row r="92" spans="1:11" ht="21" customHeight="1" x14ac:dyDescent="0.45">
      <c r="B92" s="3"/>
      <c r="C92" s="3"/>
      <c r="D92" s="3"/>
      <c r="E92" s="3"/>
      <c r="F92" s="7"/>
      <c r="G92" s="3"/>
      <c r="H92" s="7"/>
      <c r="I92" s="13"/>
    </row>
    <row r="93" spans="1:11" ht="21" customHeight="1" x14ac:dyDescent="0.45">
      <c r="B93" s="3"/>
      <c r="C93" s="3"/>
      <c r="D93" s="3"/>
      <c r="E93" s="3"/>
      <c r="F93" s="7"/>
      <c r="G93" s="3"/>
      <c r="H93" s="7"/>
      <c r="I93" s="13"/>
    </row>
    <row r="94" spans="1:11" ht="21" customHeight="1" x14ac:dyDescent="0.45">
      <c r="B94" s="3"/>
      <c r="C94" s="3"/>
      <c r="D94" s="3"/>
      <c r="E94" s="3"/>
      <c r="F94" s="7"/>
      <c r="G94" s="3"/>
      <c r="H94" s="7"/>
      <c r="I94" s="13"/>
    </row>
    <row r="95" spans="1:11" ht="21" customHeight="1" x14ac:dyDescent="0.45">
      <c r="A95" s="139"/>
      <c r="B95" s="3"/>
      <c r="C95" s="3"/>
      <c r="D95" s="3"/>
      <c r="E95" s="3"/>
      <c r="F95" s="2"/>
      <c r="G95" s="3"/>
      <c r="I95" s="10"/>
    </row>
    <row r="96" spans="1:11" ht="21" customHeight="1" x14ac:dyDescent="0.45">
      <c r="A96" s="139"/>
      <c r="B96" s="3"/>
      <c r="C96" s="3"/>
      <c r="D96" s="3"/>
      <c r="E96" s="3"/>
      <c r="F96" s="7"/>
      <c r="G96" s="3"/>
      <c r="H96" s="119"/>
      <c r="I96" s="13"/>
    </row>
    <row r="97" spans="1:9" ht="21" customHeight="1" x14ac:dyDescent="0.45">
      <c r="A97" s="16"/>
      <c r="F97" s="7"/>
      <c r="H97" s="119"/>
    </row>
    <row r="98" spans="1:9" ht="21" customHeight="1" x14ac:dyDescent="0.45">
      <c r="B98" s="3"/>
      <c r="C98" s="3"/>
      <c r="D98" s="3"/>
      <c r="E98" s="3"/>
      <c r="F98" s="7"/>
      <c r="G98" s="3"/>
      <c r="H98" s="119"/>
      <c r="I98" s="10"/>
    </row>
    <row r="99" spans="1:9" ht="21" customHeight="1" x14ac:dyDescent="0.45">
      <c r="H99" s="119"/>
      <c r="I99" s="4"/>
    </row>
  </sheetData>
  <mergeCells count="9">
    <mergeCell ref="F77:H77"/>
    <mergeCell ref="F79:H79"/>
    <mergeCell ref="F45:H45"/>
    <mergeCell ref="F47:H47"/>
    <mergeCell ref="F5:H5"/>
    <mergeCell ref="F6:H6"/>
    <mergeCell ref="F8:H8"/>
    <mergeCell ref="F44:H44"/>
    <mergeCell ref="F76:H76"/>
  </mergeCells>
  <pageMargins left="0.78740157480314998" right="0.19685" top="0.78740157480314998" bottom="0.511811023622047" header="0.31496062992126" footer="0.31496062992126"/>
  <pageSetup paperSize="9" scale="90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0" max="6" man="1"/>
    <brk id="7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FS</vt:lpstr>
      <vt:lpstr>SH</vt:lpstr>
      <vt:lpstr>CF </vt:lpstr>
      <vt:lpstr>'CF '!Print_Area</vt:lpstr>
      <vt:lpstr>FS!Print_Area</vt:lpstr>
      <vt:lpstr>SH!Print_Area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Suphatthra Somsai</cp:lastModifiedBy>
  <cp:lastPrinted>2020-02-26T04:10:11Z</cp:lastPrinted>
  <dcterms:created xsi:type="dcterms:W3CDTF">1980-05-31T06:24:14Z</dcterms:created>
  <dcterms:modified xsi:type="dcterms:W3CDTF">2020-02-26T04:10:41Z</dcterms:modified>
</cp:coreProperties>
</file>