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160" firstSheet="1" activeTab="1"/>
  </bookViews>
  <sheets>
    <sheet name="TM_BL" sheetId="4" state="veryHidden" r:id="rId1"/>
    <sheet name="FS" sheetId="2" r:id="rId2"/>
    <sheet name="SH" sheetId="5" r:id="rId3"/>
    <sheet name="CF" sheetId="6" r:id="rId4"/>
  </sheets>
  <definedNames>
    <definedName name="_xlnm.Print_Area" localSheetId="3">CF!$A$1:$H$83</definedName>
    <definedName name="_xlnm.Print_Area" localSheetId="1">FS!$A$1:$H$111</definedName>
    <definedName name="_xlnm.Print_Area" localSheetId="2">SH!$A$1:$N$30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1" i="5" l="1"/>
  <c r="J12" i="5"/>
  <c r="H24" i="6" l="1"/>
  <c r="H37" i="6" s="1"/>
  <c r="N23" i="5"/>
  <c r="N24" i="5"/>
  <c r="N25" i="5"/>
  <c r="D22" i="5"/>
  <c r="D26" i="5" s="1"/>
  <c r="F22" i="5"/>
  <c r="F26" i="5" s="1"/>
  <c r="H22" i="5"/>
  <c r="H26" i="5" s="1"/>
  <c r="L22" i="5"/>
  <c r="L26" i="5" s="1"/>
  <c r="N21" i="5"/>
  <c r="N9" i="5"/>
  <c r="N12" i="5"/>
  <c r="F13" i="2"/>
  <c r="F91" i="2" l="1"/>
  <c r="D13" i="5"/>
  <c r="D15" i="5" s="1"/>
  <c r="D18" i="5" s="1"/>
  <c r="D28" i="5" s="1"/>
  <c r="F66" i="6"/>
  <c r="F24" i="6"/>
  <c r="F97" i="2"/>
  <c r="F84" i="2"/>
  <c r="F20" i="2"/>
  <c r="F22" i="2" s="1"/>
  <c r="F41" i="2"/>
  <c r="G91" i="2"/>
  <c r="H66" i="6"/>
  <c r="H91" i="2"/>
  <c r="H97" i="2" s="1"/>
  <c r="L13" i="5"/>
  <c r="L15" i="5" s="1"/>
  <c r="L18" i="5" s="1"/>
  <c r="L28" i="5" s="1"/>
  <c r="H13" i="5"/>
  <c r="H15" i="5" s="1"/>
  <c r="H18" i="5" s="1"/>
  <c r="H28" i="5" s="1"/>
  <c r="F13" i="5"/>
  <c r="F15" i="5" s="1"/>
  <c r="F18" i="5" s="1"/>
  <c r="F28" i="5" s="1"/>
  <c r="H41" i="2"/>
  <c r="F55" i="6"/>
  <c r="H55" i="6"/>
  <c r="H84" i="2"/>
  <c r="H20" i="2"/>
  <c r="H13" i="2"/>
  <c r="H48" i="2"/>
  <c r="F48" i="2"/>
  <c r="E25" i="6"/>
  <c r="H63" i="2"/>
  <c r="H65" i="2" s="1"/>
  <c r="H50" i="2"/>
  <c r="H99" i="2" l="1"/>
  <c r="F99" i="2"/>
  <c r="J20" i="5" s="1"/>
  <c r="H105" i="2"/>
  <c r="J11" i="5"/>
  <c r="H103" i="2"/>
  <c r="F105" i="2"/>
  <c r="F50" i="2"/>
  <c r="F37" i="6"/>
  <c r="F68" i="6" s="1"/>
  <c r="F72" i="6" s="1"/>
  <c r="H68" i="6"/>
  <c r="H72" i="6" s="1"/>
  <c r="H67" i="2"/>
  <c r="H22" i="2"/>
  <c r="F103" i="2" l="1"/>
  <c r="N11" i="5"/>
  <c r="N13" i="5" s="1"/>
  <c r="N15" i="5" s="1"/>
  <c r="J13" i="5"/>
  <c r="J15" i="5" s="1"/>
  <c r="J18" i="5" s="1"/>
  <c r="N20" i="5"/>
  <c r="N22" i="5" s="1"/>
  <c r="N26" i="5" s="1"/>
  <c r="J22" i="5"/>
  <c r="J26" i="5" s="1"/>
  <c r="N18" i="5" l="1"/>
  <c r="N28" i="5" s="1"/>
  <c r="J28" i="5"/>
  <c r="F61" i="2" s="1"/>
  <c r="F63" i="2" s="1"/>
  <c r="F65" i="2" s="1"/>
  <c r="F67" i="2" s="1"/>
</calcChain>
</file>

<file path=xl/sharedStrings.xml><?xml version="1.0" encoding="utf-8"?>
<sst xmlns="http://schemas.openxmlformats.org/spreadsheetml/2006/main" count="229" uniqueCount="183">
  <si>
    <t>Warrants</t>
  </si>
  <si>
    <t>Cash and cash equivalents</t>
  </si>
  <si>
    <t>Trade accounts receivable</t>
  </si>
  <si>
    <t>Trade accounts payable</t>
  </si>
  <si>
    <t>Other current liabilities</t>
  </si>
  <si>
    <t>Other income</t>
  </si>
  <si>
    <t>Inventories</t>
  </si>
  <si>
    <t>Other current assets</t>
  </si>
  <si>
    <t>Advances to suppliers</t>
  </si>
  <si>
    <t>Assets</t>
  </si>
  <si>
    <t>Total assets</t>
  </si>
  <si>
    <t>Total non-current assets</t>
  </si>
  <si>
    <t>Non-current assets</t>
  </si>
  <si>
    <t>Current liabilities</t>
  </si>
  <si>
    <t>Expenses</t>
  </si>
  <si>
    <t>Cash flows from financing activities</t>
  </si>
  <si>
    <t>Current assets</t>
  </si>
  <si>
    <t>Total current assets</t>
  </si>
  <si>
    <t>Note</t>
  </si>
  <si>
    <t>Total expenses</t>
  </si>
  <si>
    <t>Total current liabilities</t>
  </si>
  <si>
    <t>Total liabilities</t>
  </si>
  <si>
    <t>paid-up</t>
  </si>
  <si>
    <t xml:space="preserve">share capital </t>
  </si>
  <si>
    <t>Adjustments for</t>
  </si>
  <si>
    <t>Cash flows from investing activities</t>
  </si>
  <si>
    <t>Purchase of property, plant and equipment</t>
  </si>
  <si>
    <t>Changes in operating assets and liabilities</t>
  </si>
  <si>
    <t>Property, plant and equipment</t>
  </si>
  <si>
    <t>Intangible assets</t>
  </si>
  <si>
    <t>Depreciation and amortisation</t>
  </si>
  <si>
    <t>Other non-current assets</t>
  </si>
  <si>
    <t xml:space="preserve">   Authorised share capital</t>
  </si>
  <si>
    <t xml:space="preserve">   Issued and paid-up share capital</t>
  </si>
  <si>
    <t>Cash flows from operating activities</t>
  </si>
  <si>
    <t>Advances received from customers</t>
  </si>
  <si>
    <t>Accrued interest expenses</t>
  </si>
  <si>
    <t xml:space="preserve">   held in foreign currencies</t>
  </si>
  <si>
    <t>Liabilities and equity</t>
  </si>
  <si>
    <t>Equity</t>
  </si>
  <si>
    <t>Total equity</t>
  </si>
  <si>
    <t>Total liabilities and equity</t>
  </si>
  <si>
    <t xml:space="preserve">  Appropriated</t>
  </si>
  <si>
    <t xml:space="preserve">     Legal reserve</t>
  </si>
  <si>
    <t>Selling expenses</t>
  </si>
  <si>
    <t>Administrative expenses</t>
  </si>
  <si>
    <t>Finance costs</t>
  </si>
  <si>
    <t>Interest income</t>
  </si>
  <si>
    <t>Interest received</t>
  </si>
  <si>
    <t xml:space="preserve">Issued and </t>
  </si>
  <si>
    <t>Other payables and accrued expenses</t>
  </si>
  <si>
    <t>Non-current liabilities</t>
  </si>
  <si>
    <t>Left</t>
  </si>
  <si>
    <t>Top</t>
  </si>
  <si>
    <t>Right</t>
  </si>
  <si>
    <t>Bottom</t>
  </si>
  <si>
    <t>Ref</t>
  </si>
  <si>
    <t>Income</t>
  </si>
  <si>
    <t>Total income</t>
  </si>
  <si>
    <t>Retained earnings / (Deficit)</t>
  </si>
  <si>
    <t>Advance from customers</t>
  </si>
  <si>
    <t>Deficit</t>
  </si>
  <si>
    <t xml:space="preserve">  Deficit</t>
  </si>
  <si>
    <t>Employee benefit obligations</t>
  </si>
  <si>
    <t>Employee benefit expenses</t>
  </si>
  <si>
    <t>Other components of equity</t>
  </si>
  <si>
    <t>Cash and cash equivalents at 1 January</t>
  </si>
  <si>
    <t>Finance costs paid</t>
  </si>
  <si>
    <t xml:space="preserve">Effect of exchange rate changes on balances </t>
  </si>
  <si>
    <t>Equity attributable to owners of the Company</t>
  </si>
  <si>
    <t>Non-controlling interests</t>
  </si>
  <si>
    <t>Premium (discount) on ordinary shares</t>
  </si>
  <si>
    <t>Net cash from (used in) financing activities</t>
  </si>
  <si>
    <t xml:space="preserve">Net cash from (used in) operating activities </t>
  </si>
  <si>
    <t>Net cash from (used in) investing activities</t>
  </si>
  <si>
    <t>Statement of financial position</t>
  </si>
  <si>
    <t xml:space="preserve">Share capital </t>
  </si>
  <si>
    <t>Retained earnings (deficit)</t>
  </si>
  <si>
    <t>Statement of changes in equity</t>
  </si>
  <si>
    <t>Statement of cash flows</t>
  </si>
  <si>
    <t>Net increase (decrease) in cash and cash equivalents</t>
  </si>
  <si>
    <t xml:space="preserve">Earnings (loss) per share </t>
  </si>
  <si>
    <t>Bad and doubtful debts expense</t>
  </si>
  <si>
    <t>Total non-current liabilities</t>
  </si>
  <si>
    <t>Short-term loan to related party</t>
  </si>
  <si>
    <t>Revenue from sale</t>
  </si>
  <si>
    <t>Net foreign exchange gains</t>
  </si>
  <si>
    <t>Cost of sale</t>
  </si>
  <si>
    <t>- Cost of goods sold</t>
  </si>
  <si>
    <t>Total Cost of sale</t>
  </si>
  <si>
    <t>Work roll amortisation</t>
  </si>
  <si>
    <t>(Reversal of) loss on impairment of property, plant and equipment</t>
  </si>
  <si>
    <t xml:space="preserve">Non-cash transactions </t>
  </si>
  <si>
    <t>G J Steel Public Company Limited</t>
  </si>
  <si>
    <t>Long-term loan from related party</t>
  </si>
  <si>
    <t>Other comprehensive income (expenses)</t>
  </si>
  <si>
    <t>Paid employee benefit obligations</t>
  </si>
  <si>
    <t>31 December</t>
  </si>
  <si>
    <t>(Baht)</t>
  </si>
  <si>
    <t>5, 9</t>
  </si>
  <si>
    <t>- Idle cost</t>
  </si>
  <si>
    <t>Profit (loss) for the year</t>
  </si>
  <si>
    <t xml:space="preserve">For the year ended </t>
  </si>
  <si>
    <t>Net profit (loss) for the year</t>
  </si>
  <si>
    <t>Cash and cash equivalents at 31 December</t>
  </si>
  <si>
    <t>Short-term loan from related party</t>
  </si>
  <si>
    <t>For the year ended</t>
  </si>
  <si>
    <t>Comprehensive income (expenses) for the year</t>
  </si>
  <si>
    <t>Total comprehensive income (expenses) for the year</t>
  </si>
  <si>
    <t>Basic earning (loss) per share</t>
  </si>
  <si>
    <t>Net gain from debt restructuring</t>
  </si>
  <si>
    <t>Advance payment for purchase of property, plant and equipment</t>
  </si>
  <si>
    <t>Current portion of finance lease obligation</t>
  </si>
  <si>
    <t>Finance lease obligation</t>
  </si>
  <si>
    <t>Repayment of short-term loan from other party</t>
  </si>
  <si>
    <t>2018</t>
  </si>
  <si>
    <t>For the year ended 31 December 2018</t>
  </si>
  <si>
    <t>Balance at 1 January 2018</t>
  </si>
  <si>
    <t>Balance at 31 December 2018</t>
  </si>
  <si>
    <t>18</t>
  </si>
  <si>
    <t>24</t>
  </si>
  <si>
    <t>5, 17</t>
  </si>
  <si>
    <t>25</t>
  </si>
  <si>
    <t>26</t>
  </si>
  <si>
    <t>27</t>
  </si>
  <si>
    <t>28</t>
  </si>
  <si>
    <t>Net gain from write-off the expired prescription of liabilities</t>
  </si>
  <si>
    <t>Loss on confirmed purchase orders for undelivered raw material</t>
  </si>
  <si>
    <t>Repayment of long-term loan from other party</t>
  </si>
  <si>
    <t>Payment for financial lease liabilities</t>
  </si>
  <si>
    <t>2019</t>
  </si>
  <si>
    <t>Gain  on confirmed purchase orders for undelivered raw material</t>
  </si>
  <si>
    <t>Cash received from issuance of new ordinary shares</t>
  </si>
  <si>
    <t>Pay the cost of issuing new shares</t>
  </si>
  <si>
    <t>From write-off the expired legal prescription of liabilities</t>
  </si>
  <si>
    <t>Decrease in other non - current assets</t>
  </si>
  <si>
    <t>Decrease in trade accounts payable</t>
  </si>
  <si>
    <t>Decrease in accrued interest expenses</t>
  </si>
  <si>
    <t>Decrease in other current liabilities</t>
  </si>
  <si>
    <t>Par value reduction to compensate the deficit</t>
  </si>
  <si>
    <t>Transfer of legal reserve to compensate the deficit</t>
  </si>
  <si>
    <t>Issuance of new ordinary shares</t>
  </si>
  <si>
    <t>5, 10, 29</t>
  </si>
  <si>
    <t>15, 29</t>
  </si>
  <si>
    <t>5, 19, 29</t>
  </si>
  <si>
    <t>5, 20, 29</t>
  </si>
  <si>
    <t>39.4</t>
  </si>
  <si>
    <t>23, 29</t>
  </si>
  <si>
    <t>22, 29</t>
  </si>
  <si>
    <t>5, 20</t>
  </si>
  <si>
    <t>Statement of comprehensive  income</t>
  </si>
  <si>
    <t>- (Reversal of) loss on devaluation of inventories</t>
  </si>
  <si>
    <t>Other comprehensive income (expenses) For the year</t>
  </si>
  <si>
    <t>Total comprehensive income (expenses) For the year</t>
  </si>
  <si>
    <t>5, 30</t>
  </si>
  <si>
    <t>5, 32</t>
  </si>
  <si>
    <t>5, 16, 35</t>
  </si>
  <si>
    <t>For the year ended 31 December 2019</t>
  </si>
  <si>
    <t>Balance at 1 January 2019</t>
  </si>
  <si>
    <t>Balance at 31 December 2019</t>
  </si>
  <si>
    <t>Total comprehensive income for the year</t>
  </si>
  <si>
    <t>Purchase of intangible assets</t>
  </si>
  <si>
    <t>Repayment of liabilities from terminated rehabilitation plan</t>
  </si>
  <si>
    <t>Decrease in liabilities from terminated rehabilitation plan</t>
  </si>
  <si>
    <t xml:space="preserve">Appropriated - </t>
  </si>
  <si>
    <t>Legal reserve</t>
  </si>
  <si>
    <t xml:space="preserve">Other components </t>
  </si>
  <si>
    <t>of equity</t>
  </si>
  <si>
    <t>Premium (discount)</t>
  </si>
  <si>
    <t xml:space="preserve"> ordinary shares</t>
  </si>
  <si>
    <t xml:space="preserve">Unrealised gain on foreign exchange </t>
  </si>
  <si>
    <t xml:space="preserve">(Reversal of) loss on devaluation of  inventories </t>
  </si>
  <si>
    <t>Loss (gain) on confirmed purchase orders for undelivered raw material</t>
  </si>
  <si>
    <t>Loss on write-off of assets</t>
  </si>
  <si>
    <t>Cash received from short-term loan to related party</t>
  </si>
  <si>
    <t>Cash received from short-term loan from related party</t>
  </si>
  <si>
    <t>Liabilities from terminated rehabilitation plan</t>
  </si>
  <si>
    <t>Increase (decrease) in other current assets</t>
  </si>
  <si>
    <t>Decrease (increase) in other payables and accrued expenses</t>
  </si>
  <si>
    <t>Provision</t>
  </si>
  <si>
    <t>5, 21, 29</t>
  </si>
  <si>
    <t>26, 28</t>
  </si>
  <si>
    <t>24, 39.3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</si>
</sst>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\ ;\(#,##0\)"/>
    <numFmt numFmtId="167" formatCode="#,##0.00\ ;\(#,##0.00\)"/>
    <numFmt numFmtId="168" formatCode="_(* #,##0_);_(* \(#,##0\);_(* &quot;-&quot;??_);_(@_)"/>
    <numFmt numFmtId="169" formatCode="_-* #,##0.00_-;\-* #,##0.00_-;_-* &quot;-&quot;&quot;?&quot;&quot;?&quot;_-;_-@_-"/>
    <numFmt numFmtId="170" formatCode="#,##0.000_);\(#,##0.000\)"/>
    <numFmt numFmtId="171" formatCode="#,##0.0000_);\(#,##0.0000\)"/>
    <numFmt numFmtId="172" formatCode="_(&quot;&quot;* #,##0_);_(&quot;&quot;* \(#,##0\);_(&quot;&quot;* &quot;-&quot;???_);_(@_)"/>
    <numFmt numFmtId="173" formatCode="_-* #,##0_-;\-* #,##0_-;_-* &quot;-&quot;&quot;?&quot;&quot;?&quot;_-;_-@_-"/>
  </numFmts>
  <fonts count="15"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4"/>
      <name val="Times New Roman"/>
      <family val="1"/>
    </font>
    <font>
      <sz val="10"/>
      <name val="ApFont"/>
      <charset val="222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3" fillId="0" borderId="0"/>
    <xf numFmtId="0" fontId="9" fillId="0" borderId="0"/>
  </cellStyleXfs>
  <cellXfs count="2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8" fontId="8" fillId="0" borderId="0" xfId="3" applyNumberFormat="1" applyFont="1" applyAlignment="1"/>
    <xf numFmtId="168" fontId="8" fillId="0" borderId="0" xfId="3" applyNumberFormat="1" applyFont="1" applyBorder="1" applyAlignment="1"/>
    <xf numFmtId="0" fontId="8" fillId="0" borderId="0" xfId="0" applyFont="1" applyAlignment="1"/>
    <xf numFmtId="0" fontId="8" fillId="0" borderId="0" xfId="0" applyFont="1" applyBorder="1" applyAlignment="1"/>
    <xf numFmtId="0" fontId="8" fillId="0" borderId="0" xfId="0" applyFont="1"/>
    <xf numFmtId="168" fontId="3" fillId="0" borderId="0" xfId="3" applyNumberFormat="1" applyFont="1"/>
    <xf numFmtId="168" fontId="3" fillId="0" borderId="0" xfId="3" applyNumberFormat="1" applyFont="1" applyBorder="1"/>
    <xf numFmtId="0" fontId="4" fillId="2" borderId="0" xfId="0" applyFont="1" applyFill="1" applyAlignment="1">
      <alignment horizontal="left"/>
    </xf>
    <xf numFmtId="164" fontId="3" fillId="0" borderId="0" xfId="1" applyFont="1"/>
    <xf numFmtId="0" fontId="8" fillId="0" borderId="0" xfId="0" applyFont="1" applyFill="1" applyAlignment="1"/>
    <xf numFmtId="0" fontId="2" fillId="0" borderId="0" xfId="0" applyFont="1" applyFill="1" applyAlignment="1">
      <alignment horizontal="center"/>
    </xf>
    <xf numFmtId="164" fontId="3" fillId="0" borderId="0" xfId="1" applyFont="1" applyFill="1"/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 applyAlignment="1"/>
    <xf numFmtId="0" fontId="0" fillId="0" borderId="0" xfId="0" applyFont="1" applyBorder="1"/>
    <xf numFmtId="0" fontId="0" fillId="0" borderId="0" xfId="0" applyFont="1" applyFill="1"/>
    <xf numFmtId="0" fontId="5" fillId="0" borderId="0" xfId="0" applyFo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Alignment="1"/>
    <xf numFmtId="164" fontId="2" fillId="0" borderId="0" xfId="1" applyFont="1" applyFill="1" applyAlignment="1"/>
    <xf numFmtId="0" fontId="0" fillId="0" borderId="0" xfId="0" applyFont="1" applyFill="1" applyAlignment="1"/>
    <xf numFmtId="172" fontId="0" fillId="0" borderId="0" xfId="0" applyNumberFormat="1" applyFont="1" applyFill="1" applyBorder="1" applyAlignment="1"/>
    <xf numFmtId="172" fontId="2" fillId="0" borderId="0" xfId="0" applyNumberFormat="1" applyFont="1" applyFill="1" applyBorder="1" applyAlignment="1"/>
    <xf numFmtId="172" fontId="2" fillId="0" borderId="0" xfId="3" applyNumberFormat="1" applyFont="1" applyBorder="1"/>
    <xf numFmtId="172" fontId="2" fillId="0" borderId="0" xfId="0" applyNumberFormat="1" applyFont="1"/>
    <xf numFmtId="172" fontId="2" fillId="0" borderId="0" xfId="0" applyNumberFormat="1" applyFont="1" applyBorder="1"/>
    <xf numFmtId="172" fontId="2" fillId="0" borderId="0" xfId="0" applyNumberFormat="1" applyFont="1" applyFill="1"/>
    <xf numFmtId="172" fontId="2" fillId="0" borderId="0" xfId="0" applyNumberFormat="1" applyFont="1" applyFill="1" applyBorder="1"/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/>
    <xf numFmtId="0" fontId="0" fillId="0" borderId="0" xfId="0" applyFill="1" applyAlignment="1"/>
    <xf numFmtId="0" fontId="8" fillId="0" borderId="0" xfId="0" applyFont="1" applyAlignment="1">
      <alignment horizontal="center"/>
    </xf>
    <xf numFmtId="168" fontId="3" fillId="0" borderId="0" xfId="3" applyNumberFormat="1" applyFont="1" applyAlignment="1">
      <alignment horizontal="center"/>
    </xf>
    <xf numFmtId="168" fontId="3" fillId="0" borderId="0" xfId="3" applyNumberFormat="1" applyFont="1" applyBorder="1" applyAlignment="1">
      <alignment horizontal="center"/>
    </xf>
    <xf numFmtId="37" fontId="0" fillId="0" borderId="0" xfId="0" applyNumberFormat="1" applyFo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41" fontId="0" fillId="0" borderId="0" xfId="0" applyNumberFormat="1" applyFont="1" applyFill="1" applyBorder="1" applyAlignment="1" applyProtection="1">
      <protection locked="0"/>
    </xf>
    <xf numFmtId="0" fontId="0" fillId="0" borderId="0" xfId="0" applyFont="1" applyAlignment="1">
      <alignment horizontal="right"/>
    </xf>
    <xf numFmtId="0" fontId="0" fillId="0" borderId="0" xfId="0" applyFont="1" applyBorder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0" fillId="0" borderId="0" xfId="0" applyFont="1" applyFill="1" applyBorder="1" applyAlignment="1">
      <alignment wrapText="1"/>
    </xf>
    <xf numFmtId="49" fontId="0" fillId="0" borderId="0" xfId="0" quotePrefix="1" applyNumberFormat="1" applyFont="1" applyFill="1" applyAlignment="1"/>
    <xf numFmtId="49" fontId="0" fillId="0" borderId="0" xfId="0" applyNumberFormat="1" applyFont="1" applyFill="1" applyAlignment="1"/>
    <xf numFmtId="164" fontId="0" fillId="0" borderId="0" xfId="1" applyFont="1" applyFill="1" applyBorder="1" applyAlignment="1">
      <alignment horizontal="center"/>
    </xf>
    <xf numFmtId="49" fontId="0" fillId="0" borderId="0" xfId="0" quotePrefix="1" applyNumberFormat="1" applyFont="1" applyFill="1" applyBorder="1" applyAlignment="1">
      <alignment horizontal="center"/>
    </xf>
    <xf numFmtId="164" fontId="0" fillId="0" borderId="0" xfId="1" applyFont="1" applyFill="1" applyBorder="1" applyAlignment="1"/>
    <xf numFmtId="165" fontId="0" fillId="0" borderId="0" xfId="1" applyNumberFormat="1" applyFont="1" applyFill="1"/>
    <xf numFmtId="164" fontId="0" fillId="0" borderId="0" xfId="1" applyFont="1" applyFill="1"/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left" indent="8"/>
    </xf>
    <xf numFmtId="0" fontId="0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wrapText="1"/>
    </xf>
    <xf numFmtId="16" fontId="0" fillId="0" borderId="0" xfId="0" quotePrefix="1" applyNumberFormat="1" applyFont="1" applyFill="1" applyAlignment="1">
      <alignment horizontal="center"/>
    </xf>
    <xf numFmtId="164" fontId="0" fillId="0" borderId="0" xfId="1" applyFont="1" applyFill="1" applyAlignment="1"/>
    <xf numFmtId="0" fontId="10" fillId="0" borderId="0" xfId="0" applyFont="1" applyFill="1" applyAlignment="1"/>
    <xf numFmtId="172" fontId="0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/>
    <xf numFmtId="172" fontId="0" fillId="0" borderId="0" xfId="1" applyNumberFormat="1" applyFont="1" applyFill="1" applyAlignment="1"/>
    <xf numFmtId="49" fontId="10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172" fontId="2" fillId="0" borderId="3" xfId="0" applyNumberFormat="1" applyFont="1" applyFill="1" applyBorder="1" applyAlignment="1"/>
    <xf numFmtId="172" fontId="0" fillId="0" borderId="0" xfId="1" applyNumberFormat="1" applyFont="1" applyFill="1" applyAlignment="1">
      <alignment horizontal="center"/>
    </xf>
    <xf numFmtId="172" fontId="0" fillId="0" borderId="0" xfId="1" quotePrefix="1" applyNumberFormat="1" applyFont="1" applyFill="1" applyAlignment="1">
      <alignment horizontal="center"/>
    </xf>
    <xf numFmtId="172" fontId="2" fillId="0" borderId="0" xfId="1" applyNumberFormat="1" applyFont="1" applyFill="1" applyBorder="1" applyAlignment="1">
      <alignment horizontal="right"/>
    </xf>
    <xf numFmtId="172" fontId="2" fillId="0" borderId="3" xfId="1" applyNumberFormat="1" applyFont="1" applyFill="1" applyBorder="1" applyAlignment="1">
      <alignment horizontal="right"/>
    </xf>
    <xf numFmtId="172" fontId="0" fillId="0" borderId="0" xfId="1" applyNumberFormat="1" applyFont="1" applyFill="1" applyBorder="1" applyAlignment="1">
      <alignment horizontal="right"/>
    </xf>
    <xf numFmtId="172" fontId="2" fillId="0" borderId="1" xfId="0" applyNumberFormat="1" applyFont="1" applyFill="1" applyBorder="1" applyAlignment="1"/>
    <xf numFmtId="49" fontId="10" fillId="0" borderId="0" xfId="0" applyNumberFormat="1" applyFont="1" applyFill="1" applyBorder="1" applyAlignment="1">
      <alignment horizontal="center" wrapText="1"/>
    </xf>
    <xf numFmtId="172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37" fontId="0" fillId="0" borderId="0" xfId="0" applyNumberFormat="1" applyFont="1" applyFill="1" applyAlignment="1"/>
    <xf numFmtId="165" fontId="0" fillId="0" borderId="0" xfId="1" applyNumberFormat="1" applyFont="1" applyFill="1" applyAlignment="1"/>
    <xf numFmtId="172" fontId="2" fillId="0" borderId="0" xfId="0" applyNumberFormat="1" applyFont="1" applyFill="1" applyBorder="1" applyAlignment="1">
      <alignment horizontal="right"/>
    </xf>
    <xf numFmtId="172" fontId="2" fillId="0" borderId="3" xfId="0" applyNumberFormat="1" applyFont="1" applyFill="1" applyBorder="1" applyAlignment="1">
      <alignment horizontal="right"/>
    </xf>
    <xf numFmtId="172" fontId="2" fillId="0" borderId="4" xfId="0" applyNumberFormat="1" applyFont="1" applyFill="1" applyBorder="1" applyAlignment="1">
      <alignment horizontal="right"/>
    </xf>
    <xf numFmtId="172" fontId="2" fillId="0" borderId="2" xfId="0" applyNumberFormat="1" applyFont="1" applyFill="1" applyBorder="1" applyAlignment="1"/>
    <xf numFmtId="172" fontId="0" fillId="0" borderId="0" xfId="0" applyNumberFormat="1" applyFont="1" applyFill="1" applyBorder="1" applyAlignment="1">
      <alignment horizontal="right"/>
    </xf>
    <xf numFmtId="172" fontId="0" fillId="0" borderId="1" xfId="0" applyNumberFormat="1" applyFont="1" applyFill="1" applyBorder="1" applyAlignment="1">
      <alignment horizontal="right"/>
    </xf>
    <xf numFmtId="172" fontId="0" fillId="0" borderId="0" xfId="0" quotePrefix="1" applyNumberFormat="1" applyFont="1" applyFill="1" applyBorder="1" applyAlignment="1"/>
    <xf numFmtId="15" fontId="0" fillId="0" borderId="0" xfId="0" applyNumberFormat="1" applyFont="1" applyFill="1" applyAlignment="1"/>
    <xf numFmtId="172" fontId="0" fillId="0" borderId="0" xfId="6" applyNumberFormat="1" applyFont="1" applyFill="1" applyBorder="1" applyAlignment="1">
      <alignment horizontal="right"/>
    </xf>
    <xf numFmtId="15" fontId="2" fillId="0" borderId="0" xfId="0" applyNumberFormat="1" applyFont="1" applyFill="1" applyAlignment="1"/>
    <xf numFmtId="172" fontId="2" fillId="0" borderId="4" xfId="0" applyNumberFormat="1" applyFont="1" applyFill="1" applyBorder="1" applyAlignment="1"/>
    <xf numFmtId="172" fontId="0" fillId="0" borderId="0" xfId="1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2" fillId="0" borderId="0" xfId="0" applyFont="1" applyFill="1"/>
    <xf numFmtId="0" fontId="10" fillId="0" borderId="0" xfId="0" quotePrefix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72" fontId="0" fillId="0" borderId="0" xfId="4" applyNumberFormat="1" applyFont="1" applyFill="1" applyBorder="1" applyAlignment="1"/>
    <xf numFmtId="0" fontId="0" fillId="0" borderId="0" xfId="0" quotePrefix="1" applyFont="1" applyFill="1" applyAlignment="1">
      <alignment horizontal="left" indent="1"/>
    </xf>
    <xf numFmtId="172" fontId="2" fillId="0" borderId="0" xfId="6" applyNumberFormat="1" applyFont="1" applyFill="1" applyBorder="1" applyAlignment="1">
      <alignment horizontal="right"/>
    </xf>
    <xf numFmtId="172" fontId="2" fillId="0" borderId="0" xfId="4" applyNumberFormat="1" applyFont="1" applyFill="1" applyBorder="1" applyAlignment="1">
      <alignment horizontal="right"/>
    </xf>
    <xf numFmtId="37" fontId="0" fillId="0" borderId="0" xfId="4" applyNumberFormat="1" applyFont="1" applyFill="1" applyBorder="1" applyAlignment="1"/>
    <xf numFmtId="0" fontId="0" fillId="0" borderId="0" xfId="0" applyFont="1" applyFill="1" applyAlignment="1">
      <alignment vertical="center"/>
    </xf>
    <xf numFmtId="39" fontId="2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Border="1" applyAlignment="1">
      <alignment horizontal="right"/>
    </xf>
    <xf numFmtId="170" fontId="0" fillId="0" borderId="1" xfId="0" applyNumberFormat="1" applyFont="1" applyFill="1" applyBorder="1" applyAlignment="1">
      <alignment horizontal="right"/>
    </xf>
    <xf numFmtId="39" fontId="0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37" fontId="2" fillId="0" borderId="0" xfId="4" applyNumberFormat="1" applyFont="1" applyFill="1" applyBorder="1" applyAlignment="1">
      <alignment horizontal="center"/>
    </xf>
    <xf numFmtId="37" fontId="2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171" fontId="0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>
      <alignment horizontal="left" indent="11"/>
    </xf>
    <xf numFmtId="0" fontId="2" fillId="0" borderId="0" xfId="0" applyFont="1" applyFill="1" applyAlignment="1">
      <alignment horizontal="left" indent="3"/>
    </xf>
    <xf numFmtId="0" fontId="0" fillId="0" borderId="0" xfId="0" applyFont="1" applyFill="1" applyAlignment="1">
      <alignment horizontal="left" indent="3"/>
    </xf>
    <xf numFmtId="0" fontId="0" fillId="0" borderId="0" xfId="0" applyFont="1" applyBorder="1" applyAlignment="1">
      <alignment horizontal="left" indent="8"/>
    </xf>
    <xf numFmtId="169" fontId="0" fillId="0" borderId="0" xfId="1" applyNumberFormat="1" applyFont="1" applyFill="1" applyBorder="1" applyAlignment="1"/>
    <xf numFmtId="41" fontId="0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3" fillId="0" borderId="0" xfId="0" applyFont="1" applyFill="1" applyBorder="1" applyAlignment="1">
      <alignment horizontal="center" wrapText="1"/>
    </xf>
    <xf numFmtId="0" fontId="2" fillId="0" borderId="0" xfId="5" applyFont="1" applyFill="1" applyAlignment="1">
      <alignment horizontal="left"/>
    </xf>
    <xf numFmtId="0" fontId="14" fillId="0" borderId="0" xfId="0" applyFont="1" applyFill="1" applyBorder="1" applyAlignment="1">
      <alignment vertical="center"/>
    </xf>
    <xf numFmtId="173" fontId="14" fillId="0" borderId="0" xfId="1" applyNumberFormat="1" applyFont="1" applyFill="1" applyBorder="1" applyAlignment="1">
      <alignment vertical="center"/>
    </xf>
    <xf numFmtId="164" fontId="2" fillId="0" borderId="0" xfId="1" applyFont="1" applyFill="1" applyBorder="1" applyAlignment="1">
      <alignment horizontal="right"/>
    </xf>
    <xf numFmtId="164" fontId="0" fillId="0" borderId="0" xfId="1" applyFont="1" applyFill="1" applyBorder="1" applyAlignment="1">
      <alignment horizontal="right"/>
    </xf>
    <xf numFmtId="164" fontId="2" fillId="0" borderId="0" xfId="1" applyFont="1" applyFill="1" applyBorder="1" applyAlignment="1"/>
    <xf numFmtId="164" fontId="2" fillId="0" borderId="0" xfId="1" applyFont="1" applyFill="1" applyAlignment="1">
      <alignment horizontal="left"/>
    </xf>
    <xf numFmtId="164" fontId="3" fillId="0" borderId="0" xfId="1" applyFont="1" applyFill="1" applyBorder="1" applyAlignment="1">
      <alignment horizontal="center" wrapText="1"/>
    </xf>
    <xf numFmtId="164" fontId="2" fillId="0" borderId="0" xfId="1" applyFont="1" applyFill="1" applyBorder="1" applyAlignment="1">
      <alignment horizontal="left"/>
    </xf>
    <xf numFmtId="164" fontId="0" fillId="0" borderId="0" xfId="1" quotePrefix="1" applyFont="1" applyFill="1" applyBorder="1" applyAlignment="1">
      <alignment horizontal="center" wrapText="1"/>
    </xf>
    <xf numFmtId="43" fontId="0" fillId="0" borderId="0" xfId="0" applyNumberFormat="1" applyFont="1"/>
    <xf numFmtId="165" fontId="0" fillId="0" borderId="0" xfId="1" applyNumberFormat="1" applyFont="1"/>
    <xf numFmtId="165" fontId="0" fillId="0" borderId="0" xfId="0" applyNumberFormat="1" applyFont="1" applyFill="1" applyBorder="1" applyAlignment="1"/>
    <xf numFmtId="165" fontId="0" fillId="0" borderId="0" xfId="4" applyNumberFormat="1" applyFont="1" applyFill="1" applyAlignment="1"/>
    <xf numFmtId="165" fontId="0" fillId="0" borderId="0" xfId="4" applyNumberFormat="1" applyFont="1" applyFill="1" applyBorder="1" applyAlignment="1"/>
    <xf numFmtId="165" fontId="2" fillId="0" borderId="3" xfId="1" applyNumberFormat="1" applyFont="1" applyFill="1" applyBorder="1" applyAlignment="1"/>
    <xf numFmtId="165" fontId="2" fillId="0" borderId="0" xfId="0" applyNumberFormat="1" applyFont="1" applyFill="1" applyBorder="1" applyAlignment="1"/>
    <xf numFmtId="165" fontId="2" fillId="0" borderId="3" xfId="0" applyNumberFormat="1" applyFont="1" applyFill="1" applyBorder="1" applyAlignment="1"/>
    <xf numFmtId="165" fontId="0" fillId="0" borderId="0" xfId="0" applyNumberFormat="1" applyFont="1" applyFill="1" applyAlignment="1"/>
    <xf numFmtId="165" fontId="0" fillId="0" borderId="2" xfId="1" applyNumberFormat="1" applyFont="1" applyFill="1" applyBorder="1" applyAlignment="1"/>
    <xf numFmtId="165" fontId="0" fillId="0" borderId="2" xfId="4" applyNumberFormat="1" applyFont="1" applyFill="1" applyBorder="1" applyAlignment="1"/>
    <xf numFmtId="164" fontId="2" fillId="0" borderId="2" xfId="1" applyFont="1" applyFill="1" applyBorder="1" applyAlignment="1">
      <alignment horizontal="right"/>
    </xf>
    <xf numFmtId="172" fontId="2" fillId="0" borderId="2" xfId="6" applyNumberFormat="1" applyFont="1" applyFill="1" applyBorder="1" applyAlignment="1">
      <alignment horizontal="right"/>
    </xf>
    <xf numFmtId="168" fontId="2" fillId="0" borderId="1" xfId="1" applyNumberFormat="1" applyFont="1" applyFill="1" applyBorder="1" applyAlignment="1">
      <alignment horizontal="right"/>
    </xf>
    <xf numFmtId="168" fontId="2" fillId="0" borderId="0" xfId="0" applyNumberFormat="1" applyFont="1" applyBorder="1" applyAlignment="1"/>
    <xf numFmtId="168" fontId="2" fillId="0" borderId="0" xfId="0" applyNumberFormat="1" applyFont="1" applyFill="1" applyBorder="1" applyAlignment="1"/>
    <xf numFmtId="168" fontId="2" fillId="0" borderId="0" xfId="0" applyNumberFormat="1" applyFont="1" applyAlignment="1">
      <alignment horizontal="right"/>
    </xf>
    <xf numFmtId="168" fontId="0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/>
    <xf numFmtId="168" fontId="0" fillId="0" borderId="0" xfId="0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center"/>
    </xf>
    <xf numFmtId="168" fontId="3" fillId="0" borderId="0" xfId="3" applyNumberFormat="1" applyFont="1" applyFill="1" applyBorder="1" applyAlignment="1">
      <alignment horizontal="center"/>
    </xf>
    <xf numFmtId="168" fontId="2" fillId="0" borderId="0" xfId="0" applyNumberFormat="1" applyFont="1" applyFill="1" applyAlignment="1">
      <alignment horizontal="center"/>
    </xf>
    <xf numFmtId="168" fontId="0" fillId="0" borderId="0" xfId="0" applyNumberFormat="1" applyFont="1" applyFill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>
      <alignment horizontal="center"/>
    </xf>
    <xf numFmtId="168" fontId="0" fillId="0" borderId="3" xfId="0" applyNumberFormat="1" applyFont="1" applyFill="1" applyBorder="1" applyAlignment="1">
      <alignment horizontal="center"/>
    </xf>
    <xf numFmtId="168" fontId="0" fillId="0" borderId="3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>
      <alignment horizontal="right"/>
    </xf>
    <xf numFmtId="168" fontId="2" fillId="0" borderId="1" xfId="0" applyNumberFormat="1" applyFont="1" applyBorder="1" applyAlignment="1"/>
    <xf numFmtId="168" fontId="0" fillId="0" borderId="0" xfId="0" applyNumberFormat="1" applyFont="1"/>
    <xf numFmtId="168" fontId="0" fillId="0" borderId="0" xfId="0" applyNumberFormat="1" applyFont="1" applyFill="1"/>
    <xf numFmtId="168" fontId="0" fillId="0" borderId="0" xfId="0" applyNumberFormat="1" applyFont="1" applyBorder="1" applyAlignment="1">
      <alignment horizontal="center"/>
    </xf>
    <xf numFmtId="168" fontId="0" fillId="0" borderId="0" xfId="0" applyNumberFormat="1" applyFont="1" applyBorder="1" applyAlignment="1"/>
    <xf numFmtId="168" fontId="0" fillId="0" borderId="0" xfId="1" applyNumberFormat="1" applyFont="1" applyBorder="1" applyAlignment="1">
      <alignment horizontal="center"/>
    </xf>
    <xf numFmtId="168" fontId="3" fillId="0" borderId="0" xfId="1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68" fontId="0" fillId="0" borderId="0" xfId="0" applyNumberFormat="1" applyFont="1" applyAlignment="1">
      <alignment horizontal="right"/>
    </xf>
    <xf numFmtId="168" fontId="3" fillId="0" borderId="0" xfId="1" applyNumberFormat="1" applyFont="1" applyBorder="1" applyAlignment="1">
      <alignment horizontal="center"/>
    </xf>
    <xf numFmtId="168" fontId="2" fillId="0" borderId="0" xfId="0" applyNumberFormat="1" applyFont="1" applyBorder="1" applyAlignment="1">
      <alignment horizontal="center"/>
    </xf>
    <xf numFmtId="168" fontId="3" fillId="0" borderId="2" xfId="1" applyNumberFormat="1" applyFont="1" applyBorder="1" applyAlignment="1">
      <alignment horizontal="center"/>
    </xf>
    <xf numFmtId="168" fontId="0" fillId="0" borderId="4" xfId="1" applyNumberFormat="1" applyFont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68" fontId="0" fillId="0" borderId="2" xfId="0" applyNumberFormat="1" applyFont="1" applyBorder="1" applyAlignment="1"/>
    <xf numFmtId="168" fontId="0" fillId="0" borderId="3" xfId="0" applyNumberFormat="1" applyFont="1" applyBorder="1" applyAlignment="1"/>
    <xf numFmtId="168" fontId="2" fillId="0" borderId="0" xfId="3" applyNumberFormat="1" applyFont="1" applyBorder="1" applyAlignment="1">
      <alignment horizontal="center"/>
    </xf>
    <xf numFmtId="168" fontId="2" fillId="0" borderId="0" xfId="1" applyNumberFormat="1" applyFont="1" applyBorder="1" applyAlignment="1">
      <alignment horizontal="center"/>
    </xf>
    <xf numFmtId="168" fontId="2" fillId="0" borderId="0" xfId="0" applyNumberFormat="1" applyFont="1" applyBorder="1" applyAlignment="1">
      <alignment horizontal="right"/>
    </xf>
    <xf numFmtId="168" fontId="3" fillId="0" borderId="0" xfId="1" applyNumberFormat="1" applyFont="1" applyFill="1" applyBorder="1" applyAlignment="1"/>
    <xf numFmtId="168" fontId="0" fillId="0" borderId="0" xfId="1" applyNumberFormat="1" applyFont="1" applyFill="1" applyBorder="1" applyAlignment="1"/>
    <xf numFmtId="168" fontId="3" fillId="0" borderId="4" xfId="1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horizontal="right"/>
    </xf>
    <xf numFmtId="168" fontId="0" fillId="0" borderId="4" xfId="1" applyNumberFormat="1" applyFont="1" applyFill="1" applyBorder="1" applyAlignment="1">
      <alignment horizontal="center"/>
    </xf>
    <xf numFmtId="168" fontId="0" fillId="0" borderId="2" xfId="0" applyNumberFormat="1" applyFont="1" applyFill="1" applyBorder="1" applyAlignment="1"/>
    <xf numFmtId="168" fontId="2" fillId="0" borderId="0" xfId="1" applyNumberFormat="1" applyFont="1" applyFill="1" applyAlignment="1">
      <alignment horizontal="right"/>
    </xf>
    <xf numFmtId="168" fontId="2" fillId="0" borderId="2" xfId="1" applyNumberFormat="1" applyFont="1" applyFill="1" applyBorder="1" applyAlignment="1"/>
    <xf numFmtId="168" fontId="2" fillId="0" borderId="3" xfId="1" applyNumberFormat="1" applyFont="1" applyFill="1" applyBorder="1" applyAlignment="1">
      <alignment horizontal="right"/>
    </xf>
    <xf numFmtId="168" fontId="2" fillId="0" borderId="3" xfId="0" applyNumberFormat="1" applyFont="1" applyFill="1" applyBorder="1" applyAlignment="1"/>
    <xf numFmtId="168" fontId="2" fillId="0" borderId="0" xfId="1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>
      <alignment horizontal="left"/>
    </xf>
    <xf numFmtId="168" fontId="2" fillId="0" borderId="2" xfId="0" applyNumberFormat="1" applyFont="1" applyFill="1" applyBorder="1" applyAlignment="1"/>
    <xf numFmtId="168" fontId="0" fillId="0" borderId="0" xfId="1" applyNumberFormat="1" applyFont="1" applyFill="1" applyAlignment="1"/>
    <xf numFmtId="168" fontId="2" fillId="0" borderId="5" xfId="1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 applyProtection="1">
      <protection locked="0"/>
    </xf>
    <xf numFmtId="0" fontId="0" fillId="0" borderId="0" xfId="0" applyFont="1" applyFill="1" applyBorder="1" applyAlignment="1">
      <alignment horizontal="left" indent="2"/>
    </xf>
    <xf numFmtId="168" fontId="2" fillId="0" borderId="0" xfId="0" applyNumberFormat="1" applyFont="1" applyFill="1" applyAlignme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Alignment="1">
      <alignment horizontal="center"/>
    </xf>
    <xf numFmtId="49" fontId="0" fillId="0" borderId="0" xfId="5" applyNumberFormat="1" applyFont="1" applyFill="1" applyAlignment="1">
      <alignment horizontal="center" wrapText="1"/>
    </xf>
    <xf numFmtId="37" fontId="0" fillId="0" borderId="2" xfId="1" applyNumberFormat="1" applyFont="1" applyFill="1" applyBorder="1" applyAlignment="1"/>
    <xf numFmtId="49" fontId="0" fillId="0" borderId="0" xfId="5" applyNumberFormat="1" applyFont="1" applyFill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0" xfId="1" applyFont="1" applyFill="1" applyBorder="1" applyAlignment="1">
      <alignment horizontal="center" wrapText="1"/>
    </xf>
    <xf numFmtId="164" fontId="0" fillId="0" borderId="0" xfId="1" applyFont="1" applyFill="1" applyAlignment="1">
      <alignment horizontal="center" wrapText="1"/>
    </xf>
    <xf numFmtId="164" fontId="3" fillId="0" borderId="0" xfId="1" applyFont="1" applyFill="1" applyAlignment="1">
      <alignment horizontal="center" wrapText="1"/>
    </xf>
    <xf numFmtId="49" fontId="3" fillId="0" borderId="0" xfId="5" applyNumberFormat="1" applyFont="1" applyFill="1" applyAlignment="1">
      <alignment horizontal="center" wrapText="1"/>
    </xf>
  </cellXfs>
  <cellStyles count="7">
    <cellStyle name="Comma" xfId="1" builtinId="3"/>
    <cellStyle name="Comma 3 11 2" xfId="2"/>
    <cellStyle name="Comma_gjse2" xfId="3"/>
    <cellStyle name="Comma_NSM03-Accounts-A3112e-Update2" xfId="4"/>
    <cellStyle name="Normal" xfId="0" builtinId="0"/>
    <cellStyle name="Normal 2" xfId="5"/>
    <cellStyle name="ปกติ_030420080133E0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/>
  </sheetViews>
  <sheetFormatPr defaultRowHeight="15"/>
  <sheetData>
    <row r="1" spans="1:5">
      <c r="A1" s="1" t="s">
        <v>52</v>
      </c>
      <c r="B1" s="1" t="s">
        <v>53</v>
      </c>
      <c r="C1" s="1" t="s">
        <v>54</v>
      </c>
      <c r="D1" s="1" t="s">
        <v>55</v>
      </c>
      <c r="E1" s="1" t="s">
        <v>56</v>
      </c>
    </row>
  </sheetData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9"/>
  <sheetViews>
    <sheetView tabSelected="1" view="pageBreakPreview" zoomScale="85" zoomScaleNormal="100" zoomScaleSheetLayoutView="85" workbookViewId="0"/>
  </sheetViews>
  <sheetFormatPr defaultColWidth="9.140625" defaultRowHeight="20.25" customHeight="1"/>
  <cols>
    <col min="1" max="1" width="43.28515625" style="33" customWidth="1"/>
    <col min="2" max="2" width="9.140625" style="216" customWidth="1"/>
    <col min="3" max="3" width="0.85546875" style="33" customWidth="1"/>
    <col min="4" max="4" width="15.5703125" style="33" customWidth="1"/>
    <col min="5" max="5" width="1" style="19" customWidth="1"/>
    <col min="6" max="6" width="20.28515625" style="33" customWidth="1"/>
    <col min="7" max="7" width="0.85546875" style="106" customWidth="1"/>
    <col min="8" max="8" width="20.28515625" style="33" customWidth="1"/>
    <col min="9" max="9" width="15.28515625" style="33" bestFit="1" customWidth="1"/>
    <col min="10" max="10" width="11.5703125" style="33" customWidth="1"/>
    <col min="11" max="11" width="15.140625" style="74" bestFit="1" customWidth="1"/>
    <col min="12" max="12" width="12.28515625" style="33" bestFit="1" customWidth="1"/>
    <col min="13" max="13" width="19.85546875" style="33" bestFit="1" customWidth="1"/>
    <col min="14" max="14" width="11.7109375" style="33" customWidth="1"/>
    <col min="15" max="15" width="12.7109375" style="33" customWidth="1"/>
    <col min="16" max="23" width="5.140625" style="33" customWidth="1"/>
    <col min="24" max="16384" width="9.140625" style="33"/>
  </cols>
  <sheetData>
    <row r="1" spans="1:13" s="31" customFormat="1" ht="20.25" customHeight="1">
      <c r="A1" s="26" t="s">
        <v>93</v>
      </c>
      <c r="B1" s="28"/>
      <c r="C1" s="28"/>
      <c r="D1" s="28"/>
      <c r="E1" s="28"/>
      <c r="F1" s="70"/>
      <c r="G1" s="28"/>
      <c r="H1" s="71"/>
      <c r="K1" s="32"/>
    </row>
    <row r="2" spans="1:13" s="31" customFormat="1" ht="20.25" customHeight="1">
      <c r="A2" s="27" t="s">
        <v>75</v>
      </c>
      <c r="B2" s="28"/>
      <c r="C2" s="28"/>
      <c r="D2" s="28"/>
      <c r="E2" s="29"/>
      <c r="F2" s="70"/>
      <c r="G2" s="29"/>
      <c r="H2" s="71"/>
      <c r="K2" s="32"/>
    </row>
    <row r="3" spans="1:13" s="31" customFormat="1" ht="20.25" customHeight="1">
      <c r="A3" s="28"/>
      <c r="B3" s="28"/>
      <c r="C3" s="13"/>
      <c r="D3" s="29"/>
      <c r="E3" s="29"/>
      <c r="F3" s="28"/>
      <c r="G3" s="29"/>
      <c r="H3" s="28"/>
      <c r="K3" s="32"/>
    </row>
    <row r="4" spans="1:13" ht="20.25" customHeight="1">
      <c r="A4" s="31"/>
      <c r="B4" s="72"/>
      <c r="C4" s="73"/>
      <c r="D4" s="72"/>
      <c r="E4" s="215"/>
      <c r="F4" s="219" t="s">
        <v>97</v>
      </c>
      <c r="G4" s="219"/>
      <c r="H4" s="219"/>
    </row>
    <row r="5" spans="1:13" ht="20.25" customHeight="1">
      <c r="A5" s="31" t="s">
        <v>9</v>
      </c>
      <c r="B5" s="72"/>
      <c r="C5" s="73"/>
      <c r="D5" s="72" t="s">
        <v>18</v>
      </c>
      <c r="E5" s="215"/>
      <c r="F5" s="216">
        <v>2019</v>
      </c>
      <c r="G5" s="217"/>
      <c r="H5" s="217" t="s">
        <v>115</v>
      </c>
    </row>
    <row r="6" spans="1:13" ht="20.25" customHeight="1">
      <c r="B6" s="72"/>
      <c r="C6" s="61"/>
      <c r="D6" s="72"/>
      <c r="E6" s="61"/>
      <c r="F6" s="220" t="s">
        <v>98</v>
      </c>
      <c r="G6" s="220"/>
      <c r="H6" s="220"/>
    </row>
    <row r="7" spans="1:13" ht="20.25" customHeight="1">
      <c r="A7" s="31" t="s">
        <v>16</v>
      </c>
      <c r="B7" s="75"/>
      <c r="C7" s="76"/>
      <c r="D7" s="75"/>
      <c r="E7" s="34"/>
      <c r="F7" s="76"/>
      <c r="G7" s="34"/>
      <c r="H7" s="76"/>
      <c r="I7" s="19"/>
      <c r="J7" s="19"/>
    </row>
    <row r="8" spans="1:13" ht="20.25" customHeight="1">
      <c r="A8" s="33" t="s">
        <v>1</v>
      </c>
      <c r="B8" s="77"/>
      <c r="C8" s="79"/>
      <c r="D8" s="77">
        <v>6</v>
      </c>
      <c r="E8" s="34"/>
      <c r="F8" s="79">
        <v>424062101</v>
      </c>
      <c r="G8" s="34"/>
      <c r="H8" s="79">
        <v>201031915</v>
      </c>
      <c r="I8" s="19"/>
      <c r="J8" s="19"/>
    </row>
    <row r="9" spans="1:13" ht="20.25" customHeight="1">
      <c r="A9" s="33" t="s">
        <v>2</v>
      </c>
      <c r="B9" s="80"/>
      <c r="C9" s="79"/>
      <c r="D9" s="77">
        <v>7</v>
      </c>
      <c r="E9" s="34"/>
      <c r="F9" s="79">
        <v>6196512</v>
      </c>
      <c r="G9" s="34"/>
      <c r="H9" s="79">
        <v>13892449</v>
      </c>
      <c r="I9" s="19"/>
      <c r="J9" s="19"/>
    </row>
    <row r="10" spans="1:13" ht="20.25" customHeight="1">
      <c r="A10" s="33" t="s">
        <v>6</v>
      </c>
      <c r="B10" s="80"/>
      <c r="C10" s="79"/>
      <c r="D10" s="77">
        <v>8</v>
      </c>
      <c r="E10" s="34"/>
      <c r="F10" s="79">
        <v>1366609957</v>
      </c>
      <c r="G10" s="34"/>
      <c r="H10" s="79">
        <v>3861388858</v>
      </c>
      <c r="I10" s="19"/>
      <c r="J10" s="19"/>
    </row>
    <row r="11" spans="1:13" ht="20.25" customHeight="1">
      <c r="A11" s="33" t="s">
        <v>84</v>
      </c>
      <c r="B11" s="80"/>
      <c r="C11" s="79"/>
      <c r="D11" s="80" t="s">
        <v>99</v>
      </c>
      <c r="E11" s="34"/>
      <c r="F11" s="79">
        <v>0</v>
      </c>
      <c r="G11" s="34"/>
      <c r="H11" s="79">
        <v>94000000</v>
      </c>
      <c r="I11" s="19"/>
      <c r="J11" s="19"/>
    </row>
    <row r="12" spans="1:13" ht="20.25" customHeight="1">
      <c r="A12" s="33" t="s">
        <v>7</v>
      </c>
      <c r="B12" s="80"/>
      <c r="C12" s="79"/>
      <c r="D12" s="80" t="s">
        <v>142</v>
      </c>
      <c r="E12" s="34"/>
      <c r="F12" s="79">
        <v>85084093</v>
      </c>
      <c r="G12" s="34"/>
      <c r="H12" s="79">
        <v>268025937</v>
      </c>
      <c r="I12" s="19"/>
      <c r="J12" s="19"/>
    </row>
    <row r="13" spans="1:13" s="31" customFormat="1" ht="20.25" customHeight="1">
      <c r="A13" s="31" t="s">
        <v>17</v>
      </c>
      <c r="B13" s="81"/>
      <c r="C13" s="79"/>
      <c r="D13" s="81"/>
      <c r="E13" s="35"/>
      <c r="F13" s="82">
        <f>SUM(F8:F12)</f>
        <v>1881952663</v>
      </c>
      <c r="G13" s="35"/>
      <c r="H13" s="82">
        <f>SUM(H8:H12)</f>
        <v>4438339159</v>
      </c>
      <c r="I13" s="30"/>
      <c r="J13" s="30"/>
      <c r="K13" s="74"/>
      <c r="L13" s="33"/>
      <c r="M13" s="33"/>
    </row>
    <row r="14" spans="1:13" ht="20.25" customHeight="1">
      <c r="A14" s="31"/>
      <c r="B14" s="80"/>
      <c r="C14" s="79"/>
      <c r="D14" s="80"/>
      <c r="E14" s="34"/>
      <c r="F14" s="76"/>
      <c r="G14" s="34"/>
      <c r="H14" s="76"/>
      <c r="I14" s="19"/>
      <c r="J14" s="19"/>
    </row>
    <row r="15" spans="1:13" ht="20.25" customHeight="1">
      <c r="A15" s="31" t="s">
        <v>12</v>
      </c>
      <c r="B15" s="80"/>
      <c r="C15" s="76"/>
      <c r="D15" s="80"/>
      <c r="E15" s="34"/>
      <c r="F15" s="76"/>
      <c r="G15" s="34"/>
      <c r="H15" s="76"/>
      <c r="I15" s="19"/>
      <c r="J15" s="19"/>
    </row>
    <row r="16" spans="1:13" ht="20.25" customHeight="1">
      <c r="A16" s="33" t="s">
        <v>111</v>
      </c>
      <c r="B16" s="80"/>
      <c r="C16" s="83"/>
      <c r="D16" s="80">
        <v>11</v>
      </c>
      <c r="E16" s="34"/>
      <c r="F16" s="84">
        <v>210000000</v>
      </c>
      <c r="G16" s="84"/>
      <c r="H16" s="84">
        <v>210000000</v>
      </c>
      <c r="I16" s="19"/>
      <c r="J16" s="19"/>
    </row>
    <row r="17" spans="1:15" ht="20.25" customHeight="1">
      <c r="A17" s="33" t="s">
        <v>28</v>
      </c>
      <c r="B17" s="77"/>
      <c r="C17" s="84"/>
      <c r="D17" s="80">
        <v>12</v>
      </c>
      <c r="E17" s="34"/>
      <c r="F17" s="84">
        <v>13049272540</v>
      </c>
      <c r="G17" s="84"/>
      <c r="H17" s="84">
        <v>13838823623</v>
      </c>
      <c r="I17" s="19"/>
      <c r="J17" s="19"/>
    </row>
    <row r="18" spans="1:15" ht="20.25" customHeight="1">
      <c r="A18" s="33" t="s">
        <v>29</v>
      </c>
      <c r="B18" s="77"/>
      <c r="C18" s="84"/>
      <c r="D18" s="80">
        <v>13</v>
      </c>
      <c r="E18" s="34"/>
      <c r="F18" s="84">
        <v>6494070</v>
      </c>
      <c r="G18" s="84"/>
      <c r="H18" s="84">
        <v>7134735</v>
      </c>
      <c r="I18" s="19"/>
      <c r="J18" s="19"/>
    </row>
    <row r="19" spans="1:15" ht="20.25" customHeight="1">
      <c r="A19" s="33" t="s">
        <v>31</v>
      </c>
      <c r="B19" s="77"/>
      <c r="C19" s="84"/>
      <c r="D19" s="77" t="s">
        <v>143</v>
      </c>
      <c r="E19" s="34"/>
      <c r="F19" s="84">
        <v>340185345</v>
      </c>
      <c r="G19" s="34"/>
      <c r="H19" s="84">
        <v>330065237</v>
      </c>
      <c r="I19" s="19"/>
      <c r="J19" s="19"/>
    </row>
    <row r="20" spans="1:15" s="31" customFormat="1" ht="20.25" customHeight="1">
      <c r="A20" s="31" t="s">
        <v>11</v>
      </c>
      <c r="B20" s="81"/>
      <c r="C20" s="84"/>
      <c r="D20" s="85"/>
      <c r="E20" s="35"/>
      <c r="F20" s="86">
        <f>SUM(F16:F19)</f>
        <v>13605951955</v>
      </c>
      <c r="G20" s="35"/>
      <c r="H20" s="86">
        <f>SUM(H16:H19)</f>
        <v>14386023595</v>
      </c>
      <c r="K20" s="74"/>
      <c r="L20" s="33"/>
      <c r="M20" s="33"/>
    </row>
    <row r="21" spans="1:15" ht="20.25" customHeight="1">
      <c r="A21" s="31"/>
      <c r="B21" s="80"/>
      <c r="C21" s="84"/>
      <c r="D21" s="87"/>
      <c r="E21" s="34"/>
      <c r="F21" s="87"/>
      <c r="G21" s="34"/>
      <c r="H21" s="87"/>
    </row>
    <row r="22" spans="1:15" s="31" customFormat="1" ht="20.25" customHeight="1" thickBot="1">
      <c r="A22" s="31" t="s">
        <v>10</v>
      </c>
      <c r="B22" s="81"/>
      <c r="C22" s="84"/>
      <c r="D22" s="35"/>
      <c r="E22" s="35"/>
      <c r="F22" s="88">
        <f>F13+F20</f>
        <v>15487904618</v>
      </c>
      <c r="G22" s="35"/>
      <c r="H22" s="88">
        <f>H13+H20</f>
        <v>18824362754</v>
      </c>
      <c r="K22" s="74"/>
      <c r="L22" s="33"/>
      <c r="M22" s="33"/>
    </row>
    <row r="23" spans="1:15" ht="20.25" customHeight="1" thickTop="1">
      <c r="B23" s="69"/>
      <c r="C23" s="84"/>
      <c r="D23" s="34"/>
      <c r="E23" s="34"/>
      <c r="F23" s="76"/>
      <c r="G23" s="34"/>
      <c r="H23" s="76"/>
    </row>
    <row r="25" spans="1:15" ht="20.25" customHeight="1">
      <c r="A25" s="26" t="s">
        <v>93</v>
      </c>
      <c r="B25" s="28"/>
      <c r="C25" s="28"/>
      <c r="D25" s="28"/>
      <c r="E25" s="28"/>
      <c r="F25" s="70"/>
      <c r="G25" s="28"/>
      <c r="H25" s="71"/>
    </row>
    <row r="26" spans="1:15" ht="20.25" customHeight="1">
      <c r="A26" s="27" t="s">
        <v>75</v>
      </c>
      <c r="B26" s="28"/>
      <c r="C26" s="28"/>
      <c r="D26" s="28"/>
      <c r="E26" s="29"/>
      <c r="F26" s="70"/>
      <c r="G26" s="29"/>
      <c r="H26" s="71"/>
    </row>
    <row r="27" spans="1:15" ht="20.25" customHeight="1">
      <c r="A27" s="28"/>
      <c r="B27" s="28"/>
      <c r="C27" s="13"/>
      <c r="D27" s="13"/>
      <c r="E27" s="29"/>
      <c r="F27" s="28"/>
      <c r="G27" s="29"/>
      <c r="H27" s="28"/>
    </row>
    <row r="28" spans="1:15" ht="18.75" customHeight="1">
      <c r="B28" s="72"/>
      <c r="C28" s="73"/>
      <c r="D28" s="72"/>
      <c r="E28" s="215"/>
      <c r="F28" s="219" t="s">
        <v>97</v>
      </c>
      <c r="G28" s="219"/>
      <c r="H28" s="219"/>
    </row>
    <row r="29" spans="1:15" ht="18.75" customHeight="1">
      <c r="A29" s="31" t="s">
        <v>38</v>
      </c>
      <c r="B29" s="72"/>
      <c r="C29" s="215"/>
      <c r="D29" s="72" t="s">
        <v>18</v>
      </c>
      <c r="E29" s="215"/>
      <c r="F29" s="217" t="s">
        <v>130</v>
      </c>
      <c r="G29" s="217"/>
      <c r="H29" s="217" t="s">
        <v>115</v>
      </c>
    </row>
    <row r="30" spans="1:15" ht="18.75" customHeight="1">
      <c r="A30" s="31"/>
      <c r="B30" s="72"/>
      <c r="C30" s="215"/>
      <c r="D30" s="72"/>
      <c r="E30" s="61"/>
      <c r="F30" s="220" t="s">
        <v>98</v>
      </c>
      <c r="G30" s="220"/>
      <c r="H30" s="220"/>
    </row>
    <row r="31" spans="1:15" ht="18.75" customHeight="1">
      <c r="A31" s="31" t="s">
        <v>13</v>
      </c>
      <c r="B31" s="89"/>
      <c r="C31" s="215"/>
      <c r="D31" s="215"/>
      <c r="E31" s="215"/>
      <c r="F31" s="215"/>
      <c r="G31" s="215"/>
      <c r="H31" s="215"/>
    </row>
    <row r="32" spans="1:15" ht="18.75" customHeight="1">
      <c r="A32" s="33" t="s">
        <v>3</v>
      </c>
      <c r="B32" s="80"/>
      <c r="C32" s="90"/>
      <c r="D32" s="80" t="s">
        <v>144</v>
      </c>
      <c r="E32" s="34"/>
      <c r="F32" s="90">
        <v>333324560</v>
      </c>
      <c r="G32" s="34"/>
      <c r="H32" s="90">
        <v>2033028589</v>
      </c>
      <c r="N32" s="92"/>
      <c r="O32" s="92"/>
    </row>
    <row r="33" spans="1:15" ht="18.75" customHeight="1">
      <c r="A33" s="33" t="s">
        <v>50</v>
      </c>
      <c r="B33" s="80"/>
      <c r="C33" s="90"/>
      <c r="D33" s="80" t="s">
        <v>145</v>
      </c>
      <c r="E33" s="34"/>
      <c r="F33" s="90">
        <v>340170757</v>
      </c>
      <c r="G33" s="34"/>
      <c r="H33" s="90">
        <v>660628473</v>
      </c>
      <c r="K33" s="93"/>
      <c r="N33" s="92"/>
      <c r="O33" s="92"/>
    </row>
    <row r="34" spans="1:15" ht="18.75" customHeight="1">
      <c r="A34" s="33" t="s">
        <v>60</v>
      </c>
      <c r="B34" s="80"/>
      <c r="C34" s="90"/>
      <c r="D34" s="80" t="s">
        <v>146</v>
      </c>
      <c r="E34" s="136"/>
      <c r="F34" s="90">
        <v>19799767</v>
      </c>
      <c r="G34" s="34"/>
      <c r="H34" s="90">
        <v>32682502</v>
      </c>
      <c r="L34" s="74"/>
      <c r="M34" s="74"/>
    </row>
    <row r="35" spans="1:15" ht="18.75" customHeight="1">
      <c r="A35" s="33" t="s">
        <v>105</v>
      </c>
      <c r="B35" s="80"/>
      <c r="C35" s="90"/>
      <c r="D35" s="80" t="s">
        <v>121</v>
      </c>
      <c r="E35" s="136"/>
      <c r="F35" s="90">
        <v>0</v>
      </c>
      <c r="G35" s="137"/>
      <c r="H35" s="90">
        <v>1239362400</v>
      </c>
      <c r="I35" s="32"/>
      <c r="J35" s="32"/>
      <c r="K35" s="32"/>
      <c r="L35" s="74"/>
      <c r="M35" s="74"/>
    </row>
    <row r="36" spans="1:15" ht="18.75" customHeight="1">
      <c r="A36" s="33" t="s">
        <v>36</v>
      </c>
      <c r="B36" s="80"/>
      <c r="C36" s="34"/>
      <c r="D36" s="80" t="s">
        <v>180</v>
      </c>
      <c r="E36" s="34"/>
      <c r="F36" s="90">
        <v>137094718</v>
      </c>
      <c r="G36" s="34"/>
      <c r="H36" s="90">
        <v>131777508</v>
      </c>
      <c r="K36" s="93"/>
      <c r="N36" s="92"/>
      <c r="O36" s="92"/>
    </row>
    <row r="37" spans="1:15" ht="18.75" customHeight="1">
      <c r="A37" s="33" t="s">
        <v>176</v>
      </c>
      <c r="B37" s="80"/>
      <c r="C37" s="90"/>
      <c r="D37" s="80" t="s">
        <v>147</v>
      </c>
      <c r="E37" s="34"/>
      <c r="F37" s="34">
        <v>170123670</v>
      </c>
      <c r="G37" s="34"/>
      <c r="H37" s="34">
        <v>180013171</v>
      </c>
      <c r="K37" s="93"/>
      <c r="N37" s="92"/>
      <c r="O37" s="92"/>
    </row>
    <row r="38" spans="1:15" ht="18.75" customHeight="1">
      <c r="A38" s="33" t="s">
        <v>112</v>
      </c>
      <c r="B38" s="80"/>
      <c r="C38" s="90"/>
      <c r="D38" s="80" t="s">
        <v>119</v>
      </c>
      <c r="E38" s="34"/>
      <c r="F38" s="34">
        <v>438781</v>
      </c>
      <c r="G38" s="34"/>
      <c r="H38" s="34">
        <v>416261</v>
      </c>
      <c r="K38" s="93"/>
      <c r="N38" s="92"/>
      <c r="O38" s="92"/>
    </row>
    <row r="39" spans="1:15" ht="18.75" customHeight="1">
      <c r="A39" s="33" t="s">
        <v>179</v>
      </c>
      <c r="B39" s="80"/>
      <c r="C39" s="90"/>
      <c r="D39" s="80" t="s">
        <v>120</v>
      </c>
      <c r="E39" s="34"/>
      <c r="F39" s="34">
        <v>19175314</v>
      </c>
      <c r="G39" s="34"/>
      <c r="H39" s="34">
        <v>40565153</v>
      </c>
      <c r="K39" s="93"/>
      <c r="N39" s="92"/>
      <c r="O39" s="92"/>
    </row>
    <row r="40" spans="1:15" ht="18.75" customHeight="1">
      <c r="A40" s="33" t="s">
        <v>4</v>
      </c>
      <c r="B40" s="80"/>
      <c r="C40" s="90"/>
      <c r="D40" s="80" t="s">
        <v>148</v>
      </c>
      <c r="E40" s="34"/>
      <c r="F40" s="34">
        <v>17871920</v>
      </c>
      <c r="G40" s="34"/>
      <c r="H40" s="34">
        <v>31106530</v>
      </c>
      <c r="K40" s="93"/>
      <c r="N40" s="92"/>
      <c r="O40" s="92"/>
    </row>
    <row r="41" spans="1:15" ht="18.75" customHeight="1">
      <c r="A41" s="31" t="s">
        <v>20</v>
      </c>
      <c r="B41" s="80"/>
      <c r="C41" s="94"/>
      <c r="D41" s="80"/>
      <c r="E41" s="35"/>
      <c r="F41" s="95">
        <f>SUM(F32:F40)</f>
        <v>1037999487</v>
      </c>
      <c r="G41" s="35"/>
      <c r="H41" s="95">
        <f>SUM(H32:H40)</f>
        <v>4349580587</v>
      </c>
      <c r="K41" s="93"/>
      <c r="N41" s="92"/>
      <c r="O41" s="92"/>
    </row>
    <row r="42" spans="1:15" ht="18.75" customHeight="1">
      <c r="A42" s="31"/>
      <c r="B42" s="80"/>
      <c r="C42" s="34"/>
      <c r="D42" s="80"/>
      <c r="E42" s="34"/>
      <c r="F42" s="34"/>
      <c r="G42" s="34"/>
      <c r="H42" s="34"/>
      <c r="K42" s="93"/>
      <c r="N42" s="92"/>
      <c r="O42" s="92"/>
    </row>
    <row r="43" spans="1:15" ht="18.75" customHeight="1">
      <c r="A43" s="31" t="s">
        <v>51</v>
      </c>
      <c r="B43" s="80"/>
      <c r="C43" s="76"/>
      <c r="D43" s="80"/>
      <c r="E43" s="34"/>
      <c r="F43" s="76"/>
      <c r="G43" s="34"/>
      <c r="H43" s="76"/>
      <c r="K43" s="93"/>
      <c r="N43" s="92"/>
      <c r="O43" s="92"/>
    </row>
    <row r="44" spans="1:15" ht="18.75" customHeight="1">
      <c r="A44" s="33" t="s">
        <v>50</v>
      </c>
      <c r="B44" s="80"/>
      <c r="C44" s="76"/>
      <c r="D44" s="80" t="s">
        <v>149</v>
      </c>
      <c r="E44" s="34"/>
      <c r="F44" s="76">
        <v>0</v>
      </c>
      <c r="G44" s="34"/>
      <c r="H44" s="76">
        <v>58077068</v>
      </c>
      <c r="K44" s="93"/>
      <c r="N44" s="92"/>
      <c r="O44" s="92"/>
    </row>
    <row r="45" spans="1:15" ht="18.75" customHeight="1">
      <c r="A45" s="33" t="s">
        <v>94</v>
      </c>
      <c r="B45" s="80"/>
      <c r="C45" s="76"/>
      <c r="D45" s="80" t="s">
        <v>121</v>
      </c>
      <c r="E45" s="34"/>
      <c r="F45" s="76">
        <v>1049023546</v>
      </c>
      <c r="G45" s="34"/>
      <c r="H45" s="76">
        <v>1117518130</v>
      </c>
      <c r="K45" s="93"/>
      <c r="N45" s="92"/>
      <c r="O45" s="92"/>
    </row>
    <row r="46" spans="1:15" ht="18.75" customHeight="1">
      <c r="A46" s="33" t="s">
        <v>113</v>
      </c>
      <c r="B46" s="80"/>
      <c r="C46" s="76"/>
      <c r="D46" s="80" t="s">
        <v>119</v>
      </c>
      <c r="E46" s="34"/>
      <c r="F46" s="76">
        <v>950062</v>
      </c>
      <c r="G46" s="34"/>
      <c r="H46" s="76">
        <v>1388843</v>
      </c>
      <c r="K46" s="93"/>
      <c r="N46" s="92"/>
      <c r="O46" s="92"/>
    </row>
    <row r="47" spans="1:15" ht="18.75" customHeight="1">
      <c r="A47" s="33" t="s">
        <v>63</v>
      </c>
      <c r="B47" s="80"/>
      <c r="C47" s="76"/>
      <c r="D47" s="80" t="s">
        <v>122</v>
      </c>
      <c r="E47" s="34"/>
      <c r="F47" s="76">
        <v>105685887</v>
      </c>
      <c r="G47" s="34"/>
      <c r="H47" s="76">
        <v>80140624</v>
      </c>
      <c r="K47" s="93"/>
      <c r="N47" s="92"/>
      <c r="O47" s="92"/>
    </row>
    <row r="48" spans="1:15" ht="18.75" customHeight="1">
      <c r="A48" s="31" t="s">
        <v>83</v>
      </c>
      <c r="B48" s="80"/>
      <c r="C48" s="35"/>
      <c r="D48" s="80"/>
      <c r="E48" s="34"/>
      <c r="F48" s="82">
        <f>SUM(F44:F47)</f>
        <v>1155659495</v>
      </c>
      <c r="G48" s="34"/>
      <c r="H48" s="82">
        <f>SUM(H44:H47)</f>
        <v>1257124665</v>
      </c>
      <c r="K48" s="93"/>
      <c r="N48" s="92"/>
      <c r="O48" s="92"/>
    </row>
    <row r="49" spans="1:15" ht="18.75" customHeight="1">
      <c r="B49" s="80"/>
      <c r="C49" s="94"/>
      <c r="D49" s="80"/>
      <c r="E49" s="34"/>
      <c r="F49" s="96"/>
      <c r="G49" s="34"/>
      <c r="H49" s="96"/>
      <c r="K49" s="93"/>
      <c r="N49" s="92"/>
      <c r="O49" s="92"/>
    </row>
    <row r="50" spans="1:15" ht="18.75" customHeight="1">
      <c r="A50" s="31" t="s">
        <v>21</v>
      </c>
      <c r="B50" s="81"/>
      <c r="C50" s="35"/>
      <c r="D50" s="81"/>
      <c r="E50" s="35"/>
      <c r="F50" s="97">
        <f>SUM(F41,F48)</f>
        <v>2193658982</v>
      </c>
      <c r="G50" s="35"/>
      <c r="H50" s="97">
        <f>SUM(H41,H48)</f>
        <v>5606705252</v>
      </c>
      <c r="K50" s="93"/>
      <c r="N50" s="92"/>
      <c r="O50" s="92"/>
    </row>
    <row r="51" spans="1:15" ht="18.75" customHeight="1">
      <c r="A51" s="31"/>
      <c r="B51" s="80"/>
      <c r="C51" s="34"/>
      <c r="D51" s="80"/>
      <c r="E51" s="34"/>
      <c r="F51" s="34"/>
      <c r="G51" s="34"/>
      <c r="H51" s="34"/>
      <c r="K51" s="93"/>
    </row>
    <row r="52" spans="1:15" ht="18.75" customHeight="1">
      <c r="A52" s="31" t="s">
        <v>39</v>
      </c>
      <c r="B52" s="80"/>
      <c r="C52" s="34"/>
      <c r="D52" s="80"/>
      <c r="E52" s="34"/>
      <c r="F52" s="34"/>
      <c r="G52" s="34"/>
      <c r="H52" s="34"/>
      <c r="K52" s="93"/>
    </row>
    <row r="53" spans="1:15" ht="18.75" customHeight="1">
      <c r="A53" s="33" t="s">
        <v>76</v>
      </c>
      <c r="B53" s="80"/>
      <c r="C53" s="76"/>
      <c r="D53" s="80" t="s">
        <v>123</v>
      </c>
      <c r="E53" s="34"/>
      <c r="F53" s="76"/>
      <c r="G53" s="34"/>
      <c r="H53" s="76"/>
      <c r="K53" s="93"/>
    </row>
    <row r="54" spans="1:15" ht="18.75" customHeight="1" thickBot="1">
      <c r="A54" s="33" t="s">
        <v>32</v>
      </c>
      <c r="B54" s="80"/>
      <c r="C54" s="98"/>
      <c r="D54" s="80"/>
      <c r="E54" s="34"/>
      <c r="F54" s="99">
        <v>27600824751</v>
      </c>
      <c r="G54" s="34"/>
      <c r="H54" s="99">
        <v>129298350419</v>
      </c>
      <c r="K54" s="93"/>
    </row>
    <row r="55" spans="1:15" ht="18.75" customHeight="1" thickTop="1">
      <c r="A55" s="33" t="s">
        <v>33</v>
      </c>
      <c r="B55" s="80"/>
      <c r="C55" s="76"/>
      <c r="D55" s="80"/>
      <c r="E55" s="100"/>
      <c r="F55" s="76">
        <v>24467648060</v>
      </c>
      <c r="G55" s="34"/>
      <c r="H55" s="76">
        <v>96104091707</v>
      </c>
      <c r="K55" s="93"/>
    </row>
    <row r="56" spans="1:15" ht="18.75" customHeight="1">
      <c r="A56" s="101" t="s">
        <v>0</v>
      </c>
      <c r="B56" s="80"/>
      <c r="C56" s="76"/>
      <c r="D56" s="80" t="s">
        <v>124</v>
      </c>
      <c r="E56" s="76"/>
      <c r="F56" s="76">
        <v>0</v>
      </c>
      <c r="G56" s="76"/>
      <c r="H56" s="76">
        <v>0</v>
      </c>
      <c r="K56" s="93"/>
    </row>
    <row r="57" spans="1:15" ht="18.75" customHeight="1">
      <c r="A57" s="101" t="s">
        <v>71</v>
      </c>
      <c r="B57" s="80"/>
      <c r="C57" s="76"/>
      <c r="D57" s="80" t="s">
        <v>123</v>
      </c>
      <c r="E57" s="100"/>
      <c r="F57" s="102">
        <v>-9667486450</v>
      </c>
      <c r="G57" s="34"/>
      <c r="H57" s="102">
        <v>-61757357060</v>
      </c>
      <c r="K57" s="93"/>
    </row>
    <row r="58" spans="1:15" ht="18.75" customHeight="1">
      <c r="A58" s="101" t="s">
        <v>77</v>
      </c>
      <c r="B58" s="80"/>
      <c r="C58" s="76"/>
      <c r="D58" s="34"/>
      <c r="E58" s="100"/>
      <c r="F58" s="76"/>
      <c r="G58" s="34"/>
      <c r="H58" s="76"/>
      <c r="K58" s="93"/>
    </row>
    <row r="59" spans="1:15" ht="18.75" customHeight="1">
      <c r="A59" s="33" t="s">
        <v>42</v>
      </c>
      <c r="B59" s="80"/>
      <c r="C59" s="76"/>
      <c r="D59" s="34"/>
      <c r="E59" s="34"/>
      <c r="F59" s="76"/>
      <c r="G59" s="34"/>
      <c r="H59" s="76"/>
      <c r="K59" s="93"/>
    </row>
    <row r="60" spans="1:15" ht="18.75" customHeight="1">
      <c r="A60" s="33" t="s">
        <v>43</v>
      </c>
      <c r="B60" s="80"/>
      <c r="C60" s="76"/>
      <c r="D60" s="80" t="s">
        <v>181</v>
      </c>
      <c r="E60" s="34"/>
      <c r="F60" s="76">
        <v>0</v>
      </c>
      <c r="G60" s="34"/>
      <c r="H60" s="76">
        <v>18507422</v>
      </c>
      <c r="K60" s="93"/>
    </row>
    <row r="61" spans="1:15" ht="18.75" customHeight="1">
      <c r="A61" s="33" t="s">
        <v>62</v>
      </c>
      <c r="B61" s="80"/>
      <c r="C61" s="76"/>
      <c r="E61" s="34"/>
      <c r="F61" s="76">
        <f>+SH!J28</f>
        <v>-1815597192</v>
      </c>
      <c r="G61" s="34"/>
      <c r="H61" s="76">
        <v>-21457265785</v>
      </c>
      <c r="K61" s="93"/>
    </row>
    <row r="62" spans="1:15" ht="18.75" customHeight="1">
      <c r="A62" s="33" t="s">
        <v>65</v>
      </c>
      <c r="B62" s="80"/>
      <c r="C62" s="76"/>
      <c r="D62" s="80" t="s">
        <v>125</v>
      </c>
      <c r="E62" s="34"/>
      <c r="F62" s="76">
        <v>309681218</v>
      </c>
      <c r="G62" s="34"/>
      <c r="H62" s="76">
        <v>309681218</v>
      </c>
      <c r="K62" s="93"/>
    </row>
    <row r="63" spans="1:15" ht="18.75" hidden="1" customHeight="1">
      <c r="A63" s="103" t="s">
        <v>69</v>
      </c>
      <c r="B63" s="80"/>
      <c r="C63" s="35"/>
      <c r="D63" s="35"/>
      <c r="E63" s="35"/>
      <c r="F63" s="104">
        <f>SUM(F55:F62)</f>
        <v>13294245636</v>
      </c>
      <c r="G63" s="35"/>
      <c r="H63" s="104">
        <f>SUM(H55:H62)</f>
        <v>13217657502</v>
      </c>
      <c r="K63" s="93"/>
    </row>
    <row r="64" spans="1:15" ht="18.75" hidden="1" customHeight="1">
      <c r="A64" s="33" t="s">
        <v>70</v>
      </c>
      <c r="B64" s="80"/>
      <c r="C64" s="83"/>
      <c r="D64" s="105"/>
      <c r="E64" s="34"/>
      <c r="F64" s="83">
        <v>0</v>
      </c>
      <c r="G64" s="35"/>
      <c r="H64" s="83">
        <v>0</v>
      </c>
      <c r="K64" s="93"/>
    </row>
    <row r="65" spans="1:16" ht="18.75" customHeight="1">
      <c r="A65" s="31" t="s">
        <v>40</v>
      </c>
      <c r="B65" s="80"/>
      <c r="C65" s="35"/>
      <c r="D65" s="35"/>
      <c r="E65" s="34"/>
      <c r="F65" s="82">
        <f>SUM(F63:F64)</f>
        <v>13294245636</v>
      </c>
      <c r="G65" s="34"/>
      <c r="H65" s="82">
        <f>SUM(H63:H64)</f>
        <v>13217657502</v>
      </c>
      <c r="K65" s="93"/>
    </row>
    <row r="66" spans="1:16" ht="18.75" customHeight="1">
      <c r="A66" s="31"/>
      <c r="B66" s="80"/>
      <c r="C66" s="34"/>
      <c r="D66" s="34"/>
      <c r="E66" s="34"/>
      <c r="F66" s="34"/>
      <c r="G66" s="34"/>
      <c r="H66" s="34"/>
      <c r="K66" s="93"/>
    </row>
    <row r="67" spans="1:16" ht="18.75" customHeight="1" thickBot="1">
      <c r="A67" s="31" t="s">
        <v>41</v>
      </c>
      <c r="B67" s="80"/>
      <c r="C67" s="35"/>
      <c r="D67" s="35"/>
      <c r="E67" s="35"/>
      <c r="F67" s="88">
        <f>F50+F65</f>
        <v>15487904618</v>
      </c>
      <c r="G67" s="35"/>
      <c r="H67" s="88">
        <f>H50+H65</f>
        <v>18824362754</v>
      </c>
      <c r="I67" s="74"/>
      <c r="J67" s="74"/>
      <c r="L67" s="74"/>
      <c r="M67" s="93"/>
      <c r="N67" s="93"/>
      <c r="O67" s="93"/>
      <c r="P67" s="93"/>
    </row>
    <row r="68" spans="1:16" ht="18.75" customHeight="1" thickTop="1">
      <c r="A68" s="31"/>
      <c r="B68" s="69"/>
      <c r="C68" s="35"/>
      <c r="D68" s="35"/>
      <c r="E68" s="35"/>
      <c r="F68" s="35"/>
      <c r="G68" s="35"/>
      <c r="H68" s="35"/>
      <c r="I68" s="74"/>
      <c r="J68" s="74"/>
      <c r="L68" s="74"/>
      <c r="M68" s="93"/>
      <c r="N68" s="93"/>
      <c r="O68" s="93"/>
      <c r="P68" s="93"/>
    </row>
    <row r="69" spans="1:16" ht="20.25" customHeight="1">
      <c r="K69" s="93"/>
    </row>
    <row r="70" spans="1:16" ht="20.25" customHeight="1">
      <c r="A70" s="26" t="s">
        <v>93</v>
      </c>
      <c r="B70" s="28"/>
      <c r="C70" s="29"/>
      <c r="D70" s="29"/>
      <c r="E70" s="28"/>
      <c r="F70" s="127"/>
      <c r="G70" s="128"/>
      <c r="H70" s="129"/>
      <c r="I70" s="76"/>
    </row>
    <row r="71" spans="1:16" ht="20.25" customHeight="1">
      <c r="A71" s="27" t="s">
        <v>150</v>
      </c>
      <c r="B71" s="28"/>
      <c r="C71" s="29"/>
      <c r="D71" s="29"/>
      <c r="E71" s="28"/>
      <c r="F71" s="127"/>
      <c r="G71" s="128"/>
      <c r="H71" s="129"/>
    </row>
    <row r="72" spans="1:16" ht="20.25" customHeight="1">
      <c r="A72" s="27"/>
      <c r="B72" s="28"/>
      <c r="C72" s="29"/>
      <c r="D72" s="29"/>
      <c r="E72" s="28"/>
      <c r="F72" s="127"/>
      <c r="G72" s="128"/>
      <c r="H72" s="129"/>
    </row>
    <row r="73" spans="1:16" ht="20.25" customHeight="1">
      <c r="A73" s="28"/>
      <c r="B73" s="28"/>
      <c r="C73" s="124"/>
      <c r="D73" s="124"/>
      <c r="E73" s="28"/>
      <c r="F73" s="221" t="s">
        <v>106</v>
      </c>
      <c r="G73" s="221"/>
      <c r="H73" s="221"/>
    </row>
    <row r="74" spans="1:16" ht="20.25" customHeight="1">
      <c r="A74" s="28"/>
      <c r="B74" s="28"/>
      <c r="C74" s="107"/>
      <c r="D74" s="107"/>
      <c r="E74" s="28"/>
      <c r="F74" s="219" t="s">
        <v>97</v>
      </c>
      <c r="G74" s="219"/>
      <c r="H74" s="219"/>
    </row>
    <row r="75" spans="1:16" ht="20.25" customHeight="1">
      <c r="A75" s="24"/>
      <c r="B75" s="72"/>
      <c r="C75" s="215"/>
      <c r="D75" s="72" t="s">
        <v>18</v>
      </c>
      <c r="E75" s="215"/>
      <c r="F75" s="215">
        <v>2019</v>
      </c>
      <c r="G75" s="72"/>
      <c r="H75" s="215">
        <v>2018</v>
      </c>
    </row>
    <row r="76" spans="1:16" ht="20.25" customHeight="1">
      <c r="A76" s="24"/>
      <c r="B76" s="72"/>
      <c r="C76" s="61"/>
      <c r="D76" s="61"/>
      <c r="E76" s="61"/>
      <c r="F76" s="220" t="s">
        <v>98</v>
      </c>
      <c r="G76" s="220"/>
      <c r="H76" s="220"/>
    </row>
    <row r="77" spans="1:16" ht="20.25" customHeight="1">
      <c r="A77" s="108" t="s">
        <v>57</v>
      </c>
      <c r="B77" s="109"/>
      <c r="C77" s="34"/>
      <c r="D77" s="34"/>
      <c r="E77" s="34"/>
      <c r="F77" s="76"/>
      <c r="G77" s="34"/>
      <c r="H77" s="76"/>
    </row>
    <row r="78" spans="1:16" ht="20.25" customHeight="1">
      <c r="A78" s="24" t="s">
        <v>85</v>
      </c>
      <c r="B78" s="110"/>
      <c r="C78" s="111"/>
      <c r="D78" s="110" t="s">
        <v>154</v>
      </c>
      <c r="E78" s="34"/>
      <c r="F78" s="93">
        <v>12922809092</v>
      </c>
      <c r="G78" s="147"/>
      <c r="H78" s="148">
        <v>29909762166</v>
      </c>
    </row>
    <row r="79" spans="1:16" ht="20.25" customHeight="1">
      <c r="A79" s="24" t="s">
        <v>86</v>
      </c>
      <c r="B79" s="110"/>
      <c r="C79" s="111"/>
      <c r="E79" s="34"/>
      <c r="F79" s="91">
        <v>215925699</v>
      </c>
      <c r="G79" s="147"/>
      <c r="H79" s="91">
        <v>105317881</v>
      </c>
    </row>
    <row r="80" spans="1:16" ht="20.25" customHeight="1">
      <c r="A80" s="24" t="s">
        <v>126</v>
      </c>
      <c r="C80" s="90"/>
      <c r="D80" s="110">
        <v>29</v>
      </c>
      <c r="E80" s="34"/>
      <c r="F80" s="93">
        <v>10387557</v>
      </c>
      <c r="G80" s="147"/>
      <c r="H80" s="148">
        <v>119077086</v>
      </c>
    </row>
    <row r="81" spans="1:11" ht="20.25" customHeight="1">
      <c r="A81" s="24" t="s">
        <v>110</v>
      </c>
      <c r="B81" s="110"/>
      <c r="C81" s="90"/>
      <c r="E81" s="34"/>
      <c r="F81" s="91">
        <v>0</v>
      </c>
      <c r="G81" s="147"/>
      <c r="H81" s="91">
        <v>677203</v>
      </c>
      <c r="K81" s="33"/>
    </row>
    <row r="82" spans="1:11" ht="20.25" customHeight="1">
      <c r="A82" s="24" t="s">
        <v>131</v>
      </c>
      <c r="B82" s="110"/>
      <c r="C82" s="90"/>
      <c r="D82" s="110" t="s">
        <v>182</v>
      </c>
      <c r="E82" s="34"/>
      <c r="F82" s="91">
        <v>21389840</v>
      </c>
      <c r="G82" s="147"/>
      <c r="H82" s="91">
        <v>0</v>
      </c>
    </row>
    <row r="83" spans="1:11" ht="20.25" customHeight="1">
      <c r="A83" s="24" t="s">
        <v>5</v>
      </c>
      <c r="B83" s="110"/>
      <c r="C83" s="111"/>
      <c r="D83" s="110">
        <v>5</v>
      </c>
      <c r="E83" s="34"/>
      <c r="F83" s="91">
        <v>97456152</v>
      </c>
      <c r="G83" s="147"/>
      <c r="H83" s="149">
        <v>45021834</v>
      </c>
    </row>
    <row r="84" spans="1:11" ht="20.25" customHeight="1">
      <c r="A84" s="108" t="s">
        <v>58</v>
      </c>
      <c r="B84" s="110"/>
      <c r="C84" s="35"/>
      <c r="D84" s="110"/>
      <c r="E84" s="35"/>
      <c r="F84" s="150">
        <f>SUM(F78:F83)</f>
        <v>13267968340</v>
      </c>
      <c r="G84" s="151"/>
      <c r="H84" s="152">
        <f>SUM(H78:H83)</f>
        <v>30179856170</v>
      </c>
    </row>
    <row r="85" spans="1:11" ht="20.25" customHeight="1">
      <c r="A85" s="108"/>
      <c r="B85" s="110"/>
      <c r="C85" s="34"/>
      <c r="D85" s="110"/>
      <c r="E85" s="34"/>
      <c r="F85" s="93"/>
      <c r="G85" s="147"/>
      <c r="H85" s="153"/>
    </row>
    <row r="86" spans="1:11" ht="20.25" customHeight="1">
      <c r="A86" s="108" t="s">
        <v>14</v>
      </c>
      <c r="B86" s="110"/>
      <c r="C86" s="111"/>
      <c r="D86" s="110"/>
      <c r="E86" s="34"/>
      <c r="F86" s="93"/>
      <c r="G86" s="147"/>
      <c r="H86" s="148"/>
    </row>
    <row r="87" spans="1:11" ht="20.25" customHeight="1">
      <c r="A87" s="24" t="s">
        <v>87</v>
      </c>
      <c r="B87" s="110"/>
      <c r="C87" s="90"/>
      <c r="E87" s="90"/>
      <c r="F87" s="93"/>
      <c r="G87" s="91"/>
      <c r="H87" s="93"/>
    </row>
    <row r="88" spans="1:11" ht="20.25" customHeight="1">
      <c r="A88" s="112" t="s">
        <v>88</v>
      </c>
      <c r="B88" s="110"/>
      <c r="C88" s="90"/>
      <c r="D88" s="110">
        <v>5</v>
      </c>
      <c r="E88" s="90"/>
      <c r="F88" s="93">
        <v>13385969008</v>
      </c>
      <c r="G88" s="91"/>
      <c r="H88" s="93">
        <v>29341753665</v>
      </c>
    </row>
    <row r="89" spans="1:11" ht="20.25" customHeight="1">
      <c r="A89" s="112" t="s">
        <v>100</v>
      </c>
      <c r="B89" s="110"/>
      <c r="C89" s="90"/>
      <c r="D89" s="110"/>
      <c r="E89" s="90"/>
      <c r="F89" s="93">
        <v>241851797</v>
      </c>
      <c r="G89" s="91"/>
      <c r="H89" s="93">
        <v>125364360</v>
      </c>
    </row>
    <row r="90" spans="1:11" ht="20.25" customHeight="1">
      <c r="A90" s="112" t="s">
        <v>151</v>
      </c>
      <c r="B90" s="110"/>
      <c r="C90" s="90"/>
      <c r="D90" s="110"/>
      <c r="E90" s="90"/>
      <c r="F90" s="218">
        <v>-72802730</v>
      </c>
      <c r="G90" s="91"/>
      <c r="H90" s="154">
        <v>160473440</v>
      </c>
    </row>
    <row r="91" spans="1:11" ht="20.25" customHeight="1">
      <c r="A91" s="112" t="s">
        <v>89</v>
      </c>
      <c r="B91" s="110"/>
      <c r="C91" s="90"/>
      <c r="D91" s="110"/>
      <c r="E91" s="90"/>
      <c r="F91" s="93">
        <f>SUM(F88:F90)</f>
        <v>13555018075</v>
      </c>
      <c r="G91" s="93">
        <f>SUM(G88:G90)</f>
        <v>0</v>
      </c>
      <c r="H91" s="93">
        <f>SUM(H88:H90)</f>
        <v>29627591465</v>
      </c>
    </row>
    <row r="92" spans="1:11" ht="20.25" customHeight="1">
      <c r="A92" s="24" t="s">
        <v>44</v>
      </c>
      <c r="B92" s="110"/>
      <c r="C92" s="90"/>
      <c r="D92" s="110">
        <v>31</v>
      </c>
      <c r="E92" s="90"/>
      <c r="F92" s="93">
        <v>174375018</v>
      </c>
      <c r="G92" s="91"/>
      <c r="H92" s="93">
        <v>361595485</v>
      </c>
    </row>
    <row r="93" spans="1:11" ht="20.25" customHeight="1">
      <c r="A93" s="24" t="s">
        <v>45</v>
      </c>
      <c r="B93" s="110"/>
      <c r="C93" s="90"/>
      <c r="D93" s="110" t="s">
        <v>155</v>
      </c>
      <c r="E93" s="90"/>
      <c r="F93" s="93">
        <v>543453591</v>
      </c>
      <c r="G93" s="91"/>
      <c r="H93" s="93">
        <v>500470914</v>
      </c>
    </row>
    <row r="94" spans="1:11" ht="20.25" customHeight="1">
      <c r="A94" s="24" t="s">
        <v>82</v>
      </c>
      <c r="B94" s="110"/>
      <c r="C94" s="90"/>
      <c r="D94" s="110"/>
      <c r="E94" s="90"/>
      <c r="F94" s="93">
        <v>0</v>
      </c>
      <c r="G94" s="91"/>
      <c r="H94" s="93">
        <v>10341274</v>
      </c>
    </row>
    <row r="95" spans="1:11" ht="20.25" customHeight="1">
      <c r="A95" s="24" t="s">
        <v>127</v>
      </c>
      <c r="B95" s="110"/>
      <c r="C95" s="90"/>
      <c r="D95" s="110" t="s">
        <v>182</v>
      </c>
      <c r="E95" s="90"/>
      <c r="F95" s="93">
        <v>0</v>
      </c>
      <c r="G95" s="91"/>
      <c r="H95" s="93">
        <v>40565153</v>
      </c>
    </row>
    <row r="96" spans="1:11" ht="20.25" customHeight="1">
      <c r="A96" s="24" t="s">
        <v>46</v>
      </c>
      <c r="B96" s="110"/>
      <c r="C96" s="111"/>
      <c r="D96" s="110" t="s">
        <v>156</v>
      </c>
      <c r="E96" s="34"/>
      <c r="F96" s="154">
        <v>347691068</v>
      </c>
      <c r="G96" s="147"/>
      <c r="H96" s="155">
        <v>475239208</v>
      </c>
    </row>
    <row r="97" spans="1:11" ht="20.25" customHeight="1">
      <c r="A97" s="108" t="s">
        <v>19</v>
      </c>
      <c r="B97" s="110"/>
      <c r="C97" s="35"/>
      <c r="D97" s="110">
        <v>34</v>
      </c>
      <c r="E97" s="35"/>
      <c r="F97" s="82">
        <f>SUM(F91:F96)</f>
        <v>14620537752</v>
      </c>
      <c r="G97" s="35"/>
      <c r="H97" s="82">
        <f>SUM(H91:H96)</f>
        <v>31015803499</v>
      </c>
    </row>
    <row r="98" spans="1:11" ht="20.25" customHeight="1">
      <c r="A98" s="108"/>
      <c r="B98" s="110"/>
      <c r="C98" s="34"/>
      <c r="D98" s="110"/>
      <c r="E98" s="34"/>
      <c r="F98" s="66"/>
      <c r="G98" s="34"/>
      <c r="H98" s="34"/>
      <c r="I98" s="76"/>
    </row>
    <row r="99" spans="1:11" ht="20.25" customHeight="1">
      <c r="A99" s="108" t="s">
        <v>101</v>
      </c>
      <c r="B99" s="110"/>
      <c r="C99" s="114"/>
      <c r="D99" s="110"/>
      <c r="E99" s="35"/>
      <c r="F99" s="113">
        <f>F84-F97</f>
        <v>-1352569412</v>
      </c>
      <c r="G99" s="35"/>
      <c r="H99" s="113">
        <f>H84-H97</f>
        <v>-835947329</v>
      </c>
    </row>
    <row r="100" spans="1:11" ht="6" customHeight="1">
      <c r="A100" s="108"/>
      <c r="B100" s="110"/>
      <c r="C100" s="114"/>
      <c r="D100" s="110"/>
      <c r="E100" s="35"/>
      <c r="F100" s="113"/>
      <c r="G100" s="35"/>
      <c r="H100" s="113"/>
    </row>
    <row r="101" spans="1:11" ht="20.25" customHeight="1">
      <c r="A101" s="108" t="s">
        <v>152</v>
      </c>
      <c r="B101" s="110"/>
      <c r="C101" s="114"/>
      <c r="D101" s="110"/>
      <c r="E101" s="35"/>
      <c r="F101" s="156">
        <v>0</v>
      </c>
      <c r="G101" s="35"/>
      <c r="H101" s="157">
        <v>0</v>
      </c>
    </row>
    <row r="102" spans="1:11" ht="6" customHeight="1">
      <c r="A102" s="108"/>
      <c r="B102" s="110"/>
      <c r="C102" s="114"/>
      <c r="D102" s="110"/>
      <c r="E102" s="35"/>
      <c r="F102" s="138"/>
      <c r="G102" s="35"/>
      <c r="H102" s="113"/>
    </row>
    <row r="103" spans="1:11" ht="20.25" customHeight="1" thickBot="1">
      <c r="A103" s="108" t="s">
        <v>153</v>
      </c>
      <c r="B103" s="110"/>
      <c r="C103" s="114"/>
      <c r="D103" s="110"/>
      <c r="E103" s="35"/>
      <c r="F103" s="158">
        <f>SUM(F99:F101)</f>
        <v>-1352569412</v>
      </c>
      <c r="G103" s="35"/>
      <c r="H103" s="158">
        <f>SUM(H99:H101)</f>
        <v>-835947329</v>
      </c>
    </row>
    <row r="104" spans="1:11" ht="20.25" customHeight="1" thickTop="1">
      <c r="A104" s="108" t="s">
        <v>81</v>
      </c>
      <c r="B104" s="110"/>
      <c r="C104" s="115"/>
      <c r="D104" s="110">
        <v>37</v>
      </c>
      <c r="E104" s="78"/>
      <c r="F104" s="115"/>
      <c r="G104" s="78"/>
      <c r="H104" s="115"/>
    </row>
    <row r="105" spans="1:11" ht="20.25" customHeight="1" thickBot="1">
      <c r="A105" s="116" t="s">
        <v>109</v>
      </c>
      <c r="B105" s="110"/>
      <c r="C105" s="125"/>
      <c r="D105" s="118"/>
      <c r="E105" s="117"/>
      <c r="F105" s="119">
        <f>F99/1000000/21623</f>
        <v>-6.2552347592840965E-2</v>
      </c>
      <c r="G105" s="120"/>
      <c r="H105" s="119">
        <f>H99/1000000/13928</f>
        <v>-6.0019193638713379E-2</v>
      </c>
    </row>
    <row r="106" spans="1:11" ht="20.25" customHeight="1" thickTop="1">
      <c r="B106" s="110"/>
      <c r="C106" s="120"/>
      <c r="E106" s="117"/>
      <c r="F106" s="120"/>
      <c r="G106" s="120"/>
      <c r="H106" s="120"/>
    </row>
    <row r="107" spans="1:11" s="19" customFormat="1" ht="20.25" customHeight="1">
      <c r="B107" s="121"/>
      <c r="C107" s="122"/>
      <c r="D107" s="33"/>
      <c r="E107" s="123"/>
      <c r="F107" s="122"/>
      <c r="G107" s="123"/>
      <c r="H107" s="122"/>
      <c r="K107" s="66"/>
    </row>
    <row r="117" spans="3:8" ht="20.25" customHeight="1">
      <c r="D117" s="126"/>
    </row>
    <row r="119" spans="3:8" ht="20.25" customHeight="1">
      <c r="C119" s="126"/>
      <c r="F119" s="126"/>
      <c r="G119" s="126"/>
      <c r="H119" s="126"/>
    </row>
  </sheetData>
  <mergeCells count="7">
    <mergeCell ref="F4:H4"/>
    <mergeCell ref="F28:H28"/>
    <mergeCell ref="F30:H30"/>
    <mergeCell ref="F6:H6"/>
    <mergeCell ref="F76:H76"/>
    <mergeCell ref="F74:H74"/>
    <mergeCell ref="F73:H73"/>
  </mergeCells>
  <phoneticPr fontId="0" type="noConversion"/>
  <pageMargins left="0.78740157480314998" right="0.196850393700787" top="0.78740157480314998" bottom="0.511811023622047" header="0.62992125984252001" footer="0.511811023622047"/>
  <pageSetup paperSize="9" scale="85" fitToHeight="0" orientation="portrait" useFirstPageNumber="1" r:id="rId1"/>
  <headerFooter alignWithMargins="0">
    <oddFooter>&amp;LThe accompanying notes are an integral part of these financial statements
&amp;C
                    &amp;P</oddFooter>
  </headerFooter>
  <rowBreaks count="2" manualBreakCount="2">
    <brk id="24" max="9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2"/>
  <sheetViews>
    <sheetView view="pageBreakPreview" zoomScale="85" zoomScaleNormal="85" zoomScaleSheetLayoutView="85" workbookViewId="0">
      <selection activeCell="B1" sqref="B1"/>
    </sheetView>
  </sheetViews>
  <sheetFormatPr defaultColWidth="9.140625" defaultRowHeight="20.25" customHeight="1"/>
  <cols>
    <col min="1" max="1" width="2.5703125" style="15" customWidth="1"/>
    <col min="2" max="2" width="43.140625" style="15" customWidth="1"/>
    <col min="3" max="3" width="7" style="17" customWidth="1"/>
    <col min="4" max="4" width="19.7109375" style="8" customWidth="1"/>
    <col min="5" max="5" width="1.140625" style="9" customWidth="1"/>
    <col min="6" max="6" width="20.7109375" style="15" customWidth="1"/>
    <col min="7" max="7" width="1.140625" style="15" customWidth="1"/>
    <col min="8" max="8" width="16.28515625" style="15" customWidth="1"/>
    <col min="9" max="9" width="1.140625" style="15" customWidth="1"/>
    <col min="10" max="10" width="19.85546875" style="15" bestFit="1" customWidth="1"/>
    <col min="11" max="11" width="1.140625" style="24" customWidth="1"/>
    <col min="12" max="12" width="23.7109375" style="24" bestFit="1" customWidth="1"/>
    <col min="13" max="13" width="1.140625" style="15" customWidth="1"/>
    <col min="14" max="14" width="22.140625" style="15" customWidth="1"/>
    <col min="15" max="16384" width="9.140625" style="15"/>
  </cols>
  <sheetData>
    <row r="1" spans="1:14" s="7" customFormat="1" ht="20.25" customHeight="1">
      <c r="A1" s="10" t="s">
        <v>93</v>
      </c>
      <c r="C1" s="45"/>
      <c r="D1" s="3"/>
      <c r="E1" s="4"/>
      <c r="F1" s="5"/>
      <c r="G1" s="5"/>
      <c r="J1" s="6"/>
      <c r="K1" s="12"/>
      <c r="L1" s="130"/>
      <c r="M1" s="57"/>
      <c r="N1" s="56"/>
    </row>
    <row r="2" spans="1:14" s="7" customFormat="1" ht="20.25" customHeight="1">
      <c r="A2" s="25" t="s">
        <v>78</v>
      </c>
      <c r="C2" s="45"/>
      <c r="D2" s="3"/>
      <c r="E2" s="4"/>
      <c r="F2" s="5"/>
      <c r="G2" s="5"/>
      <c r="J2" s="6"/>
      <c r="K2" s="12"/>
      <c r="L2" s="130"/>
      <c r="M2" s="57"/>
      <c r="N2" s="56"/>
    </row>
    <row r="3" spans="1:14" ht="16.5" customHeight="1">
      <c r="B3" s="16"/>
      <c r="D3" s="2"/>
      <c r="E3" s="2"/>
      <c r="F3" s="2"/>
      <c r="G3" s="2"/>
      <c r="H3" s="2"/>
      <c r="I3" s="2"/>
      <c r="J3" s="2"/>
      <c r="K3" s="13"/>
      <c r="L3" s="13"/>
      <c r="M3" s="2"/>
      <c r="N3" s="2"/>
    </row>
    <row r="4" spans="1:14" ht="20.25" customHeight="1">
      <c r="B4" s="16"/>
      <c r="D4" s="46" t="s">
        <v>49</v>
      </c>
      <c r="E4" s="47"/>
      <c r="F4" s="18"/>
      <c r="G4" s="17"/>
      <c r="H4" s="223" t="s">
        <v>59</v>
      </c>
      <c r="I4" s="223"/>
      <c r="J4" s="223"/>
      <c r="K4" s="20"/>
      <c r="M4" s="17"/>
      <c r="N4" s="17"/>
    </row>
    <row r="5" spans="1:14" ht="20.25" customHeight="1">
      <c r="B5" s="16"/>
      <c r="D5" s="46" t="s">
        <v>22</v>
      </c>
      <c r="E5" s="47"/>
      <c r="F5" s="58" t="s">
        <v>168</v>
      </c>
      <c r="G5" s="17"/>
      <c r="H5" s="17" t="s">
        <v>164</v>
      </c>
      <c r="I5" s="17"/>
      <c r="J5" s="17"/>
      <c r="K5" s="20"/>
      <c r="L5" s="21" t="s">
        <v>166</v>
      </c>
      <c r="M5" s="17"/>
      <c r="N5" s="17"/>
    </row>
    <row r="6" spans="1:14" ht="20.25" customHeight="1">
      <c r="B6" s="16"/>
      <c r="D6" s="47" t="s">
        <v>23</v>
      </c>
      <c r="E6" s="47"/>
      <c r="F6" s="58" t="s">
        <v>169</v>
      </c>
      <c r="G6" s="18"/>
      <c r="H6" s="18" t="s">
        <v>165</v>
      </c>
      <c r="I6" s="17"/>
      <c r="J6" s="18" t="s">
        <v>61</v>
      </c>
      <c r="K6" s="21"/>
      <c r="L6" s="21" t="s">
        <v>167</v>
      </c>
      <c r="M6" s="17"/>
      <c r="N6" s="18" t="s">
        <v>40</v>
      </c>
    </row>
    <row r="7" spans="1:14" ht="20.25" customHeight="1">
      <c r="A7" s="1"/>
      <c r="B7" s="16"/>
      <c r="C7" s="213" t="s">
        <v>18</v>
      </c>
      <c r="D7" s="222" t="s">
        <v>98</v>
      </c>
      <c r="E7" s="222"/>
      <c r="F7" s="222"/>
      <c r="G7" s="222"/>
      <c r="H7" s="222"/>
      <c r="I7" s="222"/>
      <c r="J7" s="222"/>
      <c r="K7" s="222"/>
      <c r="L7" s="222"/>
      <c r="M7" s="222"/>
      <c r="N7" s="222"/>
    </row>
    <row r="8" spans="1:14" ht="20.25" customHeight="1">
      <c r="A8" s="135" t="s">
        <v>116</v>
      </c>
      <c r="B8" s="16"/>
      <c r="C8" s="213"/>
      <c r="D8" s="36"/>
      <c r="E8" s="36"/>
      <c r="F8" s="38"/>
      <c r="G8" s="37"/>
      <c r="H8" s="38"/>
      <c r="I8" s="37"/>
      <c r="J8" s="38"/>
      <c r="K8" s="39"/>
      <c r="L8" s="40"/>
      <c r="M8" s="37"/>
      <c r="N8" s="38"/>
    </row>
    <row r="9" spans="1:14" s="1" customFormat="1" ht="20.25" customHeight="1">
      <c r="A9" s="31" t="s">
        <v>117</v>
      </c>
      <c r="C9" s="214"/>
      <c r="D9" s="159">
        <v>96104091707</v>
      </c>
      <c r="E9" s="159"/>
      <c r="F9" s="159">
        <v>-61757357060</v>
      </c>
      <c r="G9" s="159"/>
      <c r="H9" s="159">
        <v>18507422</v>
      </c>
      <c r="I9" s="159"/>
      <c r="J9" s="159">
        <v>-20621318456</v>
      </c>
      <c r="K9" s="160"/>
      <c r="L9" s="159">
        <v>309681218</v>
      </c>
      <c r="M9" s="159"/>
      <c r="N9" s="161">
        <f>SUM(D9:L9)</f>
        <v>14053604831</v>
      </c>
    </row>
    <row r="10" spans="1:14" s="24" customFormat="1" ht="20.25" customHeight="1">
      <c r="A10" s="24" t="s">
        <v>107</v>
      </c>
      <c r="C10" s="110"/>
      <c r="D10" s="162"/>
      <c r="E10" s="163"/>
      <c r="F10" s="162"/>
      <c r="G10" s="163"/>
      <c r="H10" s="163"/>
      <c r="I10" s="163"/>
      <c r="J10" s="162"/>
      <c r="K10" s="163"/>
      <c r="L10" s="162"/>
      <c r="M10" s="163"/>
      <c r="N10" s="164"/>
    </row>
    <row r="11" spans="1:14" s="24" customFormat="1" ht="20.25" customHeight="1">
      <c r="B11" s="44" t="s">
        <v>101</v>
      </c>
      <c r="C11" s="110"/>
      <c r="D11" s="165">
        <v>0</v>
      </c>
      <c r="E11" s="166"/>
      <c r="F11" s="165">
        <v>0</v>
      </c>
      <c r="G11" s="167"/>
      <c r="H11" s="165">
        <v>0</v>
      </c>
      <c r="I11" s="167"/>
      <c r="J11" s="168">
        <f>+FS!H99</f>
        <v>-835947329</v>
      </c>
      <c r="K11" s="167"/>
      <c r="L11" s="165">
        <v>0</v>
      </c>
      <c r="M11" s="168"/>
      <c r="N11" s="168">
        <f>SUM(D11:L11)</f>
        <v>-835947329</v>
      </c>
    </row>
    <row r="12" spans="1:14" s="24" customFormat="1" ht="20.25" customHeight="1">
      <c r="B12" s="44" t="s">
        <v>95</v>
      </c>
      <c r="C12" s="110"/>
      <c r="D12" s="169">
        <v>0</v>
      </c>
      <c r="E12" s="166"/>
      <c r="F12" s="169">
        <v>0</v>
      </c>
      <c r="G12" s="162"/>
      <c r="H12" s="169">
        <v>0</v>
      </c>
      <c r="I12" s="162"/>
      <c r="J12" s="170">
        <f>+FS!H101</f>
        <v>0</v>
      </c>
      <c r="K12" s="162"/>
      <c r="L12" s="169">
        <v>0</v>
      </c>
      <c r="M12" s="162"/>
      <c r="N12" s="169">
        <f>SUM(D12:L12)</f>
        <v>0</v>
      </c>
    </row>
    <row r="13" spans="1:14" s="24" customFormat="1" ht="20.25" customHeight="1">
      <c r="A13" s="24" t="s">
        <v>108</v>
      </c>
      <c r="B13" s="108"/>
      <c r="C13" s="110"/>
      <c r="D13" s="171">
        <f>SUM(D11:D12)</f>
        <v>0</v>
      </c>
      <c r="E13" s="166"/>
      <c r="F13" s="171">
        <f>SUM(F11:F12)</f>
        <v>0</v>
      </c>
      <c r="G13" s="168"/>
      <c r="H13" s="171">
        <f>SUM(H11:H12)</f>
        <v>0</v>
      </c>
      <c r="I13" s="168"/>
      <c r="J13" s="172">
        <f>SUM(J11:J12)</f>
        <v>-835947329</v>
      </c>
      <c r="K13" s="168"/>
      <c r="L13" s="171">
        <f>SUM(L11:L12)</f>
        <v>0</v>
      </c>
      <c r="M13" s="168"/>
      <c r="N13" s="173">
        <f>SUM(N11:N12)</f>
        <v>-835947329</v>
      </c>
    </row>
    <row r="14" spans="1:14" s="24" customFormat="1" ht="20.25" customHeight="1">
      <c r="A14" s="108"/>
      <c r="C14" s="110"/>
      <c r="D14" s="166"/>
      <c r="E14" s="166"/>
      <c r="F14" s="162"/>
      <c r="G14" s="162"/>
      <c r="H14" s="162"/>
      <c r="I14" s="162"/>
      <c r="J14" s="162"/>
      <c r="K14" s="162"/>
      <c r="L14" s="162"/>
      <c r="M14" s="162"/>
      <c r="N14" s="174"/>
    </row>
    <row r="15" spans="1:14" ht="20.25" customHeight="1" thickBot="1">
      <c r="A15" s="31" t="s">
        <v>118</v>
      </c>
      <c r="C15" s="213"/>
      <c r="D15" s="175">
        <f>+D9+D13</f>
        <v>96104091707</v>
      </c>
      <c r="E15" s="159"/>
      <c r="F15" s="175">
        <f>+F9+F13</f>
        <v>-61757357060</v>
      </c>
      <c r="G15" s="159"/>
      <c r="H15" s="175">
        <f>+H9+H13</f>
        <v>18507422</v>
      </c>
      <c r="I15" s="159"/>
      <c r="J15" s="175">
        <f>+J9+J13</f>
        <v>-21457265785</v>
      </c>
      <c r="K15" s="160"/>
      <c r="L15" s="175">
        <f>+L9+L13</f>
        <v>309681218</v>
      </c>
      <c r="M15" s="159"/>
      <c r="N15" s="175">
        <f>+N9+N13</f>
        <v>13217657502</v>
      </c>
    </row>
    <row r="16" spans="1:14" ht="20.25" customHeight="1" thickTop="1">
      <c r="C16" s="213"/>
      <c r="F16" s="176"/>
      <c r="G16" s="176"/>
      <c r="H16" s="176"/>
      <c r="I16" s="176"/>
      <c r="J16" s="176"/>
      <c r="K16" s="177"/>
      <c r="L16" s="177"/>
      <c r="M16" s="176"/>
      <c r="N16" s="176"/>
    </row>
    <row r="17" spans="1:14" ht="20.25" customHeight="1">
      <c r="A17" s="135" t="s">
        <v>157</v>
      </c>
      <c r="B17" s="33"/>
      <c r="C17" s="213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" s="1" customFormat="1" ht="20.25" customHeight="1">
      <c r="A18" s="31" t="s">
        <v>158</v>
      </c>
      <c r="B18" s="108"/>
      <c r="C18" s="214"/>
      <c r="D18" s="159">
        <f>+D15</f>
        <v>96104091707</v>
      </c>
      <c r="E18" s="159"/>
      <c r="F18" s="159">
        <f>+F15</f>
        <v>-61757357060</v>
      </c>
      <c r="G18" s="159"/>
      <c r="H18" s="159">
        <f>+H15</f>
        <v>18507422</v>
      </c>
      <c r="I18" s="159"/>
      <c r="J18" s="159">
        <f>+J15</f>
        <v>-21457265785</v>
      </c>
      <c r="K18" s="160"/>
      <c r="L18" s="159">
        <f>+L15</f>
        <v>309681218</v>
      </c>
      <c r="M18" s="159"/>
      <c r="N18" s="159">
        <f>SUM(D18:L18)</f>
        <v>13217657502</v>
      </c>
    </row>
    <row r="19" spans="1:14" ht="20.25" customHeight="1">
      <c r="A19" s="24" t="s">
        <v>107</v>
      </c>
      <c r="C19" s="213"/>
      <c r="D19" s="178"/>
      <c r="E19" s="179"/>
      <c r="F19" s="178"/>
      <c r="G19" s="179"/>
      <c r="H19" s="180"/>
      <c r="I19" s="179"/>
      <c r="J19" s="159"/>
      <c r="K19" s="163"/>
      <c r="L19" s="162"/>
      <c r="M19" s="179"/>
      <c r="N19" s="179"/>
    </row>
    <row r="20" spans="1:14" ht="20.25" customHeight="1">
      <c r="B20" s="59" t="s">
        <v>101</v>
      </c>
      <c r="C20" s="213"/>
      <c r="D20" s="181">
        <v>0</v>
      </c>
      <c r="E20" s="47"/>
      <c r="F20" s="181">
        <v>0</v>
      </c>
      <c r="G20" s="182"/>
      <c r="H20" s="181">
        <v>0</v>
      </c>
      <c r="I20" s="182"/>
      <c r="J20" s="179">
        <f>+FS!F99</f>
        <v>-1352569412</v>
      </c>
      <c r="K20" s="167"/>
      <c r="L20" s="181">
        <v>0</v>
      </c>
      <c r="M20" s="182"/>
      <c r="N20" s="183">
        <f>SUM(D20:L20)</f>
        <v>-1352569412</v>
      </c>
    </row>
    <row r="21" spans="1:14" ht="20.25" customHeight="1">
      <c r="B21" s="59" t="s">
        <v>95</v>
      </c>
      <c r="C21" s="213"/>
      <c r="D21" s="184">
        <v>0</v>
      </c>
      <c r="E21" s="47"/>
      <c r="F21" s="184">
        <v>0</v>
      </c>
      <c r="G21" s="185"/>
      <c r="H21" s="184">
        <v>0</v>
      </c>
      <c r="I21" s="182"/>
      <c r="J21" s="186">
        <f>+FS!F101</f>
        <v>0</v>
      </c>
      <c r="K21" s="167"/>
      <c r="L21" s="184">
        <v>0</v>
      </c>
      <c r="M21" s="185"/>
      <c r="N21" s="180">
        <f>SUM(D21:L21)</f>
        <v>0</v>
      </c>
    </row>
    <row r="22" spans="1:14" ht="20.25" customHeight="1">
      <c r="A22" s="59" t="s">
        <v>160</v>
      </c>
      <c r="C22" s="213"/>
      <c r="D22" s="187">
        <f>SUM(D20:D21)</f>
        <v>0</v>
      </c>
      <c r="E22" s="47"/>
      <c r="F22" s="187">
        <f>SUM(F20:F21)</f>
        <v>0</v>
      </c>
      <c r="G22" s="185"/>
      <c r="H22" s="187">
        <f>SUM(H20:H21)</f>
        <v>0</v>
      </c>
      <c r="I22" s="185"/>
      <c r="J22" s="187">
        <f>SUM(J20:J21)</f>
        <v>-1352569412</v>
      </c>
      <c r="K22" s="188"/>
      <c r="L22" s="187">
        <f>SUM(L20:L21)</f>
        <v>0</v>
      </c>
      <c r="M22" s="185"/>
      <c r="N22" s="187">
        <f>SUM(N20:N21)</f>
        <v>-1352569412</v>
      </c>
    </row>
    <row r="23" spans="1:14" ht="20.25" customHeight="1">
      <c r="A23" s="59" t="s">
        <v>139</v>
      </c>
      <c r="C23" s="213">
        <v>26</v>
      </c>
      <c r="D23" s="179">
        <v>-82733087643</v>
      </c>
      <c r="E23" s="47"/>
      <c r="F23" s="179">
        <v>61757357060</v>
      </c>
      <c r="G23" s="185"/>
      <c r="H23" s="184">
        <v>0</v>
      </c>
      <c r="I23" s="185"/>
      <c r="J23" s="184">
        <v>20975730583</v>
      </c>
      <c r="K23" s="188"/>
      <c r="L23" s="184">
        <v>0</v>
      </c>
      <c r="M23" s="185"/>
      <c r="N23" s="180">
        <f>SUM(D23:L23)</f>
        <v>0</v>
      </c>
    </row>
    <row r="24" spans="1:14" ht="20.25" customHeight="1">
      <c r="A24" s="59" t="s">
        <v>140</v>
      </c>
      <c r="C24" s="213">
        <v>26</v>
      </c>
      <c r="D24" s="179">
        <v>0</v>
      </c>
      <c r="E24" s="47"/>
      <c r="F24" s="184">
        <v>0</v>
      </c>
      <c r="G24" s="185"/>
      <c r="H24" s="179">
        <v>-18507422</v>
      </c>
      <c r="I24" s="185"/>
      <c r="J24" s="184">
        <v>18507422</v>
      </c>
      <c r="K24" s="188"/>
      <c r="L24" s="184">
        <v>0</v>
      </c>
      <c r="M24" s="185"/>
      <c r="N24" s="180">
        <f>SUM(D24:L24)</f>
        <v>0</v>
      </c>
    </row>
    <row r="25" spans="1:14" ht="20.25" customHeight="1">
      <c r="A25" s="59" t="s">
        <v>141</v>
      </c>
      <c r="C25" s="213">
        <v>26</v>
      </c>
      <c r="D25" s="189">
        <v>11096643996.48</v>
      </c>
      <c r="E25" s="47"/>
      <c r="F25" s="189">
        <v>-9667486450.2900009</v>
      </c>
      <c r="G25" s="182"/>
      <c r="H25" s="186">
        <v>0</v>
      </c>
      <c r="I25" s="182"/>
      <c r="J25" s="186">
        <v>0</v>
      </c>
      <c r="K25" s="167"/>
      <c r="L25" s="186">
        <v>0</v>
      </c>
      <c r="M25" s="182"/>
      <c r="N25" s="180">
        <f>SUM(D25:L25)</f>
        <v>1429157546.1899986</v>
      </c>
    </row>
    <row r="26" spans="1:14" ht="20.25" customHeight="1">
      <c r="A26" s="108"/>
      <c r="B26" s="59"/>
      <c r="C26" s="213"/>
      <c r="D26" s="190">
        <f>SUM(D22:D25)</f>
        <v>-71636443646.520004</v>
      </c>
      <c r="E26" s="47"/>
      <c r="F26" s="190">
        <f>SUM(F22:F25)</f>
        <v>52089870609.709999</v>
      </c>
      <c r="G26" s="182"/>
      <c r="H26" s="190">
        <f>SUM(H22:H25)</f>
        <v>-18507422</v>
      </c>
      <c r="I26" s="182"/>
      <c r="J26" s="190">
        <f>SUM(J22:J25)</f>
        <v>19641668593</v>
      </c>
      <c r="K26" s="167"/>
      <c r="L26" s="190">
        <f>SUM(L22:L25)</f>
        <v>0</v>
      </c>
      <c r="M26" s="182"/>
      <c r="N26" s="190">
        <f>SUM(N22:N25)</f>
        <v>76588134.189998627</v>
      </c>
    </row>
    <row r="27" spans="1:14" ht="21" customHeight="1">
      <c r="A27" s="108"/>
      <c r="C27" s="213"/>
      <c r="D27" s="191"/>
      <c r="E27" s="191"/>
      <c r="F27" s="185"/>
      <c r="G27" s="185"/>
      <c r="H27" s="192"/>
      <c r="I27" s="185"/>
      <c r="J27" s="185"/>
      <c r="K27" s="188"/>
      <c r="L27" s="188"/>
      <c r="M27" s="185"/>
      <c r="N27" s="193"/>
    </row>
    <row r="28" spans="1:14" ht="20.25" customHeight="1" thickBot="1">
      <c r="A28" s="31" t="s">
        <v>159</v>
      </c>
      <c r="C28" s="213"/>
      <c r="D28" s="175">
        <f>+D18+D26</f>
        <v>24467648060.479996</v>
      </c>
      <c r="E28" s="159"/>
      <c r="F28" s="175">
        <f>+F18+F26</f>
        <v>-9667486450.2900009</v>
      </c>
      <c r="G28" s="159"/>
      <c r="H28" s="175">
        <f>+H18+H26</f>
        <v>0</v>
      </c>
      <c r="I28" s="159"/>
      <c r="J28" s="175">
        <f>+J18+J26</f>
        <v>-1815597192</v>
      </c>
      <c r="K28" s="160"/>
      <c r="L28" s="175">
        <f>+L18+L26</f>
        <v>309681218</v>
      </c>
      <c r="M28" s="159"/>
      <c r="N28" s="175">
        <f>+N18+N26</f>
        <v>13294245636.189999</v>
      </c>
    </row>
    <row r="29" spans="1:14" ht="20.25" customHeight="1" thickTop="1">
      <c r="N29" s="146"/>
    </row>
    <row r="30" spans="1:14" ht="20.25" customHeight="1">
      <c r="N30" s="145"/>
    </row>
    <row r="40" spans="6:14" ht="20.25" customHeight="1">
      <c r="F40" s="11"/>
      <c r="H40" s="48"/>
      <c r="J40" s="48"/>
      <c r="L40" s="14"/>
      <c r="N40" s="48"/>
    </row>
    <row r="41" spans="6:14" ht="20.25" customHeight="1">
      <c r="F41" s="8"/>
      <c r="H41" s="8"/>
      <c r="J41" s="8"/>
      <c r="L41" s="8"/>
      <c r="N41" s="8"/>
    </row>
    <row r="97" spans="1:14" s="23" customFormat="1" ht="20.25" customHeight="1">
      <c r="A97" s="15"/>
      <c r="B97" s="15"/>
      <c r="C97" s="17"/>
      <c r="D97" s="8"/>
      <c r="E97" s="9"/>
      <c r="F97" s="15"/>
      <c r="G97" s="15"/>
      <c r="H97" s="15"/>
      <c r="I97" s="15"/>
      <c r="J97" s="15"/>
      <c r="K97" s="24"/>
      <c r="L97" s="24"/>
      <c r="M97" s="15"/>
      <c r="N97" s="15"/>
    </row>
    <row r="98" spans="1:14" s="23" customFormat="1" ht="20.25" customHeight="1">
      <c r="A98" s="15"/>
      <c r="B98" s="15"/>
      <c r="C98" s="17"/>
      <c r="D98" s="8"/>
      <c r="E98" s="9"/>
      <c r="F98" s="15"/>
      <c r="G98" s="15"/>
      <c r="H98" s="15"/>
      <c r="I98" s="15"/>
      <c r="J98" s="15"/>
      <c r="K98" s="24"/>
      <c r="L98" s="24"/>
      <c r="M98" s="15"/>
      <c r="N98" s="15"/>
    </row>
    <row r="99" spans="1:14" s="23" customFormat="1" ht="20.25" customHeight="1">
      <c r="A99" s="15"/>
      <c r="B99" s="15"/>
      <c r="C99" s="17"/>
      <c r="D99" s="8"/>
      <c r="E99" s="9"/>
      <c r="F99" s="15"/>
      <c r="G99" s="15"/>
      <c r="H99" s="15"/>
      <c r="I99" s="15"/>
      <c r="J99" s="15"/>
      <c r="K99" s="24"/>
      <c r="L99" s="24"/>
      <c r="M99" s="15"/>
      <c r="N99" s="15"/>
    </row>
    <row r="122" spans="1:14" s="23" customFormat="1" ht="20.25" customHeight="1">
      <c r="A122" s="15"/>
      <c r="B122" s="15"/>
      <c r="C122" s="17"/>
      <c r="D122" s="8"/>
      <c r="E122" s="9"/>
      <c r="F122" s="15"/>
      <c r="G122" s="15"/>
      <c r="H122" s="15"/>
      <c r="I122" s="15"/>
      <c r="J122" s="15"/>
      <c r="K122" s="24"/>
      <c r="L122" s="24"/>
      <c r="M122" s="15"/>
      <c r="N122" s="15"/>
    </row>
  </sheetData>
  <mergeCells count="2">
    <mergeCell ref="D7:N7"/>
    <mergeCell ref="H4:J4"/>
  </mergeCells>
  <phoneticPr fontId="7" type="noConversion"/>
  <printOptions horizontalCentered="1"/>
  <pageMargins left="0.70866141732283505" right="0.43307086614173201" top="0.70866141732283505" bottom="0.90551181102362199" header="0.62992125984252001" footer="0.511811023622047"/>
  <pageSetup paperSize="9" scale="75" firstPageNumber="4" orientation="landscape" useFirstPageNumber="1" r:id="rId1"/>
  <headerFooter alignWithMargins="0">
    <oddFooter>&amp;L The accompanying notes are an integral part of these financial statements
&amp;C4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"/>
  <sheetViews>
    <sheetView view="pageBreakPreview" zoomScaleNormal="100" zoomScaleSheetLayoutView="100" workbookViewId="0"/>
  </sheetViews>
  <sheetFormatPr defaultColWidth="9.140625" defaultRowHeight="15"/>
  <cols>
    <col min="1" max="1" width="47.28515625" style="24" customWidth="1"/>
    <col min="2" max="2" width="9.7109375" style="24" customWidth="1"/>
    <col min="3" max="3" width="1" style="24" customWidth="1"/>
    <col min="4" max="4" width="9.7109375" style="24" customWidth="1"/>
    <col min="5" max="5" width="1" style="24" customWidth="1"/>
    <col min="6" max="6" width="20.85546875" style="24" customWidth="1"/>
    <col min="7" max="7" width="1" style="24" customWidth="1"/>
    <col min="8" max="8" width="20.85546875" style="24" customWidth="1"/>
    <col min="9" max="9" width="10.140625" style="24" customWidth="1"/>
    <col min="10" max="10" width="5.7109375" style="24" customWidth="1"/>
    <col min="11" max="16384" width="9.140625" style="24"/>
  </cols>
  <sheetData>
    <row r="1" spans="1:10" s="33" customFormat="1" ht="20.25" customHeight="1">
      <c r="A1" s="28" t="s">
        <v>93</v>
      </c>
      <c r="B1" s="28"/>
      <c r="C1" s="28"/>
      <c r="D1" s="28"/>
      <c r="E1" s="28"/>
      <c r="G1" s="28"/>
      <c r="H1" s="19"/>
      <c r="J1" s="74"/>
    </row>
    <row r="2" spans="1:10" s="33" customFormat="1" ht="20.25" customHeight="1">
      <c r="A2" s="28" t="s">
        <v>79</v>
      </c>
      <c r="B2" s="28"/>
      <c r="C2" s="28"/>
      <c r="D2" s="28"/>
      <c r="E2" s="28"/>
      <c r="G2" s="28"/>
      <c r="H2" s="19"/>
      <c r="J2" s="74"/>
    </row>
    <row r="3" spans="1:10" s="33" customFormat="1" ht="20.25" customHeight="1">
      <c r="A3" s="28"/>
      <c r="B3" s="28"/>
      <c r="C3" s="28"/>
      <c r="D3" s="28"/>
      <c r="E3" s="28"/>
      <c r="F3" s="28"/>
      <c r="G3" s="28"/>
      <c r="H3" s="28"/>
      <c r="J3" s="74"/>
    </row>
    <row r="4" spans="1:10" s="33" customFormat="1" ht="20.25" customHeight="1">
      <c r="A4" s="28"/>
      <c r="B4" s="62"/>
      <c r="C4" s="62"/>
      <c r="D4" s="65"/>
      <c r="E4" s="28"/>
      <c r="F4" s="219" t="s">
        <v>102</v>
      </c>
      <c r="G4" s="227"/>
      <c r="H4" s="227"/>
      <c r="J4" s="74"/>
    </row>
    <row r="5" spans="1:10" s="33" customFormat="1" ht="20.25" customHeight="1">
      <c r="A5" s="28"/>
      <c r="B5" s="62"/>
      <c r="C5" s="63"/>
      <c r="D5" s="65"/>
      <c r="E5" s="29"/>
      <c r="F5" s="219" t="s">
        <v>97</v>
      </c>
      <c r="G5" s="227"/>
      <c r="H5" s="227"/>
      <c r="J5" s="74"/>
    </row>
    <row r="6" spans="1:10" s="33" customFormat="1" ht="20.25" customHeight="1">
      <c r="A6" s="28"/>
      <c r="B6" s="215"/>
      <c r="C6" s="215"/>
      <c r="D6" s="215"/>
      <c r="E6" s="215"/>
      <c r="F6" s="134">
        <v>2019</v>
      </c>
      <c r="G6" s="134"/>
      <c r="H6" s="134">
        <v>2018</v>
      </c>
      <c r="J6" s="74"/>
    </row>
    <row r="7" spans="1:10" s="33" customFormat="1" ht="20.25" customHeight="1">
      <c r="A7" s="28"/>
      <c r="B7" s="61"/>
      <c r="C7" s="61"/>
      <c r="D7" s="215"/>
      <c r="E7" s="61"/>
      <c r="F7" s="220" t="s">
        <v>98</v>
      </c>
      <c r="G7" s="220"/>
      <c r="H7" s="220"/>
      <c r="J7" s="74"/>
    </row>
    <row r="8" spans="1:10" s="33" customFormat="1" ht="20.25" customHeight="1">
      <c r="A8" s="30" t="s">
        <v>34</v>
      </c>
      <c r="B8" s="19"/>
      <c r="C8" s="19"/>
      <c r="D8" s="19"/>
      <c r="E8" s="19"/>
      <c r="F8" s="19"/>
      <c r="G8" s="19"/>
      <c r="H8" s="19"/>
      <c r="J8" s="74"/>
    </row>
    <row r="9" spans="1:10" s="33" customFormat="1" ht="20.25" customHeight="1">
      <c r="A9" s="33" t="s">
        <v>103</v>
      </c>
      <c r="B9" s="49"/>
      <c r="C9" s="49"/>
      <c r="D9" s="50"/>
      <c r="E9" s="51"/>
      <c r="F9" s="163">
        <v>-1352569412</v>
      </c>
      <c r="G9" s="163"/>
      <c r="H9" s="163">
        <v>-835947329</v>
      </c>
      <c r="J9" s="74"/>
    </row>
    <row r="10" spans="1:10" s="33" customFormat="1" ht="20.25" customHeight="1">
      <c r="A10" s="19" t="s">
        <v>24</v>
      </c>
      <c r="B10" s="49"/>
      <c r="C10" s="49"/>
      <c r="D10" s="50"/>
      <c r="E10" s="51"/>
      <c r="F10" s="163"/>
      <c r="G10" s="163"/>
      <c r="H10" s="163"/>
      <c r="J10" s="74"/>
    </row>
    <row r="11" spans="1:10" s="33" customFormat="1" ht="20.25" customHeight="1">
      <c r="A11" s="19" t="s">
        <v>30</v>
      </c>
      <c r="B11" s="49"/>
      <c r="C11" s="49"/>
      <c r="D11" s="50"/>
      <c r="E11" s="51"/>
      <c r="F11" s="163">
        <v>900055978</v>
      </c>
      <c r="G11" s="163"/>
      <c r="H11" s="163">
        <v>881888909</v>
      </c>
      <c r="J11" s="74"/>
    </row>
    <row r="12" spans="1:10" s="33" customFormat="1" ht="20.25" customHeight="1">
      <c r="A12" s="19" t="s">
        <v>90</v>
      </c>
      <c r="B12" s="49"/>
      <c r="C12" s="49"/>
      <c r="D12" s="50"/>
      <c r="E12" s="51"/>
      <c r="F12" s="163">
        <v>74413022</v>
      </c>
      <c r="G12" s="163"/>
      <c r="H12" s="163">
        <v>111697717</v>
      </c>
      <c r="J12" s="74"/>
    </row>
    <row r="13" spans="1:10" s="33" customFormat="1" ht="20.25" customHeight="1">
      <c r="A13" s="19" t="s">
        <v>47</v>
      </c>
      <c r="B13" s="132"/>
      <c r="C13" s="49"/>
      <c r="D13" s="132"/>
      <c r="E13" s="51"/>
      <c r="F13" s="163">
        <v>-19793710</v>
      </c>
      <c r="G13" s="163"/>
      <c r="H13" s="163">
        <v>-2817083</v>
      </c>
      <c r="J13" s="74"/>
    </row>
    <row r="14" spans="1:10" s="33" customFormat="1" ht="20.25" customHeight="1">
      <c r="A14" s="19" t="s">
        <v>46</v>
      </c>
      <c r="B14" s="49"/>
      <c r="C14" s="49"/>
      <c r="D14" s="50"/>
      <c r="E14" s="51"/>
      <c r="F14" s="163">
        <v>347691068</v>
      </c>
      <c r="G14" s="163"/>
      <c r="H14" s="163">
        <v>475239208</v>
      </c>
      <c r="J14" s="74"/>
    </row>
    <row r="15" spans="1:10" s="33" customFormat="1" ht="20.25" customHeight="1">
      <c r="A15" s="19" t="s">
        <v>91</v>
      </c>
      <c r="B15" s="49"/>
      <c r="C15" s="49"/>
      <c r="D15" s="50"/>
      <c r="E15" s="51"/>
      <c r="F15" s="163">
        <v>0</v>
      </c>
      <c r="G15" s="163"/>
      <c r="H15" s="163">
        <v>-3524</v>
      </c>
      <c r="J15" s="74"/>
    </row>
    <row r="16" spans="1:10" s="33" customFormat="1" ht="20.25" customHeight="1">
      <c r="A16" s="19" t="s">
        <v>110</v>
      </c>
      <c r="B16" s="49"/>
      <c r="C16" s="49"/>
      <c r="D16" s="66"/>
      <c r="E16" s="51"/>
      <c r="F16" s="163">
        <v>0</v>
      </c>
      <c r="G16" s="163"/>
      <c r="H16" s="163">
        <v>-677203</v>
      </c>
      <c r="J16" s="74"/>
    </row>
    <row r="17" spans="1:10" s="33" customFormat="1" ht="20.25" customHeight="1">
      <c r="A17" s="19" t="s">
        <v>126</v>
      </c>
      <c r="B17" s="49"/>
      <c r="C17" s="49"/>
      <c r="D17" s="66"/>
      <c r="E17" s="51"/>
      <c r="F17" s="163">
        <v>-10387557</v>
      </c>
      <c r="G17" s="163"/>
      <c r="H17" s="163">
        <v>-119077086</v>
      </c>
      <c r="J17" s="74"/>
    </row>
    <row r="18" spans="1:10" s="33" customFormat="1" ht="20.25" customHeight="1">
      <c r="A18" s="19" t="s">
        <v>170</v>
      </c>
      <c r="B18" s="49"/>
      <c r="C18" s="49"/>
      <c r="D18" s="50"/>
      <c r="E18" s="51"/>
      <c r="F18" s="163">
        <v>-87438095</v>
      </c>
      <c r="G18" s="163"/>
      <c r="H18" s="163">
        <v>-29658486</v>
      </c>
      <c r="J18" s="74"/>
    </row>
    <row r="19" spans="1:10" s="33" customFormat="1" ht="20.25" customHeight="1">
      <c r="A19" s="33" t="s">
        <v>82</v>
      </c>
      <c r="B19" s="49"/>
      <c r="C19" s="49"/>
      <c r="D19" s="50"/>
      <c r="E19" s="51"/>
      <c r="F19" s="163">
        <v>0</v>
      </c>
      <c r="G19" s="163"/>
      <c r="H19" s="163">
        <v>10341274</v>
      </c>
      <c r="J19" s="74"/>
    </row>
    <row r="20" spans="1:10" s="33" customFormat="1" ht="20.25" customHeight="1">
      <c r="A20" s="19" t="s">
        <v>171</v>
      </c>
      <c r="B20" s="49"/>
      <c r="C20" s="49"/>
      <c r="D20" s="50"/>
      <c r="E20" s="51"/>
      <c r="F20" s="163">
        <v>-72802730</v>
      </c>
      <c r="G20" s="163"/>
      <c r="H20" s="163">
        <v>160473440</v>
      </c>
      <c r="J20" s="74"/>
    </row>
    <row r="21" spans="1:10" s="33" customFormat="1" ht="20.25" customHeight="1">
      <c r="A21" s="19" t="s">
        <v>172</v>
      </c>
      <c r="B21" s="49"/>
      <c r="C21" s="49"/>
      <c r="D21" s="50"/>
      <c r="E21" s="51"/>
      <c r="F21" s="163">
        <v>-21389840</v>
      </c>
      <c r="G21" s="163"/>
      <c r="H21" s="163">
        <v>40565153</v>
      </c>
      <c r="J21" s="74"/>
    </row>
    <row r="22" spans="1:10" s="33" customFormat="1" ht="20.25" customHeight="1">
      <c r="A22" s="19" t="s">
        <v>64</v>
      </c>
      <c r="B22" s="132"/>
      <c r="C22" s="50"/>
      <c r="D22" s="132"/>
      <c r="E22" s="51"/>
      <c r="F22" s="163">
        <v>29051262</v>
      </c>
      <c r="G22" s="163"/>
      <c r="H22" s="163">
        <v>8101349</v>
      </c>
      <c r="J22" s="74"/>
    </row>
    <row r="23" spans="1:10" s="33" customFormat="1" ht="20.25" customHeight="1">
      <c r="A23" s="19" t="s">
        <v>173</v>
      </c>
      <c r="B23" s="132"/>
      <c r="C23" s="49"/>
      <c r="D23" s="132"/>
      <c r="E23" s="51"/>
      <c r="F23" s="194">
        <v>4105007</v>
      </c>
      <c r="G23" s="195"/>
      <c r="H23" s="195">
        <v>163081</v>
      </c>
      <c r="J23" s="74"/>
    </row>
    <row r="24" spans="1:10" s="33" customFormat="1" ht="20.25" customHeight="1">
      <c r="A24" s="19"/>
      <c r="B24" s="132"/>
      <c r="C24" s="132"/>
      <c r="D24" s="132"/>
      <c r="E24" s="51"/>
      <c r="F24" s="196">
        <f>SUM(F9:F23)</f>
        <v>-209065007</v>
      </c>
      <c r="G24" s="197"/>
      <c r="H24" s="198">
        <f>SUM(H9:H23)</f>
        <v>700289420</v>
      </c>
      <c r="J24" s="74"/>
    </row>
    <row r="25" spans="1:10" s="33" customFormat="1" ht="20.25" customHeight="1">
      <c r="A25" s="19" t="s">
        <v>27</v>
      </c>
      <c r="B25" s="50"/>
      <c r="C25" s="49"/>
      <c r="D25" s="51"/>
      <c r="E25" s="41">
        <f>SUM(E9:E24)</f>
        <v>0</v>
      </c>
      <c r="F25" s="197"/>
      <c r="G25" s="200"/>
      <c r="H25" s="197"/>
      <c r="J25" s="74"/>
    </row>
    <row r="26" spans="1:10" s="33" customFormat="1" ht="20.25" customHeight="1">
      <c r="A26" s="19" t="s">
        <v>2</v>
      </c>
      <c r="B26" s="50"/>
      <c r="C26" s="49"/>
      <c r="D26" s="50"/>
      <c r="E26" s="51"/>
      <c r="F26" s="163">
        <v>7695936</v>
      </c>
      <c r="G26" s="163"/>
      <c r="H26" s="163">
        <v>19067846</v>
      </c>
      <c r="J26" s="74"/>
    </row>
    <row r="27" spans="1:10" s="33" customFormat="1" ht="20.25" customHeight="1">
      <c r="A27" s="19" t="s">
        <v>6</v>
      </c>
      <c r="B27" s="50"/>
      <c r="C27" s="49"/>
      <c r="D27" s="50"/>
      <c r="E27" s="51"/>
      <c r="F27" s="163">
        <v>2567581631</v>
      </c>
      <c r="G27" s="163"/>
      <c r="H27" s="163">
        <v>-742948393</v>
      </c>
      <c r="J27" s="74"/>
    </row>
    <row r="28" spans="1:10" s="33" customFormat="1" ht="20.25" customHeight="1">
      <c r="A28" s="19" t="s">
        <v>8</v>
      </c>
      <c r="B28" s="50"/>
      <c r="C28" s="49"/>
      <c r="D28" s="50"/>
      <c r="E28" s="51"/>
      <c r="F28" s="163">
        <v>-7744246</v>
      </c>
      <c r="G28" s="163"/>
      <c r="H28" s="163">
        <v>172286538</v>
      </c>
      <c r="J28" s="74"/>
    </row>
    <row r="29" spans="1:10" s="33" customFormat="1" ht="20.25" customHeight="1">
      <c r="A29" s="19" t="s">
        <v>7</v>
      </c>
      <c r="B29" s="50"/>
      <c r="C29" s="49"/>
      <c r="D29" s="50"/>
      <c r="E29" s="51"/>
      <c r="F29" s="163">
        <v>185193627</v>
      </c>
      <c r="G29" s="163"/>
      <c r="H29" s="163">
        <v>-60586422</v>
      </c>
      <c r="J29" s="74"/>
    </row>
    <row r="30" spans="1:10" s="33" customFormat="1" ht="20.25" customHeight="1">
      <c r="A30" s="19" t="s">
        <v>31</v>
      </c>
      <c r="B30" s="50"/>
      <c r="C30" s="49"/>
      <c r="D30" s="50"/>
      <c r="E30" s="51"/>
      <c r="F30" s="163">
        <v>-84533129</v>
      </c>
      <c r="G30" s="163"/>
      <c r="H30" s="163">
        <v>-145932761</v>
      </c>
      <c r="J30" s="74"/>
    </row>
    <row r="31" spans="1:10" s="33" customFormat="1" ht="20.25" customHeight="1">
      <c r="A31" s="19" t="s">
        <v>3</v>
      </c>
      <c r="B31" s="50"/>
      <c r="C31" s="49"/>
      <c r="D31" s="50"/>
      <c r="E31" s="51"/>
      <c r="F31" s="163">
        <v>-1682896330</v>
      </c>
      <c r="G31" s="163"/>
      <c r="H31" s="163">
        <v>1185516249</v>
      </c>
      <c r="J31" s="74"/>
    </row>
    <row r="32" spans="1:10" s="33" customFormat="1" ht="20.25" customHeight="1">
      <c r="A32" s="19" t="s">
        <v>35</v>
      </c>
      <c r="B32" s="50"/>
      <c r="C32" s="49"/>
      <c r="D32" s="50"/>
      <c r="E32" s="51"/>
      <c r="F32" s="163">
        <v>-12882734</v>
      </c>
      <c r="G32" s="163"/>
      <c r="H32" s="163">
        <v>-159666704</v>
      </c>
      <c r="J32" s="74"/>
    </row>
    <row r="33" spans="1:10" s="33" customFormat="1" ht="20.25" customHeight="1">
      <c r="A33" s="19" t="s">
        <v>50</v>
      </c>
      <c r="B33" s="50"/>
      <c r="C33" s="49"/>
      <c r="D33" s="50"/>
      <c r="E33" s="51"/>
      <c r="F33" s="163">
        <v>-384752467</v>
      </c>
      <c r="G33" s="163"/>
      <c r="H33" s="163">
        <v>-143555781</v>
      </c>
      <c r="J33" s="74"/>
    </row>
    <row r="34" spans="1:10" s="33" customFormat="1" ht="20.25" customHeight="1">
      <c r="A34" s="19" t="s">
        <v>4</v>
      </c>
      <c r="B34" s="50"/>
      <c r="C34" s="49"/>
      <c r="D34" s="50"/>
      <c r="E34" s="51"/>
      <c r="F34" s="163">
        <v>-12361335</v>
      </c>
      <c r="G34" s="163"/>
      <c r="H34" s="163">
        <v>10396251</v>
      </c>
      <c r="J34" s="74"/>
    </row>
    <row r="35" spans="1:10" s="33" customFormat="1" ht="20.25" customHeight="1">
      <c r="A35" s="19" t="s">
        <v>96</v>
      </c>
      <c r="B35" s="50"/>
      <c r="C35" s="49"/>
      <c r="D35" s="50"/>
      <c r="E35" s="51"/>
      <c r="F35" s="163">
        <v>-3506000</v>
      </c>
      <c r="G35" s="163"/>
      <c r="H35" s="163">
        <v>-115200</v>
      </c>
      <c r="J35" s="74"/>
    </row>
    <row r="36" spans="1:10" s="33" customFormat="1" ht="20.25" customHeight="1">
      <c r="A36" s="19" t="s">
        <v>48</v>
      </c>
      <c r="B36" s="50"/>
      <c r="C36" s="49"/>
      <c r="D36" s="50"/>
      <c r="E36" s="51"/>
      <c r="F36" s="199">
        <v>2554223</v>
      </c>
      <c r="G36" s="163"/>
      <c r="H36" s="199">
        <v>2817083</v>
      </c>
      <c r="J36" s="74"/>
    </row>
    <row r="37" spans="1:10" s="33" customFormat="1" ht="20.25" customHeight="1">
      <c r="A37" s="30" t="s">
        <v>73</v>
      </c>
      <c r="B37" s="43"/>
      <c r="C37" s="43"/>
      <c r="D37" s="43"/>
      <c r="E37" s="51"/>
      <c r="F37" s="201">
        <f>SUM(F24:F36)</f>
        <v>365284169</v>
      </c>
      <c r="G37" s="197"/>
      <c r="H37" s="201">
        <f>SUM(H24:H36)</f>
        <v>837568126</v>
      </c>
      <c r="J37" s="74"/>
    </row>
    <row r="38" spans="1:10" s="33" customFormat="1" ht="20.25" customHeight="1">
      <c r="A38" s="30"/>
      <c r="B38" s="43"/>
      <c r="C38" s="43"/>
      <c r="D38" s="43"/>
      <c r="E38" s="51"/>
      <c r="F38" s="140"/>
      <c r="G38" s="139"/>
      <c r="H38" s="140"/>
      <c r="J38" s="74"/>
    </row>
    <row r="39" spans="1:10" s="33" customFormat="1" ht="20.25" customHeight="1">
      <c r="A39" s="30"/>
      <c r="B39" s="43"/>
      <c r="C39" s="43"/>
      <c r="D39" s="43"/>
      <c r="E39" s="51"/>
      <c r="F39" s="140"/>
      <c r="G39" s="139"/>
      <c r="H39" s="140"/>
      <c r="J39" s="74"/>
    </row>
    <row r="40" spans="1:10" s="33" customFormat="1" ht="20.25" customHeight="1">
      <c r="A40" s="30"/>
      <c r="B40" s="43"/>
      <c r="C40" s="43"/>
      <c r="D40" s="43"/>
      <c r="E40" s="51"/>
      <c r="F40" s="140"/>
      <c r="G40" s="139"/>
      <c r="H40" s="140"/>
      <c r="J40" s="74"/>
    </row>
    <row r="41" spans="1:10" s="33" customFormat="1" ht="20.25" customHeight="1">
      <c r="A41" s="30"/>
      <c r="B41" s="43"/>
      <c r="C41" s="43"/>
      <c r="D41" s="43"/>
      <c r="E41" s="51"/>
      <c r="F41" s="140"/>
      <c r="G41" s="139"/>
      <c r="H41" s="140"/>
      <c r="J41" s="74"/>
    </row>
    <row r="42" spans="1:10" s="33" customFormat="1" ht="20.25" customHeight="1">
      <c r="A42" s="30"/>
      <c r="B42" s="43"/>
      <c r="C42" s="43"/>
      <c r="D42" s="43"/>
      <c r="E42" s="51"/>
      <c r="F42" s="140"/>
      <c r="G42" s="139"/>
      <c r="H42" s="140"/>
      <c r="J42" s="74"/>
    </row>
    <row r="43" spans="1:10" s="33" customFormat="1" ht="20.25" customHeight="1">
      <c r="A43" s="28" t="s">
        <v>93</v>
      </c>
      <c r="B43" s="28"/>
      <c r="C43" s="28"/>
      <c r="D43" s="29"/>
      <c r="E43" s="28"/>
      <c r="F43" s="74"/>
      <c r="G43" s="141"/>
      <c r="H43" s="66"/>
      <c r="J43" s="74"/>
    </row>
    <row r="44" spans="1:10" s="33" customFormat="1" ht="20.25" customHeight="1">
      <c r="A44" s="28" t="s">
        <v>79</v>
      </c>
      <c r="B44" s="28"/>
      <c r="C44" s="28"/>
      <c r="D44" s="29"/>
      <c r="E44" s="28"/>
      <c r="F44" s="74"/>
      <c r="G44" s="141"/>
      <c r="H44" s="66"/>
      <c r="J44" s="74"/>
    </row>
    <row r="45" spans="1:10" s="33" customFormat="1" ht="20.25" customHeight="1">
      <c r="A45" s="28"/>
      <c r="B45" s="28"/>
      <c r="C45" s="28"/>
      <c r="D45" s="29"/>
      <c r="E45" s="28"/>
      <c r="F45" s="141"/>
      <c r="G45" s="141"/>
      <c r="H45" s="141"/>
      <c r="J45" s="74"/>
    </row>
    <row r="46" spans="1:10" s="33" customFormat="1" ht="20.25" customHeight="1">
      <c r="A46" s="28"/>
      <c r="B46" s="62"/>
      <c r="C46" s="62"/>
      <c r="D46" s="65"/>
      <c r="E46" s="28"/>
      <c r="F46" s="225" t="s">
        <v>102</v>
      </c>
      <c r="G46" s="226"/>
      <c r="H46" s="226"/>
      <c r="J46" s="74"/>
    </row>
    <row r="47" spans="1:10" s="33" customFormat="1" ht="20.25" customHeight="1">
      <c r="A47" s="28"/>
      <c r="B47" s="62"/>
      <c r="C47" s="63"/>
      <c r="D47" s="65"/>
      <c r="E47" s="29"/>
      <c r="F47" s="225" t="s">
        <v>97</v>
      </c>
      <c r="G47" s="226"/>
      <c r="H47" s="226"/>
      <c r="J47" s="74"/>
    </row>
    <row r="48" spans="1:10" s="33" customFormat="1" ht="20.25" customHeight="1">
      <c r="A48" s="28"/>
      <c r="B48" s="215"/>
      <c r="C48" s="215"/>
      <c r="D48" s="215"/>
      <c r="E48" s="215"/>
      <c r="F48" s="144" t="s">
        <v>130</v>
      </c>
      <c r="G48" s="142"/>
      <c r="H48" s="144" t="s">
        <v>115</v>
      </c>
      <c r="J48" s="74"/>
    </row>
    <row r="49" spans="1:10" s="33" customFormat="1" ht="20.25" customHeight="1">
      <c r="A49" s="28"/>
      <c r="B49" s="61"/>
      <c r="C49" s="61"/>
      <c r="D49" s="215"/>
      <c r="E49" s="61"/>
      <c r="F49" s="224" t="s">
        <v>98</v>
      </c>
      <c r="G49" s="224"/>
      <c r="H49" s="224"/>
      <c r="J49" s="74"/>
    </row>
    <row r="50" spans="1:10" s="33" customFormat="1" ht="20.25" customHeight="1">
      <c r="A50" s="30" t="s">
        <v>25</v>
      </c>
      <c r="B50" s="52"/>
      <c r="C50" s="52"/>
      <c r="D50" s="52"/>
      <c r="E50" s="29"/>
      <c r="F50" s="66"/>
      <c r="G50" s="143"/>
      <c r="H50" s="66"/>
      <c r="J50" s="74"/>
    </row>
    <row r="51" spans="1:10" s="33" customFormat="1" ht="20.25" customHeight="1">
      <c r="A51" s="19" t="s">
        <v>48</v>
      </c>
      <c r="B51" s="132"/>
      <c r="C51" s="50"/>
      <c r="D51" s="132"/>
      <c r="E51" s="50"/>
      <c r="F51" s="194">
        <v>22779213</v>
      </c>
      <c r="G51" s="195"/>
      <c r="H51" s="195">
        <v>0</v>
      </c>
      <c r="J51" s="74"/>
    </row>
    <row r="52" spans="1:10" s="33" customFormat="1" ht="21" customHeight="1">
      <c r="A52" s="19" t="s">
        <v>174</v>
      </c>
      <c r="B52" s="132"/>
      <c r="C52" s="132"/>
      <c r="D52" s="132"/>
      <c r="E52" s="50"/>
      <c r="F52" s="194">
        <v>94000000</v>
      </c>
      <c r="G52" s="195"/>
      <c r="H52" s="163">
        <v>0</v>
      </c>
      <c r="J52" s="74"/>
    </row>
    <row r="53" spans="1:10" s="33" customFormat="1" ht="21" customHeight="1">
      <c r="A53" s="19" t="s">
        <v>161</v>
      </c>
      <c r="B53" s="132"/>
      <c r="C53" s="132"/>
      <c r="D53" s="132"/>
      <c r="E53" s="50"/>
      <c r="F53" s="163">
        <v>-1501000</v>
      </c>
      <c r="G53" s="195"/>
      <c r="H53" s="163">
        <v>-2845311</v>
      </c>
      <c r="J53" s="74"/>
    </row>
    <row r="54" spans="1:10" s="33" customFormat="1" ht="20.25" customHeight="1">
      <c r="A54" s="19" t="s">
        <v>26</v>
      </c>
      <c r="B54" s="50"/>
      <c r="C54" s="51"/>
      <c r="D54" s="50"/>
      <c r="E54" s="50"/>
      <c r="F54" s="163">
        <v>-112468238</v>
      </c>
      <c r="G54" s="195"/>
      <c r="H54" s="163">
        <v>-80940999</v>
      </c>
      <c r="I54" s="54"/>
      <c r="J54" s="74"/>
    </row>
    <row r="55" spans="1:10" s="33" customFormat="1" ht="20.25" customHeight="1">
      <c r="A55" s="30" t="s">
        <v>74</v>
      </c>
      <c r="B55" s="42"/>
      <c r="C55" s="42"/>
      <c r="D55" s="42"/>
      <c r="E55" s="50"/>
      <c r="F55" s="202">
        <f>SUM(F51:F54)</f>
        <v>2809975</v>
      </c>
      <c r="G55" s="195"/>
      <c r="H55" s="203">
        <f>SUM(H51:H54)</f>
        <v>-83786310</v>
      </c>
      <c r="J55" s="74"/>
    </row>
    <row r="56" spans="1:10" s="33" customFormat="1" ht="20.25" customHeight="1">
      <c r="A56" s="30"/>
      <c r="B56" s="42"/>
      <c r="C56" s="42"/>
      <c r="D56" s="42"/>
      <c r="E56" s="50"/>
      <c r="F56" s="204"/>
      <c r="G56" s="195"/>
      <c r="H56" s="204"/>
      <c r="J56" s="74"/>
    </row>
    <row r="57" spans="1:10" s="33" customFormat="1" ht="20.25" customHeight="1">
      <c r="A57" s="30" t="s">
        <v>15</v>
      </c>
      <c r="B57" s="50"/>
      <c r="C57" s="50"/>
      <c r="D57" s="50"/>
      <c r="E57" s="50"/>
      <c r="F57" s="195"/>
      <c r="G57" s="195"/>
      <c r="H57" s="195"/>
      <c r="J57" s="74"/>
    </row>
    <row r="58" spans="1:10" s="33" customFormat="1" ht="20.25" customHeight="1">
      <c r="A58" s="19" t="s">
        <v>175</v>
      </c>
      <c r="B58" s="50"/>
      <c r="C58" s="50"/>
      <c r="D58" s="50"/>
      <c r="E58" s="50"/>
      <c r="F58" s="163">
        <v>624380000</v>
      </c>
      <c r="G58" s="195"/>
      <c r="H58" s="163">
        <v>0</v>
      </c>
      <c r="J58" s="74"/>
    </row>
    <row r="59" spans="1:10" s="33" customFormat="1" ht="20.25" customHeight="1">
      <c r="A59" s="133" t="s">
        <v>162</v>
      </c>
      <c r="B59" s="53"/>
      <c r="C59" s="50"/>
      <c r="D59" s="53"/>
      <c r="E59" s="43"/>
      <c r="F59" s="163">
        <v>-2604146</v>
      </c>
      <c r="G59" s="195"/>
      <c r="H59" s="163">
        <v>-6568141</v>
      </c>
      <c r="J59" s="74"/>
    </row>
    <row r="60" spans="1:10" s="33" customFormat="1" ht="20.25" customHeight="1">
      <c r="A60" s="133" t="s">
        <v>114</v>
      </c>
      <c r="B60" s="53"/>
      <c r="C60" s="50"/>
      <c r="D60" s="64"/>
      <c r="E60" s="50"/>
      <c r="F60" s="163">
        <v>-1863742400</v>
      </c>
      <c r="G60" s="195"/>
      <c r="H60" s="163">
        <v>-229930400</v>
      </c>
      <c r="J60" s="74"/>
    </row>
    <row r="61" spans="1:10" s="33" customFormat="1" ht="20.25" customHeight="1">
      <c r="A61" s="133" t="s">
        <v>128</v>
      </c>
      <c r="B61" s="53"/>
      <c r="C61" s="50"/>
      <c r="D61" s="64"/>
      <c r="E61" s="50"/>
      <c r="F61" s="205">
        <v>0</v>
      </c>
      <c r="G61" s="195"/>
      <c r="H61" s="163">
        <v>-361319200</v>
      </c>
      <c r="J61" s="74"/>
    </row>
    <row r="62" spans="1:10" s="33" customFormat="1" ht="20.25" customHeight="1">
      <c r="A62" s="133" t="s">
        <v>129</v>
      </c>
      <c r="B62" s="53"/>
      <c r="C62" s="50"/>
      <c r="D62" s="64"/>
      <c r="E62" s="50"/>
      <c r="F62" s="163">
        <v>-501600</v>
      </c>
      <c r="G62" s="195"/>
      <c r="H62" s="163">
        <v>-501600</v>
      </c>
      <c r="J62" s="74"/>
    </row>
    <row r="63" spans="1:10" s="33" customFormat="1" ht="20.25" customHeight="1">
      <c r="A63" s="133" t="s">
        <v>132</v>
      </c>
      <c r="B63" s="53"/>
      <c r="C63" s="50"/>
      <c r="D63" s="64"/>
      <c r="E63" s="50"/>
      <c r="F63" s="163">
        <v>1502670541</v>
      </c>
      <c r="G63" s="195"/>
      <c r="H63" s="163">
        <v>0</v>
      </c>
      <c r="J63" s="74"/>
    </row>
    <row r="64" spans="1:10" s="33" customFormat="1" ht="20.25" customHeight="1">
      <c r="A64" s="133" t="s">
        <v>133</v>
      </c>
      <c r="B64" s="53"/>
      <c r="C64" s="50"/>
      <c r="D64" s="64"/>
      <c r="E64" s="50"/>
      <c r="F64" s="163">
        <v>-73512995</v>
      </c>
      <c r="G64" s="195"/>
      <c r="H64" s="163">
        <v>0</v>
      </c>
      <c r="J64" s="74"/>
    </row>
    <row r="65" spans="1:11" s="33" customFormat="1" ht="20.25" customHeight="1">
      <c r="A65" s="19" t="s">
        <v>67</v>
      </c>
      <c r="B65" s="53"/>
      <c r="C65" s="50"/>
      <c r="D65" s="64"/>
      <c r="E65" s="50"/>
      <c r="F65" s="199">
        <v>-330828307</v>
      </c>
      <c r="G65" s="195"/>
      <c r="H65" s="199">
        <v>-532519476</v>
      </c>
      <c r="J65" s="74"/>
    </row>
    <row r="66" spans="1:11" s="33" customFormat="1" ht="20.25" customHeight="1">
      <c r="A66" s="30" t="s">
        <v>72</v>
      </c>
      <c r="B66" s="42"/>
      <c r="C66" s="42"/>
      <c r="D66" s="42"/>
      <c r="E66" s="50"/>
      <c r="F66" s="206">
        <f>SUM(F58:F65)</f>
        <v>-144138907</v>
      </c>
      <c r="G66" s="195"/>
      <c r="H66" s="206">
        <f>SUM(H58:H65)</f>
        <v>-1130838817</v>
      </c>
      <c r="J66" s="74"/>
    </row>
    <row r="67" spans="1:11" s="33" customFormat="1" ht="20.25" customHeight="1">
      <c r="A67" s="30"/>
      <c r="B67" s="42"/>
      <c r="C67" s="42"/>
      <c r="D67" s="42"/>
      <c r="E67" s="50"/>
      <c r="F67" s="207"/>
      <c r="G67" s="195"/>
      <c r="H67" s="204"/>
      <c r="J67" s="74"/>
    </row>
    <row r="68" spans="1:11" s="33" customFormat="1" ht="20.25" customHeight="1">
      <c r="A68" s="30" t="s">
        <v>80</v>
      </c>
      <c r="B68" s="42"/>
      <c r="C68" s="42"/>
      <c r="D68" s="42"/>
      <c r="E68" s="50"/>
      <c r="F68" s="204">
        <f>SUM(F66,F55,F37)</f>
        <v>223955237</v>
      </c>
      <c r="G68" s="195"/>
      <c r="H68" s="160">
        <f>SUM(H66,H55,H37)</f>
        <v>-377057001</v>
      </c>
      <c r="J68" s="74"/>
    </row>
    <row r="69" spans="1:11" s="33" customFormat="1" ht="20.25" customHeight="1">
      <c r="A69" s="19" t="s">
        <v>66</v>
      </c>
      <c r="B69" s="50"/>
      <c r="C69" s="50"/>
      <c r="D69" s="50"/>
      <c r="E69" s="50"/>
      <c r="F69" s="163">
        <v>201031915</v>
      </c>
      <c r="G69" s="195"/>
      <c r="H69" s="163">
        <v>578123897</v>
      </c>
      <c r="J69" s="74"/>
    </row>
    <row r="70" spans="1:11" s="33" customFormat="1" ht="20.25" customHeight="1">
      <c r="A70" s="19" t="s">
        <v>68</v>
      </c>
      <c r="B70" s="53"/>
      <c r="C70" s="50"/>
      <c r="D70" s="53"/>
      <c r="E70" s="50"/>
      <c r="F70" s="169"/>
      <c r="G70" s="195"/>
      <c r="H70" s="170"/>
      <c r="I70" s="54"/>
      <c r="J70" s="74"/>
    </row>
    <row r="71" spans="1:11" s="33" customFormat="1" ht="20.25" customHeight="1">
      <c r="A71" s="19" t="s">
        <v>37</v>
      </c>
      <c r="B71" s="50"/>
      <c r="C71" s="50"/>
      <c r="D71" s="50"/>
      <c r="E71" s="50"/>
      <c r="F71" s="199">
        <v>-925051</v>
      </c>
      <c r="G71" s="195"/>
      <c r="H71" s="199">
        <v>-34981</v>
      </c>
      <c r="J71" s="74"/>
    </row>
    <row r="72" spans="1:11" s="31" customFormat="1" ht="20.25" customHeight="1" thickBot="1">
      <c r="A72" s="31" t="s">
        <v>104</v>
      </c>
      <c r="B72" s="42"/>
      <c r="C72" s="42"/>
      <c r="D72" s="42"/>
      <c r="E72" s="50"/>
      <c r="F72" s="208">
        <f>SUM(F68:F71)</f>
        <v>424062101</v>
      </c>
      <c r="G72" s="195"/>
      <c r="H72" s="208">
        <f>SUM(H68:H71)</f>
        <v>201031915</v>
      </c>
      <c r="I72" s="212"/>
      <c r="J72" s="32"/>
      <c r="K72" s="212"/>
    </row>
    <row r="73" spans="1:11" s="33" customFormat="1" ht="20.25" customHeight="1" thickTop="1">
      <c r="A73" s="22"/>
      <c r="B73" s="42"/>
      <c r="C73" s="42"/>
      <c r="D73" s="42"/>
      <c r="E73" s="50"/>
      <c r="F73" s="209"/>
      <c r="G73" s="163"/>
      <c r="H73" s="209"/>
      <c r="J73" s="74"/>
    </row>
    <row r="74" spans="1:11" ht="20.25" customHeight="1">
      <c r="A74" s="31" t="s">
        <v>92</v>
      </c>
      <c r="B74" s="216"/>
      <c r="C74" s="132"/>
      <c r="D74" s="50"/>
      <c r="E74" s="55"/>
      <c r="F74" s="170"/>
      <c r="G74" s="163"/>
      <c r="H74" s="210"/>
    </row>
    <row r="75" spans="1:11" ht="19.899999999999999" customHeight="1">
      <c r="A75" s="60" t="s">
        <v>134</v>
      </c>
      <c r="F75" s="177"/>
      <c r="G75" s="177"/>
      <c r="H75" s="177"/>
    </row>
    <row r="76" spans="1:11" ht="19.899999999999999" customHeight="1">
      <c r="A76" s="211" t="s">
        <v>177</v>
      </c>
      <c r="C76" s="67"/>
      <c r="E76" s="68"/>
      <c r="F76" s="163">
        <v>47262</v>
      </c>
      <c r="G76" s="195"/>
      <c r="H76" s="163">
        <v>-4240853</v>
      </c>
    </row>
    <row r="77" spans="1:11" ht="19.899999999999999" customHeight="1">
      <c r="A77" s="211" t="s">
        <v>135</v>
      </c>
      <c r="C77" s="67"/>
      <c r="E77" s="68"/>
      <c r="F77" s="163">
        <v>0</v>
      </c>
      <c r="G77" s="195"/>
      <c r="H77" s="163">
        <v>-17397414</v>
      </c>
    </row>
    <row r="78" spans="1:11" ht="19.899999999999999" customHeight="1">
      <c r="A78" s="211" t="s">
        <v>136</v>
      </c>
      <c r="C78" s="67"/>
      <c r="E78" s="68"/>
      <c r="F78" s="163">
        <v>16754450</v>
      </c>
      <c r="G78" s="195"/>
      <c r="H78" s="163">
        <v>12531371</v>
      </c>
    </row>
    <row r="79" spans="1:11" ht="19.899999999999999" customHeight="1">
      <c r="A79" s="211" t="s">
        <v>178</v>
      </c>
      <c r="C79" s="67"/>
      <c r="E79" s="68"/>
      <c r="F79" s="163">
        <v>-6414155</v>
      </c>
      <c r="G79" s="195"/>
      <c r="H79" s="163">
        <v>92680271</v>
      </c>
    </row>
    <row r="80" spans="1:11" ht="19.899999999999999" customHeight="1">
      <c r="A80" s="211" t="s">
        <v>137</v>
      </c>
      <c r="C80" s="67"/>
      <c r="E80" s="68"/>
      <c r="F80" s="163">
        <v>0</v>
      </c>
      <c r="G80" s="195"/>
      <c r="H80" s="163">
        <v>2122100</v>
      </c>
    </row>
    <row r="81" spans="1:8" ht="19.899999999999999" customHeight="1">
      <c r="A81" s="211" t="s">
        <v>163</v>
      </c>
      <c r="C81" s="67"/>
      <c r="E81" s="68"/>
      <c r="F81" s="163">
        <v>0</v>
      </c>
      <c r="G81" s="195"/>
      <c r="H81" s="163">
        <v>16000382</v>
      </c>
    </row>
    <row r="82" spans="1:8" ht="19.899999999999999" customHeight="1">
      <c r="A82" s="211" t="s">
        <v>138</v>
      </c>
      <c r="C82" s="67"/>
      <c r="E82" s="68"/>
      <c r="F82" s="163">
        <v>0</v>
      </c>
      <c r="G82" s="195"/>
      <c r="H82" s="163">
        <v>17381229</v>
      </c>
    </row>
    <row r="83" spans="1:8" ht="19.899999999999999" customHeight="1">
      <c r="A83" s="211" t="s">
        <v>126</v>
      </c>
      <c r="C83" s="67"/>
      <c r="E83" s="68"/>
      <c r="F83" s="163">
        <v>-10387557</v>
      </c>
      <c r="G83" s="195"/>
      <c r="H83" s="163">
        <v>-119077086</v>
      </c>
    </row>
    <row r="84" spans="1:8" ht="21" customHeight="1"/>
    <row r="85" spans="1:8" ht="21" customHeight="1">
      <c r="A85" s="60"/>
    </row>
    <row r="86" spans="1:8" ht="21" customHeight="1">
      <c r="G86" s="131"/>
      <c r="H86" s="91"/>
    </row>
    <row r="87" spans="1:8" ht="12" customHeight="1">
      <c r="G87" s="131"/>
      <c r="H87" s="91"/>
    </row>
    <row r="88" spans="1:8" ht="21" customHeight="1">
      <c r="G88" s="131"/>
      <c r="H88" s="91"/>
    </row>
    <row r="89" spans="1:8" ht="12" customHeight="1">
      <c r="G89" s="131"/>
      <c r="H89" s="91"/>
    </row>
    <row r="90" spans="1:8" ht="21" customHeight="1">
      <c r="H90" s="67"/>
    </row>
  </sheetData>
  <mergeCells count="6">
    <mergeCell ref="F7:H7"/>
    <mergeCell ref="F49:H49"/>
    <mergeCell ref="F47:H47"/>
    <mergeCell ref="F4:H4"/>
    <mergeCell ref="F5:H5"/>
    <mergeCell ref="F46:H46"/>
  </mergeCells>
  <phoneticPr fontId="7" type="noConversion"/>
  <pageMargins left="0.78740157480314998" right="0.196850393700787" top="0.78740157480314998" bottom="0.511811023622047" header="0.31496062992126" footer="0.31496062992126"/>
  <pageSetup paperSize="9" scale="85" firstPageNumber="5" fitToHeight="0" orientation="portrait" useFirstPageNumber="1" r:id="rId1"/>
  <headerFooter alignWithMargins="0">
    <oddFooter>&amp;LThe accompanying notes are an integral part of these financial statements
&amp;C
&amp;P</odd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FS</vt:lpstr>
      <vt:lpstr>SH</vt:lpstr>
      <vt:lpstr>CF</vt:lpstr>
      <vt:lpstr>CF!Print_Area</vt:lpstr>
      <vt:lpstr>FS!Print_Area</vt:lpstr>
      <vt:lpstr>SH!Print_Area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Suphatthra Somsai</cp:lastModifiedBy>
  <cp:lastPrinted>2020-02-25T16:40:52Z</cp:lastPrinted>
  <dcterms:created xsi:type="dcterms:W3CDTF">2004-08-09T12:29:33Z</dcterms:created>
  <dcterms:modified xsi:type="dcterms:W3CDTF">2020-02-26T04:08:38Z</dcterms:modified>
</cp:coreProperties>
</file>