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Audit Clients\d\Dusit Thani Public Company Limited\2019\Q4 2019\FS\SEC DTC\"/>
    </mc:Choice>
  </mc:AlternateContent>
  <xr:revisionPtr revIDLastSave="0" documentId="13_ncr:1_{1A2C478B-88D9-498C-B357-AAE9B4BDC72A}" xr6:coauthVersionLast="41" xr6:coauthVersionMax="41" xr10:uidLastSave="{00000000-0000-0000-0000-000000000000}"/>
  <bookViews>
    <workbookView xWindow="-110" yWindow="-110" windowWidth="19420" windowHeight="10420" tabRatio="813" xr2:uid="{00000000-000D-0000-FFFF-FFFF00000000}"/>
  </bookViews>
  <sheets>
    <sheet name="งบดุลรวม 7" sheetId="1" r:id="rId1"/>
    <sheet name="งบดุลรวม  8-9" sheetId="2" r:id="rId2"/>
    <sheet name="กำไรขาดทุน 10" sheetId="3" r:id="rId3"/>
    <sheet name="กำไรขาดทุนเบ็ดเสร็จ 11" sheetId="4" r:id="rId4"/>
    <sheet name="เปลี่ยนแปลง-รวม 12-13" sheetId="5" r:id="rId5"/>
    <sheet name="เปลี่ยนแปลงเฉพาะ 14" sheetId="6" r:id="rId6"/>
    <sheet name="กระแสเงินสด 15-17" sheetId="8" r:id="rId7"/>
  </sheets>
  <definedNames>
    <definedName name="_xlnm._FilterDatabase" localSheetId="2" hidden="1">'กำไรขาดทุน 10'!$J$16:$J$26</definedName>
    <definedName name="_xlnm.Print_Area" localSheetId="5">'เปลี่ยนแปลงเฉพาะ 14'!$A$1:$R$35</definedName>
    <definedName name="_xlnm.Print_Area" localSheetId="4">'เปลี่ยนแปลง-รวม 12-13'!$A$1:$AF$61</definedName>
    <definedName name="_xlnm.Print_Area" localSheetId="6">'กระแสเงินสด 15-17'!$A$1:$L$120</definedName>
    <definedName name="_xlnm.Print_Area" localSheetId="2">'กำไรขาดทุน 10'!$A$1:$L$49</definedName>
    <definedName name="_xlnm.Print_Area" localSheetId="3">'กำไรขาดทุนเบ็ดเสร็จ 11'!$A$1:$K$35</definedName>
    <definedName name="_xlnm.Print_Area" localSheetId="1">'งบดุลรวม  8-9'!$A$1:$M$67</definedName>
    <definedName name="_xlnm.Print_Area" localSheetId="0">'งบดุลรวม 7'!$A$1:$M$41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6" i="8" l="1"/>
  <c r="J86" i="8"/>
  <c r="H86" i="8"/>
  <c r="F86" i="8"/>
  <c r="F34" i="8" l="1"/>
  <c r="F54" i="8" s="1"/>
  <c r="F21" i="5" l="1"/>
  <c r="AD52" i="5" l="1"/>
  <c r="F64" i="1" l="1"/>
  <c r="F63" i="2"/>
  <c r="F64" i="4"/>
  <c r="AF53" i="3"/>
  <c r="AD53" i="3"/>
  <c r="AB53" i="3"/>
  <c r="Z53" i="3"/>
  <c r="X53" i="3"/>
  <c r="V53" i="3"/>
  <c r="T53" i="3"/>
  <c r="R53" i="3"/>
  <c r="P53" i="3"/>
  <c r="N53" i="3"/>
  <c r="F52" i="2"/>
  <c r="AD51" i="5"/>
  <c r="AB51" i="5"/>
  <c r="Z51" i="5"/>
  <c r="AF51" i="5" l="1"/>
  <c r="J107" i="8"/>
  <c r="AD46" i="5" l="1"/>
  <c r="T58" i="5" l="1"/>
  <c r="J26" i="3" l="1"/>
  <c r="I27" i="4" l="1"/>
  <c r="N32" i="6" s="1"/>
  <c r="K20" i="1" l="1"/>
  <c r="G20" i="1"/>
  <c r="L107" i="8" l="1"/>
  <c r="H107" i="8"/>
  <c r="P20" i="6" l="1"/>
  <c r="P15" i="6"/>
  <c r="N15" i="6"/>
  <c r="L15" i="6"/>
  <c r="L21" i="6" s="1"/>
  <c r="J15" i="6"/>
  <c r="J21" i="6" s="1"/>
  <c r="H15" i="6"/>
  <c r="H21" i="6" s="1"/>
  <c r="F15" i="6"/>
  <c r="F21" i="6" s="1"/>
  <c r="R14" i="6"/>
  <c r="R15" i="6" s="1"/>
  <c r="R11" i="6"/>
  <c r="R24" i="6"/>
  <c r="Z12" i="5"/>
  <c r="AB12" i="5" s="1"/>
  <c r="AF12" i="5" s="1"/>
  <c r="Z43" i="5"/>
  <c r="AB43" i="5" s="1"/>
  <c r="X28" i="5"/>
  <c r="V28" i="5"/>
  <c r="R28" i="5"/>
  <c r="P28" i="5"/>
  <c r="N28" i="5"/>
  <c r="L28" i="5"/>
  <c r="J28" i="5"/>
  <c r="H28" i="5"/>
  <c r="F28" i="5"/>
  <c r="AB27" i="5"/>
  <c r="AF27" i="5" s="1"/>
  <c r="Z27" i="5"/>
  <c r="AD28" i="5"/>
  <c r="Z26" i="5"/>
  <c r="AB26" i="5"/>
  <c r="AB23" i="5"/>
  <c r="Z23" i="5"/>
  <c r="Y21" i="5"/>
  <c r="W21" i="5"/>
  <c r="M21" i="5"/>
  <c r="K21" i="5"/>
  <c r="AB20" i="5"/>
  <c r="AF20" i="5" s="1"/>
  <c r="Z20" i="5"/>
  <c r="AD16" i="5"/>
  <c r="AD21" i="5" s="1"/>
  <c r="X16" i="5"/>
  <c r="X21" i="5" s="1"/>
  <c r="V16" i="5"/>
  <c r="V21" i="5" s="1"/>
  <c r="V29" i="5" s="1"/>
  <c r="T16" i="5"/>
  <c r="T21" i="5" s="1"/>
  <c r="R16" i="5"/>
  <c r="R21" i="5" s="1"/>
  <c r="R29" i="5" s="1"/>
  <c r="P16" i="5"/>
  <c r="P21" i="5" s="1"/>
  <c r="P29" i="5" s="1"/>
  <c r="N16" i="5"/>
  <c r="N21" i="5" s="1"/>
  <c r="N29" i="5" s="1"/>
  <c r="L16" i="5"/>
  <c r="L21" i="5" s="1"/>
  <c r="L29" i="5" s="1"/>
  <c r="J16" i="5"/>
  <c r="J21" i="5" s="1"/>
  <c r="H16" i="5"/>
  <c r="H21" i="5" s="1"/>
  <c r="H29" i="5" s="1"/>
  <c r="F16" i="5"/>
  <c r="F29" i="5" s="1"/>
  <c r="AB15" i="5"/>
  <c r="AB16" i="5" s="1"/>
  <c r="Z15" i="5"/>
  <c r="Z16" i="5" s="1"/>
  <c r="K35" i="4"/>
  <c r="K27" i="4"/>
  <c r="K18" i="4"/>
  <c r="G35" i="4"/>
  <c r="G27" i="4"/>
  <c r="G18" i="4"/>
  <c r="L37" i="3"/>
  <c r="L26" i="3"/>
  <c r="L12" i="3"/>
  <c r="L13" i="3" s="1"/>
  <c r="H37" i="3"/>
  <c r="H26" i="3"/>
  <c r="H12" i="3"/>
  <c r="H13" i="3" s="1"/>
  <c r="K29" i="4" l="1"/>
  <c r="G29" i="4"/>
  <c r="L28" i="3"/>
  <c r="L39" i="3" s="1"/>
  <c r="L41" i="3" s="1"/>
  <c r="X29" i="5"/>
  <c r="Z28" i="5"/>
  <c r="J29" i="5"/>
  <c r="P21" i="6"/>
  <c r="R18" i="6"/>
  <c r="AB21" i="5"/>
  <c r="AB28" i="5"/>
  <c r="AF26" i="5"/>
  <c r="AD29" i="5"/>
  <c r="Z21" i="5"/>
  <c r="Z29" i="5" s="1"/>
  <c r="T28" i="5"/>
  <c r="T29" i="5" s="1"/>
  <c r="AF15" i="5"/>
  <c r="AF16" i="5" s="1"/>
  <c r="AF21" i="5" s="1"/>
  <c r="L46" i="3"/>
  <c r="H28" i="3"/>
  <c r="H39" i="3" s="1"/>
  <c r="H41" i="3" s="1"/>
  <c r="H46" i="3"/>
  <c r="G9" i="4" l="1"/>
  <c r="G30" i="4" s="1"/>
  <c r="H9" i="8"/>
  <c r="H34" i="8" s="1"/>
  <c r="H54" i="8" s="1"/>
  <c r="H56" i="8" s="1"/>
  <c r="L9" i="8"/>
  <c r="L34" i="8" s="1"/>
  <c r="L54" i="8" s="1"/>
  <c r="L56" i="8" s="1"/>
  <c r="L113" i="8" s="1"/>
  <c r="L115" i="8" s="1"/>
  <c r="K9" i="4"/>
  <c r="K30" i="4" s="1"/>
  <c r="AB29" i="5"/>
  <c r="AF28" i="5"/>
  <c r="H113" i="8" l="1"/>
  <c r="H115" i="8" s="1"/>
  <c r="AF29" i="5"/>
  <c r="M62" i="2" l="1"/>
  <c r="M64" i="2" s="1"/>
  <c r="I62" i="2"/>
  <c r="I64" i="2" s="1"/>
  <c r="M34" i="2"/>
  <c r="M22" i="2"/>
  <c r="I34" i="2"/>
  <c r="I22" i="2"/>
  <c r="M39" i="1"/>
  <c r="I39" i="1"/>
  <c r="M36" i="2" l="1"/>
  <c r="M66" i="2" s="1"/>
  <c r="I36" i="2"/>
  <c r="I66" i="2" s="1"/>
  <c r="I20" i="1"/>
  <c r="I41" i="1" s="1"/>
  <c r="M20" i="1"/>
  <c r="M41" i="1" s="1"/>
  <c r="AB55" i="5"/>
  <c r="F107" i="8" l="1"/>
  <c r="E27" i="4" l="1"/>
  <c r="T60" i="5" l="1"/>
  <c r="F37" i="3"/>
  <c r="K34" i="2" l="1"/>
  <c r="G34" i="2"/>
  <c r="P28" i="6" l="1"/>
  <c r="N28" i="6"/>
  <c r="L28" i="6"/>
  <c r="L34" i="6" s="1"/>
  <c r="J28" i="6"/>
  <c r="J34" i="6" s="1"/>
  <c r="H28" i="6"/>
  <c r="H34" i="6" s="1"/>
  <c r="F28" i="6"/>
  <c r="F34" i="6" s="1"/>
  <c r="R27" i="6"/>
  <c r="R28" i="6" s="1"/>
  <c r="X60" i="5"/>
  <c r="V60" i="5"/>
  <c r="R60" i="5"/>
  <c r="P60" i="5"/>
  <c r="N60" i="5"/>
  <c r="L60" i="5"/>
  <c r="J60" i="5"/>
  <c r="H60" i="5"/>
  <c r="F60" i="5"/>
  <c r="AB59" i="5"/>
  <c r="AF59" i="5" s="1"/>
  <c r="Z59" i="5"/>
  <c r="Z58" i="5"/>
  <c r="Z55" i="5"/>
  <c r="Y53" i="5"/>
  <c r="W53" i="5"/>
  <c r="M53" i="5"/>
  <c r="K53" i="5"/>
  <c r="AB52" i="5"/>
  <c r="Z52" i="5"/>
  <c r="AD47" i="5"/>
  <c r="AD53" i="5" s="1"/>
  <c r="X47" i="5"/>
  <c r="X53" i="5" s="1"/>
  <c r="V47" i="5"/>
  <c r="V53" i="5" s="1"/>
  <c r="T47" i="5"/>
  <c r="T53" i="5" s="1"/>
  <c r="R47" i="5"/>
  <c r="R53" i="5" s="1"/>
  <c r="P47" i="5"/>
  <c r="P53" i="5" s="1"/>
  <c r="N47" i="5"/>
  <c r="N53" i="5" s="1"/>
  <c r="L47" i="5"/>
  <c r="L53" i="5" s="1"/>
  <c r="J47" i="5"/>
  <c r="J53" i="5" s="1"/>
  <c r="H47" i="5"/>
  <c r="H53" i="5" s="1"/>
  <c r="F47" i="5"/>
  <c r="F53" i="5" s="1"/>
  <c r="AB46" i="5"/>
  <c r="Z46" i="5"/>
  <c r="Z47" i="5" s="1"/>
  <c r="AF43" i="5"/>
  <c r="Z53" i="5" l="1"/>
  <c r="AB47" i="5"/>
  <c r="AB53" i="5" s="1"/>
  <c r="AF46" i="5"/>
  <c r="AF47" i="5" s="1"/>
  <c r="G36" i="4"/>
  <c r="T61" i="5"/>
  <c r="N61" i="5"/>
  <c r="P61" i="5"/>
  <c r="L61" i="5"/>
  <c r="F61" i="5"/>
  <c r="J61" i="5"/>
  <c r="R61" i="5"/>
  <c r="K36" i="4"/>
  <c r="V61" i="5"/>
  <c r="Z60" i="5"/>
  <c r="X61" i="5"/>
  <c r="H61" i="5"/>
  <c r="AF52" i="5"/>
  <c r="AB58" i="5"/>
  <c r="AB60" i="5" s="1"/>
  <c r="AF53" i="5" l="1"/>
  <c r="L52" i="3"/>
  <c r="L53" i="3" s="1"/>
  <c r="H52" i="3"/>
  <c r="H53" i="3" s="1"/>
  <c r="Z61" i="5"/>
  <c r="AB61" i="5"/>
  <c r="G62" i="2" l="1"/>
  <c r="J37" i="3" l="1"/>
  <c r="E18" i="4" l="1"/>
  <c r="E29" i="4" s="1"/>
  <c r="K22" i="2" l="1"/>
  <c r="G22" i="2" l="1"/>
  <c r="F91" i="8" l="1"/>
  <c r="F90" i="8"/>
  <c r="F46" i="8"/>
  <c r="F45" i="8"/>
  <c r="J5" i="8"/>
  <c r="J91" i="8" s="1"/>
  <c r="J4" i="8"/>
  <c r="J45" i="8" s="1"/>
  <c r="J46" i="8" l="1"/>
  <c r="J90" i="8"/>
  <c r="A60" i="3" l="1"/>
  <c r="A1" i="2"/>
  <c r="A38" i="2" s="1"/>
  <c r="I18" i="4" l="1"/>
  <c r="I29" i="4" l="1"/>
  <c r="P32" i="6"/>
  <c r="P33" i="6" s="1"/>
  <c r="P34" i="6" s="1"/>
  <c r="R19" i="6"/>
  <c r="R20" i="6" s="1"/>
  <c r="R21" i="6" s="1"/>
  <c r="N20" i="6"/>
  <c r="N21" i="6" s="1"/>
  <c r="J12" i="3"/>
  <c r="J13" i="3" s="1"/>
  <c r="R32" i="6" l="1"/>
  <c r="J28" i="3"/>
  <c r="J39" i="3" s="1"/>
  <c r="K62" i="2"/>
  <c r="K39" i="1"/>
  <c r="K36" i="2"/>
  <c r="K64" i="2" l="1"/>
  <c r="K66" i="2" s="1"/>
  <c r="J41" i="3"/>
  <c r="K41" i="1"/>
  <c r="J9" i="8" l="1"/>
  <c r="N31" i="6"/>
  <c r="J46" i="3" l="1"/>
  <c r="J52" i="3" s="1"/>
  <c r="J53" i="3" s="1"/>
  <c r="R31" i="6"/>
  <c r="R33" i="6" s="1"/>
  <c r="R34" i="6" s="1"/>
  <c r="N33" i="6"/>
  <c r="N34" i="6" s="1"/>
  <c r="J34" i="8"/>
  <c r="J54" i="8" s="1"/>
  <c r="I9" i="4"/>
  <c r="I30" i="4" s="1"/>
  <c r="I35" i="4" l="1"/>
  <c r="I36" i="4" s="1"/>
  <c r="J56" i="8" l="1"/>
  <c r="J113" i="8" s="1"/>
  <c r="J115" i="8" s="1"/>
  <c r="G39" i="1" l="1"/>
  <c r="G36" i="2" l="1"/>
  <c r="G41" i="1" l="1"/>
  <c r="F26" i="3" l="1"/>
  <c r="F12" i="3" l="1"/>
  <c r="F13" i="3" l="1"/>
  <c r="F28" i="3" l="1"/>
  <c r="F39" i="3" l="1"/>
  <c r="F41" i="3" l="1"/>
  <c r="F56" i="8" l="1"/>
  <c r="F113" i="8" s="1"/>
  <c r="F115" i="8" l="1"/>
  <c r="F46" i="3"/>
  <c r="AD58" i="5"/>
  <c r="E9" i="4" l="1"/>
  <c r="E30" i="4" s="1"/>
  <c r="F52" i="3"/>
  <c r="F53" i="3" s="1"/>
  <c r="AF58" i="5"/>
  <c r="AF60" i="5" s="1"/>
  <c r="AF61" i="5" s="1"/>
  <c r="AD60" i="5"/>
  <c r="AD61" i="5" l="1"/>
  <c r="E35" i="4"/>
  <c r="E36" i="4" s="1"/>
  <c r="G64" i="2" l="1"/>
  <c r="G66" i="2" l="1"/>
</calcChain>
</file>

<file path=xl/sharedStrings.xml><?xml version="1.0" encoding="utf-8"?>
<sst xmlns="http://schemas.openxmlformats.org/spreadsheetml/2006/main" count="502" uniqueCount="303">
  <si>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</si>
  <si>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</si>
  <si>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</si>
  <si>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</si>
  <si>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</si>
  <si>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</si>
  <si>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</si>
  <si>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</si>
  <si>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</si>
  <si>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</si>
  <si>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</si>
  <si>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</si>
  <si>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เงินให้กู้ยืมระยะสั้นแก่กิจการที่เกี่ยวข้องกัน</t>
  </si>
  <si>
    <t>ค่าเช่าที่ดินและอาคารจ่ายล่วงหน้า</t>
  </si>
  <si>
    <t>ที่ถึงกำหนดภายในหนึ่งปี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</si>
  <si>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</si>
  <si>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</si>
  <si>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</si>
  <si>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เงินฝากธนาคารที่มีข้อจำกัดในการใช้</t>
  </si>
  <si>
    <t>เงินลงทุนเผื่อขาย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</si>
  <si>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</si>
  <si>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</si>
  <si>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</si>
  <si>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</si>
  <si>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</si>
  <si>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</si>
  <si>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</si>
  <si>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</si>
  <si>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</si>
  <si>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</si>
  <si>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</si>
  <si>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</si>
  <si>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</si>
  <si>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</si>
  <si>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</si>
  <si>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</si>
  <si>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</si>
  <si>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หนี้สินตามสัญญาเช่าการเงิน</t>
  </si>
  <si>
    <t>ที่ถึงกำหนดชำระภายในหนึ่งปี</t>
  </si>
  <si>
    <t>เงินกู้ยืมระยะยาวที่ถึงกำหนดชำระ</t>
  </si>
  <si>
    <t>ภายในหนึ่งปี</t>
  </si>
  <si>
    <t>รายได้ค่าเช่ารับล่วงหน้าที่ครบกำหนด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</si>
  <si>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</si>
  <si>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</si>
  <si>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</si>
  <si>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</si>
  <si>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</si>
  <si>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รายได้ค่าเช่ารับล่วงหน้า</t>
  </si>
  <si>
    <t>หนี้สินภาษีเงินได้รอการตัดบัญชี</t>
  </si>
  <si>
    <t>ภาระหนี้สินจากการลงทุนในการร่วมค้า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</si>
  <si>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</si>
  <si>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</si>
  <si>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</si>
  <si>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</si>
  <si>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</si>
  <si>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</si>
  <si>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</si>
  <si>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</si>
  <si>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หุ้นทุนซื้อคืน</t>
  </si>
  <si>
    <t xml:space="preserve">ส่วนเกินมูลค่าหุ้น </t>
  </si>
  <si>
    <t>ส่วนเกินมูลค่าหุ้นสามัญ</t>
  </si>
  <si>
    <t xml:space="preserve">ส่วนเกินทุนหุ้นทุนซื้อคืน </t>
  </si>
  <si>
    <t>กำไรสะสม</t>
  </si>
  <si>
    <t>จัดสรรแล้ว</t>
  </si>
  <si>
    <t xml:space="preserve">ทุนสำรองตามกฎหมาย </t>
  </si>
  <si>
    <t>กองทุนวิทยาลัยดุสิตธานี</t>
  </si>
  <si>
    <t>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</si>
  <si>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</si>
  <si>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</si>
  <si>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</si>
  <si>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</si>
  <si>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</si>
  <si>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ดุสิตธานี จำกัด (มหาชน) และบริษัทย่อย</t>
  </si>
  <si>
    <t>งบกำไรขาดทุน</t>
  </si>
  <si>
    <t xml:space="preserve">รายได้จากการขายและการให้บริการ </t>
  </si>
  <si>
    <t>ต้นทุนขายและการให้บริการ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</si>
  <si>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</si>
  <si>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</si>
  <si>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กำไรขั้นต้น</t>
  </si>
  <si>
    <t>รายได้อื่น</t>
  </si>
  <si>
    <t>รายได้ค่าบริหารงาน</t>
  </si>
  <si>
    <t>ดอกเบี้ยรับ</t>
  </si>
  <si>
    <t>เงินปันผลรับ</t>
  </si>
  <si>
    <t>รับรู้รายได้จากค่าเช่ารับล่วงหน้า</t>
  </si>
  <si>
    <t>รวมรายได้อื่น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</si>
  <si>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</si>
  <si>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</si>
  <si>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</si>
  <si>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</si>
  <si>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</si>
  <si>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ต้นทุนทางการเงิน</t>
  </si>
  <si>
    <t>รวมค่าใช้จ่าย</t>
  </si>
  <si>
    <t>ส่วนที่เป็นของส่วนได้เสียที่ไม่มีอำนาจควบคุม</t>
  </si>
  <si>
    <t>รวม</t>
  </si>
  <si>
    <t>งบกำไรขาดทุนเบ็ดเสร็จ</t>
  </si>
  <si>
    <t>กำไรขาดทุนเบ็ดเสร็จอื่น</t>
  </si>
  <si>
    <t>งบแสดงการเปลี่ยนแปลงส่วนของผู้ถือหุ้น</t>
  </si>
  <si>
    <t>ทุนเรือนหุ้น</t>
  </si>
  <si>
    <t>ส่วนเกิน</t>
  </si>
  <si>
    <t>กองทุน</t>
  </si>
  <si>
    <t>องค์ประกอบอื่น</t>
  </si>
  <si>
    <t>รวมส่วนของ</t>
  </si>
  <si>
    <t>ส่วนได้เสีย</t>
  </si>
  <si>
    <t>ที่ออกและ</t>
  </si>
  <si>
    <t>หุ้นทุน</t>
  </si>
  <si>
    <t>มูลค่าหุ้น</t>
  </si>
  <si>
    <t>ทุนหุ้นทุน</t>
  </si>
  <si>
    <t>ทุนสำรอง</t>
  </si>
  <si>
    <t>วิทยาลัย</t>
  </si>
  <si>
    <t>สำรอง</t>
  </si>
  <si>
    <t>ยังไม่ได้</t>
  </si>
  <si>
    <t>ของ</t>
  </si>
  <si>
    <t>ผู้ถือหุ้นของ</t>
  </si>
  <si>
    <t>ที่ไม่มีอำนาจ</t>
  </si>
  <si>
    <t>ส่วนของ</t>
  </si>
  <si>
    <t>ชำระแล้ว</t>
  </si>
  <si>
    <t>ซื้อคืน</t>
  </si>
  <si>
    <t>สามัญ</t>
  </si>
  <si>
    <t>ตามกฎหมาย</t>
  </si>
  <si>
    <t>ดุสิตธานี</t>
  </si>
  <si>
    <t>จัดสรร</t>
  </si>
  <si>
    <t>เผื่อขาย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</si>
  <si>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</si>
  <si>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</si>
  <si>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</si>
  <si>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</si>
  <si>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โอนรายได้สูงกว่าค่าใช้จ่ายไปกองทุนวิทยาลัยดุสิตธานี</t>
  </si>
  <si>
    <t>รวมการจัดสรรส่วนทุนให้ผู้ถือหุ้น</t>
  </si>
  <si>
    <t>กำไรขาดทุนเบ็ดเสร็จสำหรับปี</t>
  </si>
  <si>
    <t xml:space="preserve">การเปลี่ยนแปลงส่วนได้เสียในบริษัทย่อย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</si>
  <si>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</si>
  <si>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</si>
  <si>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รวมรายการกับผู้ถือหุ้นที่บันทึกโดยตรงเข้ากับส่วนของผู้ถือหุ้น</t>
  </si>
  <si>
    <t>กำไร</t>
  </si>
  <si>
    <t xml:space="preserve">งบแสดงการเปลี่ยนแปลงส่วนของผู้ถือหุ้น </t>
  </si>
  <si>
    <t>องค์ประกอบอื่นของ</t>
  </si>
  <si>
    <t>ทุนเรือนหุ้นที่</t>
  </si>
  <si>
    <t>ส่วนเกินทุน</t>
  </si>
  <si>
    <t>รวมส่วน</t>
  </si>
  <si>
    <t>ออกและชำระแล้ว</t>
  </si>
  <si>
    <t>มูลค่าหุ้นสามัญ</t>
  </si>
  <si>
    <t>ของผู้ถือหุ้น</t>
  </si>
  <si>
    <t>งบกระแสเงินสด</t>
  </si>
  <si>
    <t>กระแสเงินสดจากกิจกรรมดำเนินงาน</t>
  </si>
  <si>
    <t>รายได้จากการตัดจำหน่ายค่าเช่ารับล่วงหน้า</t>
  </si>
  <si>
    <t>-</t>
  </si>
  <si>
    <t>หนี้สูญและหนี้สงสัยจะสูญ (กลับรายการ)</t>
  </si>
  <si>
    <t xml:space="preserve">ค่าเสื่อมราคาอาคารและอุปกรณ์ </t>
  </si>
  <si>
    <t>ค่าเสื่อมราคาอสังหาริมทรัพย์เพื่อการลงทุน</t>
  </si>
  <si>
    <t>ค่าตัดจำหน่ายสินทรัพย์ไม่มีตัวตนอื่น</t>
  </si>
  <si>
    <t>ขาดทุนจากการตัดจำหน่ายภาษีเงินได้ถูกหัก ณ ที่จ่าย</t>
  </si>
  <si>
    <t>ขาดทุนจากการตัดจำหน่ายอุปกรณ์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</si>
  <si>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</si>
  <si>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</si>
  <si>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</si>
  <si>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</si>
  <si>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</si>
  <si>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</si>
  <si>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</si>
  <si>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เงินปันผลรับจากบริษัทร่วม</t>
  </si>
  <si>
    <t>เงินสดจ่ายเพื่อซื้อสินทรัพย์ไม่มีตัวตนอื่น</t>
  </si>
  <si>
    <t>เงินสดจ่ายค่าเช่าที่ดินและอาคารจ่ายล่วงหน้า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</si>
  <si>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</si>
  <si>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</si>
  <si>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</si>
  <si>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เงินสดจ่ายชำระคืนหนี้สินตามสัญญาเช่าการเงิน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</si>
  <si>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</si>
  <si>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</si>
  <si>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</si>
  <si>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</si>
  <si>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</si>
  <si>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</si>
  <si>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</si>
  <si>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เจ้าหนี้ค่าจัดหาสินทรัพย์</t>
  </si>
  <si>
    <t>รวมกำไรขาดทุนเบ็ดเสร็จสำหรับปี</t>
  </si>
  <si>
    <t>ค่าเช่าที่ดินและอาคารจ่ายล่วงหน้าตัดจำหน่าย</t>
  </si>
  <si>
    <t>ประมาณการหนี้สินสำหรับผลประโยชน์พนักงาน</t>
  </si>
  <si>
    <t>ส่วนที่เป็นของบริษัทใหญ่</t>
  </si>
  <si>
    <t>รายการที่อาจถูกจัดประเภทใหม่ไว้ในกำไรหรือ</t>
  </si>
  <si>
    <t>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</si>
  <si>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</si>
  <si>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</si>
  <si>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</si>
  <si>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</si>
  <si>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</si>
  <si>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</t>
  </si>
  <si>
    <t>หรือขาดทุนในภายหลัง</t>
  </si>
  <si>
    <t>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</si>
  <si>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</si>
  <si>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กำไรหรือขาดทุนในภายหลัง </t>
  </si>
  <si>
    <t>การ</t>
  </si>
  <si>
    <t>แปลงค่า</t>
  </si>
  <si>
    <t>งบการเงิน</t>
  </si>
  <si>
    <t>เงินลงทุน</t>
  </si>
  <si>
    <t>บริษัทใหญ่</t>
  </si>
  <si>
    <t>ปรับรายการที่กระทบกำไร (ขาดทุน) เป็นเงินสดรับ (จ่าย)</t>
  </si>
  <si>
    <t xml:space="preserve">ก่อนผลกระทบของอัตราแลกเปลี่ยน 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</si>
  <si>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</si>
  <si>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</si>
  <si>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เงินมัดจำรับจากการให้สิทธิในการเช่าอาคาร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</si>
  <si>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</si>
  <si>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</si>
  <si>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เงินสดรับจากการลดทุนบริษัทร่วม</t>
  </si>
  <si>
    <t>รวมส่วนของบริษัทใหญ่</t>
  </si>
  <si>
    <t>กระแสเงินสดสุทธิใช้ไปในกิจกรรมลงทุน</t>
  </si>
  <si>
    <t>เงินสดรับจากการขายที่ดิน อาคารและอุปกรณ์</t>
  </si>
  <si>
    <t xml:space="preserve">สำหรับปีสิ้นสุดวันที่ </t>
  </si>
  <si>
    <t xml:space="preserve"> 31 ธันวาคม</t>
  </si>
  <si>
    <t>สำหรับปีสิ้นสุดวันที่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</si>
  <si>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</si>
  <si>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</si>
  <si>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</si>
  <si>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</si>
  <si>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</si>
  <si>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</si>
  <si>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เจ้าหนี้ค่าซื้อธุรกิจ</t>
  </si>
  <si>
    <t>หุ้นกู้</t>
  </si>
  <si>
    <t>ในบริษัทร่วมและการร่วมค้า</t>
  </si>
  <si>
    <t>เงินปันผลให้ผู้ถือหุ้นของบริษัท</t>
  </si>
  <si>
    <t>ตัดจำหน่ายค่าธรรมเนียมออกหุ้นกู้</t>
  </si>
  <si>
    <t>และการร่วมค้า</t>
  </si>
  <si>
    <t xml:space="preserve">กลับรายการค่าเผื่อการด้อยค่าของเงินลงทุน </t>
  </si>
  <si>
    <t>ขาดทุนจากการตัดจำหน่ายสินทรัพย์ไม่มีตัวตนอื่น</t>
  </si>
  <si>
    <t>เงินปันผลรับจากเงินลงทุนเผื่อขาย</t>
  </si>
  <si>
    <t>เงินปันผลรับจากบริษัทย่อย</t>
  </si>
  <si>
    <t>เงินสดจ่ายสุทธิเพื่อซื้อบริษัทย่อย</t>
  </si>
  <si>
    <t>เงินสดรับจากส่วนได้เสียที่ไม่มีอำนาจควบคุม</t>
  </si>
  <si>
    <t>จากการเพิ่มทุนของบริษัทย่อย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</si>
  <si>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</si>
  <si>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</si>
  <si>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ภาระผูกพันผลประโยชน์พนักงาน</t>
  </si>
  <si>
    <t>เงินสดรับสุทธิจากการออกหุ้นกู้</t>
  </si>
  <si>
    <t>ผลกำไร (ขาดทุน) จากการวัดมูลค่าเงินลงทุนเผื่อขาย</t>
  </si>
  <si>
    <t>กระแสเงินสดสุทธิได้มาจากกิจกรรมจัดหาเงิน</t>
  </si>
  <si>
    <t>ผลกำไรจากการวัดมูลค่าใหม่ของ</t>
  </si>
  <si>
    <t>(กำไร) ขาดทุนจากการขายที่ดิน อาคารและอุปกรณ์</t>
  </si>
  <si>
    <t>สินทรัพย์ไม่หมุนเวียนที่จัดประเภทเป็น</t>
  </si>
  <si>
    <t>สินทรัพย์ที่ถือไว้เพื่อขาย</t>
  </si>
  <si>
    <t>ลูกหนี้จากการขายเงินลงทุนในบริษัทร่วม</t>
  </si>
  <si>
    <t>ขาดทุนจากการขายอุปกรณ์-สุทธิ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</si>
  <si>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</si>
  <si>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</si>
  <si>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</si>
  <si>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เงินให้กู้ยืมระยะสั้นแก่กิจการอื่น</t>
  </si>
  <si>
    <t>เงินมัดจำ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</si>
  <si>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</si>
  <si>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</si>
  <si>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จ่ายผลประโยชน์พนักงาน</t>
  </si>
  <si>
    <t>เงินสดรับจากการขายเงินลงทุนระยะยาวอื่น</t>
  </si>
  <si>
    <t>เงินสดรับจากการขายเงินลงทุนเผื่อขาย</t>
  </si>
  <si>
    <t>เงินสดจ่ายชำระเงินมัดจำ</t>
  </si>
  <si>
    <t>ดอกเบี้ยจ่าย</t>
  </si>
  <si>
    <t>กำไรจากการขายที่ดิน อาคารและอุปกรณ์-สุทธิ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</si>
  <si>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</si>
  <si>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</si>
  <si>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</si>
  <si>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กำไร (ขาดทุน) ต่อหุ้นขั้นพื้นฐาน</t>
  </si>
  <si>
    <t>ส่วนแบ่งกำไร (ขาดทุน) จากเงินลงทุน</t>
  </si>
  <si>
    <t>เงินลงทุนชั่วคราว</t>
  </si>
  <si>
    <t>(หุ้นสามัญจำนวน 850,000,000 หุ้น มูลค่า 1 บาทต่อหุ้น)</t>
  </si>
  <si>
    <t>4, 15</t>
  </si>
  <si>
    <t>9, 11</t>
  </si>
  <si>
    <t>เงินสดรับจากการขายเงินลงทุนในบริษัทร่วมค้า</t>
  </si>
  <si>
    <t>เงินสดจ่ายชำระค่าหุ้นของบริษัทย่อยและบริษัทร่วม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</si>
  <si>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</si>
  <si>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</si>
  <si>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เบ็ดเสร็จอื่นสำหรับปี - สุทธิจากภาษี</t>
  </si>
  <si>
    <t>กำไรจากการขายเงินลงทุน</t>
  </si>
  <si>
    <t>กำไรจากการโอนเปลี่ยนประเภทเงินลงทุน</t>
  </si>
  <si>
    <t xml:space="preserve">ค่าใช้จ่ายภาษีเงินได้ </t>
  </si>
  <si>
    <t>8, 10</t>
  </si>
  <si>
    <t>4, 10</t>
  </si>
  <si>
    <t>ภาษีเงินได้ถูกหัก ณ ที่จ่าย</t>
  </si>
  <si>
    <t>การซื้อธุรกิจ</t>
  </si>
  <si>
    <t>ขาดทุนจากการวัดมูลค่าหลักทรัพย์เพื่อค้า</t>
  </si>
  <si>
    <t>4, 14</t>
  </si>
  <si>
    <t>21, 25</t>
  </si>
  <si>
    <t>25, 26</t>
  </si>
  <si>
    <t>25, 27</t>
  </si>
  <si>
    <t>25, 28</t>
  </si>
  <si>
    <t>กำไร (ขาดทุน) ต่อหุ้น</t>
  </si>
  <si>
    <t>เงินฝากธนาคารที่มีข้อจำกัดในการใช้เพิ่มขึ้น</t>
  </si>
  <si>
    <t>เงินสดจ่ายเพื่อเงินให้กู้ยืมระยะสั้นแก่กิจการอื่น</t>
  </si>
  <si>
    <t>กำไร (ขาดทุน) เบ็ดเสร็จอื่น</t>
  </si>
  <si>
    <t>ขาดทุน</t>
  </si>
  <si>
    <t>7, 25</t>
  </si>
  <si>
    <t>18, 25</t>
  </si>
  <si>
    <t>19, 25</t>
  </si>
  <si>
    <t>6, 31</t>
  </si>
  <si>
    <t>ค่าใช้จ่ายภาษีเงินได้</t>
  </si>
  <si>
    <t>กระแสเงินสดสุทธิได้มาจาก (ใช้ไปใน) การดำเนินงาน</t>
  </si>
  <si>
    <t xml:space="preserve">กระแสเงินสดสุทธิได้มาจาก (ใช้ไปใน) กิจกรรมดำเนินงาน 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</si>
  <si>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</si>
  <si>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</si>
  <si>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</si>
  <si>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เงินสดรับจากการขายสินทรัพย์ไม่มีตัวตนอื่น</t>
  </si>
  <si>
    <t>กลับรายการขาดทุนจากการด้อยค่าของอสังหาริมทรัพย์เพื่อการลงทุน</t>
  </si>
  <si>
    <t>เงินสดรับ (จ่าย) เพื่อเงินลงทุนระยะสั้น</t>
  </si>
  <si>
    <t>เงินสดรับจากการขายเงินลงทุนเพื่อค้า</t>
  </si>
  <si>
    <t>ส่วนแบ่ง (กำไร) ขาดทุนสุทธิจากเงินลงทุนในบริษัทร่วม</t>
  </si>
  <si>
    <t>ภาษีเงินได้จ่ายออก</t>
  </si>
  <si>
    <t>6, 8, 9</t>
  </si>
  <si>
    <t>8, 9, 10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</si>
</sst>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;\-"/>
    <numFmt numFmtId="166" formatCode="_(* #,##0_);_(* \(#,##0\);_(* &quot;-&quot;??_);_(@_)"/>
    <numFmt numFmtId="167" formatCode="#,##0.0_);\(#,##0.0\)"/>
    <numFmt numFmtId="168" formatCode="#,##0.00;\(#,##0.00\);\-"/>
    <numFmt numFmtId="169" formatCode="#,##0;\(#,##0\)"/>
    <numFmt numFmtId="170" formatCode="0.000%"/>
    <numFmt numFmtId="171" formatCode="_-* #,##0.00_-;\-* #,##0.00_-;_-* &quot;-&quot;??_-;_-@_-"/>
    <numFmt numFmtId="172" formatCode="#,##0.0000;\(#,##0.0000\);\-"/>
    <numFmt numFmtId="173" formatCode="0.0000%"/>
  </numFmts>
  <fonts count="46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b/>
      <sz val="14"/>
      <name val="Angsana New"/>
      <family val="1"/>
    </font>
    <font>
      <b/>
      <sz val="15"/>
      <color indexed="8"/>
      <name val="Angsana New"/>
      <family val="1"/>
    </font>
    <font>
      <sz val="15"/>
      <color rgb="FF00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color rgb="FFC00000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8">
    <xf numFmtId="0" fontId="0" fillId="0" borderId="0"/>
    <xf numFmtId="43" fontId="3" fillId="0" borderId="0" applyFont="0" applyFill="0" applyBorder="0" applyAlignment="0" applyProtection="0"/>
    <xf numFmtId="4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17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1" fillId="7" borderId="9" applyNumberFormat="0" applyAlignment="0" applyProtection="0"/>
    <xf numFmtId="0" fontId="32" fillId="8" borderId="10" applyNumberFormat="0" applyAlignment="0" applyProtection="0"/>
    <xf numFmtId="0" fontId="33" fillId="8" borderId="9" applyNumberFormat="0" applyAlignment="0" applyProtection="0"/>
    <xf numFmtId="0" fontId="34" fillId="0" borderId="11" applyNumberFormat="0" applyFill="0" applyAlignment="0" applyProtection="0"/>
    <xf numFmtId="0" fontId="35" fillId="9" borderId="1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40" fillId="0" borderId="0"/>
    <xf numFmtId="0" fontId="5" fillId="0" borderId="0"/>
    <xf numFmtId="0" fontId="3" fillId="0" borderId="0"/>
    <xf numFmtId="0" fontId="22" fillId="0" borderId="0"/>
    <xf numFmtId="171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171" fontId="43" fillId="0" borderId="0" applyFont="0" applyFill="0" applyBorder="0" applyAlignment="0" applyProtection="0"/>
    <xf numFmtId="0" fontId="44" fillId="0" borderId="0"/>
    <xf numFmtId="43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0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41" fillId="0" borderId="0"/>
    <xf numFmtId="0" fontId="2" fillId="10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0" borderId="0"/>
    <xf numFmtId="0" fontId="2" fillId="10" borderId="13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3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" fillId="0" borderId="0"/>
    <xf numFmtId="0" fontId="1" fillId="10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3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3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37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/>
    <xf numFmtId="165" fontId="7" fillId="0" borderId="0" xfId="0" applyNumberFormat="1" applyFont="1" applyFill="1" applyAlignment="1">
      <alignment horizontal="right" vertical="center"/>
    </xf>
    <xf numFmtId="37" fontId="7" fillId="0" borderId="0" xfId="0" quotePrefix="1" applyNumberFormat="1" applyFont="1" applyFill="1" applyBorder="1" applyAlignment="1"/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6" fontId="5" fillId="0" borderId="0" xfId="1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center"/>
    </xf>
    <xf numFmtId="43" fontId="5" fillId="0" borderId="0" xfId="1" applyFont="1" applyFill="1" applyAlignment="1">
      <alignment horizontal="right" vertical="center"/>
    </xf>
    <xf numFmtId="37" fontId="6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16" fillId="0" borderId="0" xfId="0" applyFont="1" applyFill="1"/>
    <xf numFmtId="0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  <xf numFmtId="37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41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justify" vertical="center" wrapText="1"/>
    </xf>
    <xf numFmtId="167" fontId="17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justify" vertical="center"/>
    </xf>
    <xf numFmtId="2" fontId="5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2" fontId="7" fillId="0" borderId="0" xfId="0" applyNumberFormat="1" applyFont="1" applyFill="1" applyAlignment="1">
      <alignment horizontal="justify" vertical="center" wrapText="1"/>
    </xf>
    <xf numFmtId="166" fontId="6" fillId="0" borderId="1" xfId="1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2" fontId="5" fillId="0" borderId="0" xfId="0" applyNumberFormat="1" applyFont="1" applyFill="1" applyAlignment="1">
      <alignment vertical="top"/>
    </xf>
    <xf numFmtId="166" fontId="5" fillId="0" borderId="3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" fontId="7" fillId="0" borderId="0" xfId="0" quotePrefix="1" applyNumberFormat="1" applyFont="1" applyFill="1" applyAlignment="1">
      <alignment horizontal="center" vertical="center" wrapText="1"/>
    </xf>
    <xf numFmtId="166" fontId="5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vertical="center" wrapText="1"/>
    </xf>
    <xf numFmtId="166" fontId="6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top"/>
    </xf>
    <xf numFmtId="165" fontId="6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top"/>
    </xf>
    <xf numFmtId="0" fontId="5" fillId="0" borderId="0" xfId="0" quotePrefix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165" fontId="17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37" fontId="17" fillId="0" borderId="0" xfId="0" applyNumberFormat="1" applyFont="1" applyFill="1" applyAlignment="1">
      <alignment vertical="center"/>
    </xf>
    <xf numFmtId="2" fontId="17" fillId="0" borderId="0" xfId="0" applyNumberFormat="1" applyFont="1" applyFill="1" applyAlignment="1">
      <alignment horizontal="justify" vertical="center"/>
    </xf>
    <xf numFmtId="2" fontId="19" fillId="0" borderId="0" xfId="0" applyNumberFormat="1" applyFont="1" applyFill="1" applyAlignment="1">
      <alignment horizontal="center" vertical="center"/>
    </xf>
    <xf numFmtId="2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justify" vertical="center"/>
    </xf>
    <xf numFmtId="2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Alignment="1">
      <alignment vertical="top"/>
    </xf>
    <xf numFmtId="0" fontId="11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2" fontId="4" fillId="0" borderId="0" xfId="0" applyNumberFormat="1" applyFont="1" applyFill="1" applyBorder="1" applyAlignment="1">
      <alignment horizontal="left" vertical="top"/>
    </xf>
    <xf numFmtId="0" fontId="11" fillId="0" borderId="0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Border="1" applyAlignment="1">
      <alignment horizontal="center" vertical="top"/>
    </xf>
    <xf numFmtId="2" fontId="9" fillId="0" borderId="0" xfId="0" applyNumberFormat="1" applyFont="1" applyFill="1" applyBorder="1" applyAlignment="1">
      <alignment horizontal="justify" vertical="top"/>
    </xf>
    <xf numFmtId="0" fontId="10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41" fontId="6" fillId="0" borderId="0" xfId="1" applyNumberFormat="1" applyFont="1" applyFill="1" applyBorder="1" applyAlignment="1">
      <alignment vertical="top"/>
    </xf>
    <xf numFmtId="41" fontId="6" fillId="0" borderId="0" xfId="0" applyNumberFormat="1" applyFont="1" applyFill="1" applyBorder="1" applyAlignment="1">
      <alignment vertical="top"/>
    </xf>
    <xf numFmtId="0" fontId="9" fillId="0" borderId="0" xfId="0" applyFont="1" applyFill="1"/>
    <xf numFmtId="41" fontId="5" fillId="0" borderId="0" xfId="1" applyNumberFormat="1" applyFont="1" applyFill="1" applyBorder="1" applyAlignment="1">
      <alignment vertical="top"/>
    </xf>
    <xf numFmtId="41" fontId="5" fillId="0" borderId="0" xfId="0" applyNumberFormat="1" applyFont="1" applyFill="1" applyBorder="1" applyAlignment="1">
      <alignment vertical="top"/>
    </xf>
    <xf numFmtId="2" fontId="8" fillId="0" borderId="0" xfId="0" applyNumberFormat="1" applyFont="1" applyFill="1" applyAlignment="1">
      <alignment vertical="top"/>
    </xf>
    <xf numFmtId="41" fontId="5" fillId="0" borderId="3" xfId="1" applyNumberFormat="1" applyFont="1" applyFill="1" applyBorder="1" applyAlignment="1">
      <alignment vertical="top"/>
    </xf>
    <xf numFmtId="41" fontId="9" fillId="0" borderId="0" xfId="0" applyNumberFormat="1" applyFont="1" applyFill="1"/>
    <xf numFmtId="2" fontId="6" fillId="0" borderId="0" xfId="0" quotePrefix="1" applyNumberFormat="1" applyFont="1" applyFill="1" applyAlignment="1">
      <alignment vertical="top"/>
    </xf>
    <xf numFmtId="41" fontId="6" fillId="0" borderId="3" xfId="1" applyNumberFormat="1" applyFont="1" applyFill="1" applyBorder="1" applyAlignment="1">
      <alignment vertical="top"/>
    </xf>
    <xf numFmtId="41" fontId="6" fillId="0" borderId="2" xfId="1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41" fontId="5" fillId="0" borderId="0" xfId="1" applyNumberFormat="1" applyFont="1" applyFill="1" applyAlignment="1">
      <alignment horizontal="right" vertical="top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6" fillId="0" borderId="5" xfId="1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Border="1" applyAlignment="1">
      <alignment horizontal="right" vertical="top"/>
    </xf>
    <xf numFmtId="166" fontId="5" fillId="0" borderId="0" xfId="1" applyNumberFormat="1" applyFont="1" applyFill="1" applyBorder="1" applyAlignment="1">
      <alignment horizontal="right" vertical="top"/>
    </xf>
    <xf numFmtId="165" fontId="9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166" fontId="9" fillId="0" borderId="0" xfId="1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65" fontId="9" fillId="0" borderId="0" xfId="0" applyNumberFormat="1" applyFont="1" applyFill="1" applyBorder="1" applyAlignment="1">
      <alignment horizontal="right" vertical="top"/>
    </xf>
    <xf numFmtId="165" fontId="9" fillId="0" borderId="0" xfId="0" applyNumberFormat="1" applyFont="1" applyFill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2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41" fontId="4" fillId="0" borderId="0" xfId="2" quotePrefix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1" fontId="9" fillId="0" borderId="0" xfId="2" quotePrefix="1" applyNumberFormat="1" applyFont="1" applyFill="1" applyBorder="1" applyAlignment="1">
      <alignment horizontal="right"/>
    </xf>
    <xf numFmtId="41" fontId="9" fillId="0" borderId="3" xfId="2" quotePrefix="1" applyNumberFormat="1" applyFont="1" applyFill="1" applyBorder="1" applyAlignment="1">
      <alignment horizontal="right"/>
    </xf>
    <xf numFmtId="41" fontId="4" fillId="0" borderId="3" xfId="2" quotePrefix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1" fontId="4" fillId="0" borderId="1" xfId="2" quotePrefix="1" applyNumberFormat="1" applyFont="1" applyFill="1" applyBorder="1" applyAlignment="1">
      <alignment horizontal="right"/>
    </xf>
    <xf numFmtId="41" fontId="4" fillId="0" borderId="5" xfId="2" quotePrefix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top"/>
    </xf>
    <xf numFmtId="166" fontId="5" fillId="0" borderId="0" xfId="1" quotePrefix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vertical="top"/>
    </xf>
    <xf numFmtId="166" fontId="6" fillId="0" borderId="0" xfId="1" quotePrefix="1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vertical="center"/>
    </xf>
    <xf numFmtId="170" fontId="21" fillId="0" borderId="0" xfId="3" applyNumberFormat="1" applyFont="1" applyFill="1" applyAlignment="1">
      <alignment horizontal="right" vertical="center"/>
    </xf>
    <xf numFmtId="170" fontId="21" fillId="0" borderId="0" xfId="0" applyNumberFormat="1" applyFont="1" applyFill="1" applyAlignment="1">
      <alignment horizontal="right" vertical="center"/>
    </xf>
    <xf numFmtId="9" fontId="5" fillId="0" borderId="0" xfId="3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3" fontId="5" fillId="0" borderId="0" xfId="1" applyFont="1" applyFill="1" applyBorder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3" fontId="9" fillId="0" borderId="0" xfId="1" applyFont="1" applyFill="1" applyAlignment="1">
      <alignment vertical="top"/>
    </xf>
    <xf numFmtId="43" fontId="9" fillId="0" borderId="0" xfId="1" applyFont="1" applyFill="1"/>
    <xf numFmtId="43" fontId="20" fillId="0" borderId="0" xfId="1" applyFont="1" applyFill="1" applyAlignment="1">
      <alignment vertical="top"/>
    </xf>
    <xf numFmtId="43" fontId="17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6" fillId="0" borderId="0" xfId="0" applyFont="1" applyFill="1"/>
    <xf numFmtId="0" fontId="4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43" fontId="5" fillId="3" borderId="0" xfId="1" applyFont="1" applyFill="1" applyAlignment="1">
      <alignment vertical="center"/>
    </xf>
    <xf numFmtId="43" fontId="9" fillId="0" borderId="0" xfId="0" applyNumberFormat="1" applyFont="1" applyFill="1"/>
    <xf numFmtId="10" fontId="9" fillId="0" borderId="0" xfId="3" applyNumberFormat="1" applyFont="1" applyFill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43" fontId="5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166" fontId="1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66" fontId="45" fillId="0" borderId="0" xfId="1" applyNumberFormat="1" applyFont="1" applyFill="1" applyAlignment="1">
      <alignment vertical="center"/>
    </xf>
    <xf numFmtId="165" fontId="45" fillId="0" borderId="0" xfId="0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73" fontId="9" fillId="0" borderId="0" xfId="3" applyNumberFormat="1" applyFont="1" applyFill="1"/>
    <xf numFmtId="0" fontId="11" fillId="0" borderId="0" xfId="0" applyFont="1" applyFill="1" applyBorder="1" applyAlignment="1">
      <alignment horizontal="center" vertical="center"/>
    </xf>
    <xf numFmtId="43" fontId="5" fillId="0" borderId="0" xfId="1" applyNumberFormat="1" applyFont="1" applyFill="1" applyBorder="1" applyAlignment="1">
      <alignment horizontal="right" vertical="center"/>
    </xf>
    <xf numFmtId="3" fontId="17" fillId="0" borderId="0" xfId="0" applyNumberFormat="1" applyFont="1" applyFill="1" applyAlignment="1">
      <alignment vertical="center"/>
    </xf>
    <xf numFmtId="43" fontId="5" fillId="35" borderId="0" xfId="1" applyFont="1" applyFill="1" applyAlignment="1">
      <alignment vertical="center"/>
    </xf>
    <xf numFmtId="0" fontId="5" fillId="35" borderId="0" xfId="0" applyFont="1" applyFill="1" applyAlignment="1">
      <alignment vertical="center"/>
    </xf>
    <xf numFmtId="0" fontId="6" fillId="35" borderId="0" xfId="0" applyFont="1" applyFill="1" applyAlignment="1">
      <alignment horizontal="left" vertical="center"/>
    </xf>
    <xf numFmtId="0" fontId="5" fillId="35" borderId="0" xfId="0" applyFont="1" applyFill="1" applyAlignment="1">
      <alignment horizontal="left" vertical="center"/>
    </xf>
    <xf numFmtId="43" fontId="5" fillId="35" borderId="0" xfId="1" applyFont="1" applyFill="1" applyBorder="1" applyAlignment="1">
      <alignment vertical="center"/>
    </xf>
    <xf numFmtId="0" fontId="5" fillId="35" borderId="0" xfId="0" applyFont="1" applyFill="1" applyBorder="1" applyAlignment="1">
      <alignment vertical="center"/>
    </xf>
    <xf numFmtId="41" fontId="5" fillId="35" borderId="0" xfId="0" applyNumberFormat="1" applyFont="1" applyFill="1" applyAlignment="1">
      <alignment horizontal="right" vertical="center"/>
    </xf>
    <xf numFmtId="0" fontId="7" fillId="35" borderId="0" xfId="0" applyFont="1" applyFill="1" applyAlignment="1">
      <alignment horizontal="center" vertical="center" wrapText="1"/>
    </xf>
    <xf numFmtId="165" fontId="5" fillId="35" borderId="0" xfId="0" applyNumberFormat="1" applyFont="1" applyFill="1" applyAlignment="1">
      <alignment horizontal="right" vertical="center"/>
    </xf>
    <xf numFmtId="41" fontId="17" fillId="35" borderId="0" xfId="0" applyNumberFormat="1" applyFont="1" applyFill="1" applyAlignment="1">
      <alignment horizontal="right" vertical="center"/>
    </xf>
    <xf numFmtId="0" fontId="5" fillId="35" borderId="0" xfId="0" applyFont="1" applyFill="1" applyAlignment="1">
      <alignment horizontal="justify" vertical="center" wrapText="1"/>
    </xf>
    <xf numFmtId="43" fontId="5" fillId="35" borderId="0" xfId="1" applyFont="1" applyFill="1" applyAlignment="1">
      <alignment horizontal="right" vertical="center"/>
    </xf>
    <xf numFmtId="0" fontId="6" fillId="35" borderId="0" xfId="0" applyFont="1" applyFill="1" applyAlignment="1">
      <alignment horizontal="justify" vertical="center" wrapText="1"/>
    </xf>
    <xf numFmtId="165" fontId="5" fillId="35" borderId="0" xfId="0" applyNumberFormat="1" applyFont="1" applyFill="1" applyBorder="1" applyAlignment="1">
      <alignment horizontal="right" vertical="center"/>
    </xf>
    <xf numFmtId="0" fontId="7" fillId="35" borderId="0" xfId="0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justify" vertical="center" wrapText="1"/>
    </xf>
    <xf numFmtId="41" fontId="7" fillId="0" borderId="0" xfId="0" applyNumberFormat="1" applyFont="1" applyFill="1" applyAlignment="1">
      <alignment horizontal="justify" vertical="center" wrapText="1"/>
    </xf>
    <xf numFmtId="41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wrapText="1" indent="2"/>
    </xf>
    <xf numFmtId="41" fontId="7" fillId="0" borderId="0" xfId="0" applyNumberFormat="1" applyFont="1" applyFill="1" applyAlignment="1">
      <alignment horizontal="left" vertical="center" wrapText="1" indent="2"/>
    </xf>
    <xf numFmtId="41" fontId="5" fillId="0" borderId="0" xfId="0" applyNumberFormat="1" applyFont="1" applyFill="1" applyAlignment="1">
      <alignment horizontal="left" vertical="center" wrapText="1" indent="4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 wrapText="1"/>
    </xf>
    <xf numFmtId="41" fontId="5" fillId="0" borderId="4" xfId="1" applyNumberFormat="1" applyFont="1" applyFill="1" applyBorder="1" applyAlignment="1">
      <alignment vertical="top"/>
    </xf>
    <xf numFmtId="41" fontId="5" fillId="0" borderId="0" xfId="1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left" vertical="center" wrapText="1" indent="3"/>
    </xf>
    <xf numFmtId="41" fontId="7" fillId="0" borderId="0" xfId="0" applyNumberFormat="1" applyFont="1" applyFill="1" applyAlignment="1">
      <alignment horizontal="left" vertical="center" wrapText="1" indent="3"/>
    </xf>
    <xf numFmtId="41" fontId="7" fillId="0" borderId="0" xfId="0" applyNumberFormat="1" applyFont="1" applyFill="1" applyAlignment="1">
      <alignment horizontal="left" vertical="center" wrapText="1" indent="4"/>
    </xf>
    <xf numFmtId="41" fontId="5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Border="1" applyAlignment="1">
      <alignment horizontal="right" vertical="top"/>
    </xf>
    <xf numFmtId="43" fontId="5" fillId="0" borderId="0" xfId="1" applyFont="1" applyFill="1" applyBorder="1" applyAlignment="1">
      <alignment vertical="top"/>
    </xf>
    <xf numFmtId="43" fontId="6" fillId="0" borderId="0" xfId="1" applyFont="1" applyFill="1" applyAlignment="1">
      <alignment vertical="center"/>
    </xf>
    <xf numFmtId="41" fontId="8" fillId="0" borderId="0" xfId="0" applyNumberFormat="1" applyFont="1" applyFill="1" applyAlignment="1">
      <alignment horizontal="left" vertical="center" wrapText="1" indent="6"/>
    </xf>
    <xf numFmtId="41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top"/>
    </xf>
    <xf numFmtId="166" fontId="5" fillId="0" borderId="0" xfId="1" applyNumberFormat="1" applyFont="1" applyFill="1" applyBorder="1" applyAlignment="1">
      <alignment horizontal="center" vertical="center" wrapText="1"/>
    </xf>
    <xf numFmtId="41" fontId="8" fillId="0" borderId="0" xfId="0" applyNumberFormat="1" applyFont="1" applyFill="1" applyAlignment="1">
      <alignment horizontal="left" vertical="center" wrapText="1" indent="4"/>
    </xf>
    <xf numFmtId="41" fontId="8" fillId="0" borderId="0" xfId="0" applyNumberFormat="1" applyFont="1" applyFill="1" applyAlignment="1">
      <alignment horizontal="center" vertical="center" wrapText="1"/>
    </xf>
    <xf numFmtId="41" fontId="6" fillId="0" borderId="1" xfId="1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horizontal="justify" vertical="center" wrapText="1"/>
    </xf>
    <xf numFmtId="41" fontId="5" fillId="0" borderId="0" xfId="0" applyNumberFormat="1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5" fillId="0" borderId="0" xfId="0" quotePrefix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41" fontId="6" fillId="0" borderId="0" xfId="0" applyNumberFormat="1" applyFont="1" applyFill="1" applyBorder="1" applyAlignment="1">
      <alignment horizontal="center"/>
    </xf>
    <xf numFmtId="41" fontId="7" fillId="0" borderId="0" xfId="0" quotePrefix="1" applyNumberFormat="1" applyFont="1" applyFill="1" applyBorder="1" applyAlignment="1">
      <alignment horizontal="center"/>
    </xf>
  </cellXfs>
  <cellStyles count="138">
    <cellStyle name="20% - Accent1" xfId="22" builtinId="30" customBuiltin="1"/>
    <cellStyle name="20% - Accent1 2" xfId="65" xr:uid="{00000000-0005-0000-0000-000001000000}"/>
    <cellStyle name="20% - Accent1 2 2" xfId="110" xr:uid="{398DA490-7FAB-42E0-BCAE-CE56659313DE}"/>
    <cellStyle name="20% - Accent1 3" xfId="79" xr:uid="{00000000-0005-0000-0000-000002000000}"/>
    <cellStyle name="20% - Accent1 3 2" xfId="124" xr:uid="{BEF7E7A6-77D1-41CD-A897-5386D6DADD3A}"/>
    <cellStyle name="20% - Accent1 4" xfId="93" xr:uid="{0BFB10BB-6830-4A1D-B096-988DDE082FBB}"/>
    <cellStyle name="20% - Accent2" xfId="25" builtinId="34" customBuiltin="1"/>
    <cellStyle name="20% - Accent2 2" xfId="67" xr:uid="{00000000-0005-0000-0000-000004000000}"/>
    <cellStyle name="20% - Accent2 2 2" xfId="112" xr:uid="{E9553BB0-634D-41F1-9A2F-21BF2C68386D}"/>
    <cellStyle name="20% - Accent2 3" xfId="81" xr:uid="{00000000-0005-0000-0000-000005000000}"/>
    <cellStyle name="20% - Accent2 3 2" xfId="126" xr:uid="{0B5D39B8-917C-490C-9D50-7D5E351CE6F5}"/>
    <cellStyle name="20% - Accent2 4" xfId="95" xr:uid="{F14C3832-B367-401A-9ACE-5F5563363B61}"/>
    <cellStyle name="20% - Accent3" xfId="28" builtinId="38" customBuiltin="1"/>
    <cellStyle name="20% - Accent3 2" xfId="69" xr:uid="{00000000-0005-0000-0000-000007000000}"/>
    <cellStyle name="20% - Accent3 2 2" xfId="114" xr:uid="{4D80DE84-8992-4812-BA4B-7C1002C37B55}"/>
    <cellStyle name="20% - Accent3 3" xfId="83" xr:uid="{00000000-0005-0000-0000-000008000000}"/>
    <cellStyle name="20% - Accent3 3 2" xfId="128" xr:uid="{444A07A9-76D4-4579-B9CB-3CABEAFFEB02}"/>
    <cellStyle name="20% - Accent3 4" xfId="97" xr:uid="{C1F3932A-DD3C-44E0-B4E0-90693F521759}"/>
    <cellStyle name="20% - Accent4" xfId="31" builtinId="42" customBuiltin="1"/>
    <cellStyle name="20% - Accent4 2" xfId="71" xr:uid="{00000000-0005-0000-0000-00000A000000}"/>
    <cellStyle name="20% - Accent4 2 2" xfId="116" xr:uid="{D616CD6B-1BB7-4085-BB76-4D644B5FAF6B}"/>
    <cellStyle name="20% - Accent4 3" xfId="85" xr:uid="{00000000-0005-0000-0000-00000B000000}"/>
    <cellStyle name="20% - Accent4 3 2" xfId="130" xr:uid="{BFE387CF-D1E4-4D63-BC72-603E3AB47D36}"/>
    <cellStyle name="20% - Accent4 4" xfId="99" xr:uid="{1A70E7B9-27FC-43F3-8975-1A0B0880EB1C}"/>
    <cellStyle name="20% - Accent5" xfId="34" builtinId="46" customBuiltin="1"/>
    <cellStyle name="20% - Accent5 2" xfId="73" xr:uid="{00000000-0005-0000-0000-00000D000000}"/>
    <cellStyle name="20% - Accent5 2 2" xfId="118" xr:uid="{E357470D-EDE7-4627-BA96-4329FB7A236F}"/>
    <cellStyle name="20% - Accent5 3" xfId="87" xr:uid="{00000000-0005-0000-0000-00000E000000}"/>
    <cellStyle name="20% - Accent5 3 2" xfId="132" xr:uid="{AC024611-A7DD-4003-BC79-D7D9C03EAEDE}"/>
    <cellStyle name="20% - Accent5 4" xfId="101" xr:uid="{A70ADF0C-FC64-4623-80EF-7AC4D04F45FB}"/>
    <cellStyle name="20% - Accent6" xfId="37" builtinId="50" customBuiltin="1"/>
    <cellStyle name="20% - Accent6 2" xfId="75" xr:uid="{00000000-0005-0000-0000-000010000000}"/>
    <cellStyle name="20% - Accent6 2 2" xfId="120" xr:uid="{6DEB4D6D-1371-4118-A002-047726193407}"/>
    <cellStyle name="20% - Accent6 3" xfId="89" xr:uid="{00000000-0005-0000-0000-000011000000}"/>
    <cellStyle name="20% - Accent6 3 2" xfId="134" xr:uid="{94576414-2997-4BD0-951E-81F90CDCE533}"/>
    <cellStyle name="20% - Accent6 4" xfId="103" xr:uid="{8178E3AD-D98F-4644-8545-1BD8AB3C702A}"/>
    <cellStyle name="40% - Accent1" xfId="23" builtinId="31" customBuiltin="1"/>
    <cellStyle name="40% - Accent1 2" xfId="66" xr:uid="{00000000-0005-0000-0000-000013000000}"/>
    <cellStyle name="40% - Accent1 2 2" xfId="111" xr:uid="{C44F0C72-CDE2-4B58-A998-C9A902F9D12D}"/>
    <cellStyle name="40% - Accent1 3" xfId="80" xr:uid="{00000000-0005-0000-0000-000014000000}"/>
    <cellStyle name="40% - Accent1 3 2" xfId="125" xr:uid="{A671B939-5CCE-48E5-9B9B-A37009B62178}"/>
    <cellStyle name="40% - Accent1 4" xfId="94" xr:uid="{A5542EC1-CE68-4905-AB1A-CF7F125C52B5}"/>
    <cellStyle name="40% - Accent2" xfId="26" builtinId="35" customBuiltin="1"/>
    <cellStyle name="40% - Accent2 2" xfId="68" xr:uid="{00000000-0005-0000-0000-000016000000}"/>
    <cellStyle name="40% - Accent2 2 2" xfId="113" xr:uid="{3D860F52-0F93-4F37-8846-08B821C24356}"/>
    <cellStyle name="40% - Accent2 3" xfId="82" xr:uid="{00000000-0005-0000-0000-000017000000}"/>
    <cellStyle name="40% - Accent2 3 2" xfId="127" xr:uid="{18D9E015-9000-4EEE-BA1C-E7225A2CAD22}"/>
    <cellStyle name="40% - Accent2 4" xfId="96" xr:uid="{2DA2A788-BFA5-4701-BCA5-DF8ED81F3199}"/>
    <cellStyle name="40% - Accent3" xfId="29" builtinId="39" customBuiltin="1"/>
    <cellStyle name="40% - Accent3 2" xfId="70" xr:uid="{00000000-0005-0000-0000-000019000000}"/>
    <cellStyle name="40% - Accent3 2 2" xfId="115" xr:uid="{7FAD8993-A10B-4D93-B335-D2C3A6DCAD80}"/>
    <cellStyle name="40% - Accent3 3" xfId="84" xr:uid="{00000000-0005-0000-0000-00001A000000}"/>
    <cellStyle name="40% - Accent3 3 2" xfId="129" xr:uid="{A8E5E3BA-8366-46A6-BC4D-1E94F91A0D40}"/>
    <cellStyle name="40% - Accent3 4" xfId="98" xr:uid="{F14B1620-1CC2-4FA2-9B10-3F84101719D4}"/>
    <cellStyle name="40% - Accent4" xfId="32" builtinId="43" customBuiltin="1"/>
    <cellStyle name="40% - Accent4 2" xfId="72" xr:uid="{00000000-0005-0000-0000-00001C000000}"/>
    <cellStyle name="40% - Accent4 2 2" xfId="117" xr:uid="{E54EEF0B-7C87-4667-9335-FB1DA62D0740}"/>
    <cellStyle name="40% - Accent4 3" xfId="86" xr:uid="{00000000-0005-0000-0000-00001D000000}"/>
    <cellStyle name="40% - Accent4 3 2" xfId="131" xr:uid="{5989E62D-B673-4BB7-92FD-AD95D637F6E2}"/>
    <cellStyle name="40% - Accent4 4" xfId="100" xr:uid="{99658734-ECD1-41F7-976E-A2D4331C3A4B}"/>
    <cellStyle name="40% - Accent5" xfId="35" builtinId="47" customBuiltin="1"/>
    <cellStyle name="40% - Accent5 2" xfId="74" xr:uid="{00000000-0005-0000-0000-00001F000000}"/>
    <cellStyle name="40% - Accent5 2 2" xfId="119" xr:uid="{33D920B0-BF5E-4886-8B73-EB93057C1B8D}"/>
    <cellStyle name="40% - Accent5 3" xfId="88" xr:uid="{00000000-0005-0000-0000-000020000000}"/>
    <cellStyle name="40% - Accent5 3 2" xfId="133" xr:uid="{38C94ADB-FA6F-417B-B953-E5D9AE1EB2D7}"/>
    <cellStyle name="40% - Accent5 4" xfId="102" xr:uid="{38F00EF5-C233-4BF0-9233-66542266ACA8}"/>
    <cellStyle name="40% - Accent6" xfId="38" builtinId="51" customBuiltin="1"/>
    <cellStyle name="40% - Accent6 2" xfId="76" xr:uid="{00000000-0005-0000-0000-000022000000}"/>
    <cellStyle name="40% - Accent6 2 2" xfId="121" xr:uid="{F916B4F8-09FE-408E-89F1-F5244ED3FD55}"/>
    <cellStyle name="40% - Accent6 3" xfId="90" xr:uid="{00000000-0005-0000-0000-000023000000}"/>
    <cellStyle name="40% - Accent6 3 2" xfId="135" xr:uid="{881D4FB5-E81E-4E88-94A0-6AFFCE98832E}"/>
    <cellStyle name="40% - Accent6 4" xfId="104" xr:uid="{B8BDBEB8-31C2-4589-A3F2-7ED30F250DA4}"/>
    <cellStyle name="60% - Accent1 2" xfId="51" xr:uid="{00000000-0005-0000-0000-000024000000}"/>
    <cellStyle name="60% - Accent2 2" xfId="52" xr:uid="{00000000-0005-0000-0000-000025000000}"/>
    <cellStyle name="60% - Accent3 2" xfId="53" xr:uid="{00000000-0005-0000-0000-000026000000}"/>
    <cellStyle name="60% - Accent4 2" xfId="54" xr:uid="{00000000-0005-0000-0000-000027000000}"/>
    <cellStyle name="60% - Accent5 2" xfId="55" xr:uid="{00000000-0005-0000-0000-000028000000}"/>
    <cellStyle name="60% - Accent6 2" xfId="56" xr:uid="{00000000-0005-0000-0000-000029000000}"/>
    <cellStyle name="Accent1" xfId="21" builtinId="29" customBuiltin="1"/>
    <cellStyle name="Accent2" xfId="24" builtinId="33" customBuiltin="1"/>
    <cellStyle name="Accent3" xfId="27" builtinId="37" customBuiltin="1"/>
    <cellStyle name="Accent4" xfId="30" builtinId="41" customBuiltin="1"/>
    <cellStyle name="Accent5" xfId="33" builtinId="45" customBuiltin="1"/>
    <cellStyle name="Accent6" xfId="36" builtinId="49" customBuiltin="1"/>
    <cellStyle name="Bad" xfId="12" builtinId="27" customBuiltin="1"/>
    <cellStyle name="Calculation" xfId="15" builtinId="22" customBuiltin="1"/>
    <cellStyle name="Check Cell" xfId="17" builtinId="23" customBuiltin="1"/>
    <cellStyle name="Comma" xfId="1" builtinId="3"/>
    <cellStyle name="Comma 2" xfId="2" xr:uid="{00000000-0005-0000-0000-000034000000}"/>
    <cellStyle name="Comma 2 2" xfId="48" xr:uid="{00000000-0005-0000-0000-000035000000}"/>
    <cellStyle name="Comma 3" xfId="5" xr:uid="{00000000-0005-0000-0000-000036000000}"/>
    <cellStyle name="Comma 3 2" xfId="44" xr:uid="{00000000-0005-0000-0000-000037000000}"/>
    <cellStyle name="Comma 4" xfId="46" xr:uid="{00000000-0005-0000-0000-000038000000}"/>
    <cellStyle name="Comma 5" xfId="60" xr:uid="{00000000-0005-0000-0000-000039000000}"/>
    <cellStyle name="Comma 5 2" xfId="108" xr:uid="{E1512C85-5856-4F48-A42E-4722EA15EF12}"/>
    <cellStyle name="Comma 6" xfId="62" xr:uid="{00000000-0005-0000-0000-00003A000000}"/>
    <cellStyle name="Comma 7" xfId="43" xr:uid="{00000000-0005-0000-0000-00003B000000}"/>
    <cellStyle name="Comma 8" xfId="92" xr:uid="{00000000-0005-0000-0000-00003C000000}"/>
    <cellStyle name="Comma 8 2" xfId="137" xr:uid="{C729296B-8061-4910-8D0E-2F2643CD3571}"/>
    <cellStyle name="Explanatory Text" xfId="19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3" builtinId="20" customBuiltin="1"/>
    <cellStyle name="Linked Cell" xfId="16" builtinId="24" customBuiltin="1"/>
    <cellStyle name="Neutral 2" xfId="50" xr:uid="{00000000-0005-0000-0000-000045000000}"/>
    <cellStyle name="Normal" xfId="0" builtinId="0"/>
    <cellStyle name="Normal 10" xfId="91" xr:uid="{00000000-0005-0000-0000-000047000000}"/>
    <cellStyle name="Normal 10 2" xfId="136" xr:uid="{F0EFAD2B-6D11-48EE-AD74-091952914958}"/>
    <cellStyle name="Normal 11" xfId="39" xr:uid="{00000000-0005-0000-0000-000048000000}"/>
    <cellStyle name="Normal 11 2" xfId="105" xr:uid="{737834D1-FEE4-4FAB-9F34-B0708B17C1D4}"/>
    <cellStyle name="Normal 2" xfId="4" xr:uid="{00000000-0005-0000-0000-000049000000}"/>
    <cellStyle name="Normal 2 2" xfId="45" xr:uid="{00000000-0005-0000-0000-00004A000000}"/>
    <cellStyle name="Normal 2 3" xfId="40" xr:uid="{00000000-0005-0000-0000-00004B000000}"/>
    <cellStyle name="Normal 3" xfId="41" xr:uid="{00000000-0005-0000-0000-00004C000000}"/>
    <cellStyle name="Normal 3 2" xfId="47" xr:uid="{00000000-0005-0000-0000-00004D000000}"/>
    <cellStyle name="Normal 4" xfId="57" xr:uid="{00000000-0005-0000-0000-00004E000000}"/>
    <cellStyle name="Normal 5" xfId="59" xr:uid="{00000000-0005-0000-0000-00004F000000}"/>
    <cellStyle name="Normal 5 2" xfId="107" xr:uid="{EBD288EA-FD86-4D28-9437-CBD4A6BD5D0E}"/>
    <cellStyle name="Normal 6" xfId="61" xr:uid="{00000000-0005-0000-0000-000050000000}"/>
    <cellStyle name="Normal 7" xfId="63" xr:uid="{00000000-0005-0000-0000-000051000000}"/>
    <cellStyle name="Normal 8" xfId="77" xr:uid="{00000000-0005-0000-0000-000052000000}"/>
    <cellStyle name="Normal 8 2" xfId="122" xr:uid="{485F0300-0565-4B4E-B624-8F35B38C78FB}"/>
    <cellStyle name="Normal 9" xfId="42" xr:uid="{00000000-0005-0000-0000-000053000000}"/>
    <cellStyle name="Note 2" xfId="58" xr:uid="{00000000-0005-0000-0000-000054000000}"/>
    <cellStyle name="Note 2 2" xfId="106" xr:uid="{A56C558C-F0A5-4E78-A3AB-9D433FF111A8}"/>
    <cellStyle name="Note 3" xfId="64" xr:uid="{00000000-0005-0000-0000-000055000000}"/>
    <cellStyle name="Note 3 2" xfId="109" xr:uid="{E06255F3-6F1E-474F-BF93-329F3961D1C7}"/>
    <cellStyle name="Note 4" xfId="78" xr:uid="{00000000-0005-0000-0000-000056000000}"/>
    <cellStyle name="Note 4 2" xfId="123" xr:uid="{CD95CF9D-3B38-4F7F-B10D-5829EC56AD0F}"/>
    <cellStyle name="Output" xfId="14" builtinId="21" customBuiltin="1"/>
    <cellStyle name="Percent" xfId="3" builtinId="5"/>
    <cellStyle name="Percent 2" xfId="49" xr:uid="{00000000-0005-0000-0000-000059000000}"/>
    <cellStyle name="Title" xfId="6" builtinId="15" customBuiltin="1"/>
    <cellStyle name="Total" xfId="20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4"/>
  <sheetViews>
    <sheetView tabSelected="1" view="pageBreakPreview" zoomScale="110" zoomScaleNormal="110" zoomScaleSheetLayoutView="110" workbookViewId="0">
      <selection sqref="A1:J1"/>
    </sheetView>
  </sheetViews>
  <sheetFormatPr defaultColWidth="9.09765625" defaultRowHeight="22.5" customHeight="1" x14ac:dyDescent="0.75"/>
  <cols>
    <col min="1" max="3" width="2.09765625" style="1" customWidth="1"/>
    <col min="4" max="4" width="30.5" style="1" customWidth="1"/>
    <col min="5" max="5" width="10.59765625" style="5" customWidth="1"/>
    <col min="6" max="6" width="0.8984375" style="31" customWidth="1"/>
    <col min="7" max="7" width="15.59765625" style="31" bestFit="1" customWidth="1"/>
    <col min="8" max="8" width="0.8984375" style="31" customWidth="1"/>
    <col min="9" max="9" width="15.19921875" style="31" bestFit="1" customWidth="1"/>
    <col min="10" max="10" width="0.8984375" style="31" customWidth="1"/>
    <col min="11" max="11" width="15.19921875" style="1" bestFit="1" customWidth="1"/>
    <col min="12" max="12" width="0.8984375" style="1" customWidth="1"/>
    <col min="13" max="13" width="15.19921875" style="1" bestFit="1" customWidth="1"/>
    <col min="14" max="14" width="9.09765625" style="1"/>
    <col min="15" max="15" width="16.3984375" style="1" bestFit="1" customWidth="1"/>
    <col min="16" max="16" width="16.3984375" style="1" customWidth="1"/>
    <col min="17" max="17" width="16.3984375" style="1" bestFit="1" customWidth="1"/>
    <col min="18" max="18" width="14.59765625" style="1" bestFit="1" customWidth="1"/>
    <col min="19" max="19" width="9.09765625" style="1"/>
    <col min="20" max="21" width="14.59765625" style="1" bestFit="1" customWidth="1"/>
    <col min="22" max="16384" width="9.09765625" style="1"/>
  </cols>
  <sheetData>
    <row r="1" spans="1:21" ht="22.5" customHeight="1" x14ac:dyDescent="0.75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21" ht="22.5" customHeight="1" x14ac:dyDescent="0.75">
      <c r="A2" s="319" t="s">
        <v>1</v>
      </c>
      <c r="B2" s="319"/>
      <c r="C2" s="319"/>
      <c r="D2" s="319"/>
      <c r="E2" s="319"/>
      <c r="F2" s="319"/>
      <c r="G2" s="319"/>
      <c r="H2" s="319"/>
      <c r="I2" s="319"/>
      <c r="J2" s="319"/>
    </row>
    <row r="3" spans="1:21" ht="22.5" customHeight="1" x14ac:dyDescent="0.75">
      <c r="A3" s="2"/>
      <c r="B3" s="2"/>
      <c r="C3" s="2"/>
      <c r="D3" s="2"/>
      <c r="E3" s="3"/>
      <c r="F3" s="2"/>
      <c r="G3" s="2"/>
      <c r="H3" s="2"/>
      <c r="I3" s="2"/>
      <c r="J3" s="2"/>
    </row>
    <row r="4" spans="1:21" ht="22.5" customHeight="1" x14ac:dyDescent="0.7">
      <c r="A4" s="4"/>
      <c r="B4" s="4"/>
      <c r="C4" s="4"/>
      <c r="D4" s="4"/>
      <c r="F4" s="235"/>
      <c r="G4" s="320" t="s">
        <v>2</v>
      </c>
      <c r="H4" s="320"/>
      <c r="I4" s="320"/>
      <c r="J4" s="320"/>
      <c r="K4" s="320" t="s">
        <v>3</v>
      </c>
      <c r="L4" s="320"/>
      <c r="M4" s="320"/>
    </row>
    <row r="5" spans="1:21" ht="22.5" customHeight="1" x14ac:dyDescent="0.65">
      <c r="A5" s="4"/>
      <c r="B5" s="4"/>
      <c r="C5" s="4"/>
      <c r="D5" s="4"/>
      <c r="F5" s="7"/>
      <c r="G5" s="321" t="s">
        <v>4</v>
      </c>
      <c r="H5" s="321"/>
      <c r="I5" s="321"/>
      <c r="J5" s="8"/>
      <c r="K5" s="322" t="s">
        <v>4</v>
      </c>
      <c r="L5" s="321"/>
      <c r="M5" s="321"/>
    </row>
    <row r="6" spans="1:21" ht="22.5" customHeight="1" x14ac:dyDescent="0.65">
      <c r="A6" s="234" t="s">
        <v>5</v>
      </c>
      <c r="B6" s="4"/>
      <c r="C6" s="4"/>
      <c r="D6" s="4"/>
      <c r="E6" s="9" t="s">
        <v>6</v>
      </c>
      <c r="F6" s="7"/>
      <c r="G6" s="236">
        <v>2562</v>
      </c>
      <c r="H6" s="7"/>
      <c r="I6" s="243">
        <v>2561</v>
      </c>
      <c r="J6" s="7"/>
      <c r="K6" s="243">
        <v>2562</v>
      </c>
      <c r="L6" s="7"/>
      <c r="M6" s="243">
        <v>2561</v>
      </c>
    </row>
    <row r="7" spans="1:21" ht="21.5" x14ac:dyDescent="0.65">
      <c r="A7" s="4"/>
      <c r="B7" s="4"/>
      <c r="C7" s="4"/>
      <c r="D7" s="4"/>
      <c r="F7" s="10"/>
      <c r="G7" s="318" t="s">
        <v>7</v>
      </c>
      <c r="H7" s="318"/>
      <c r="I7" s="318"/>
      <c r="J7" s="318"/>
      <c r="K7" s="318"/>
      <c r="L7" s="318"/>
      <c r="M7" s="318"/>
    </row>
    <row r="8" spans="1:21" ht="22.5" customHeight="1" x14ac:dyDescent="0.75">
      <c r="A8" s="11" t="s">
        <v>8</v>
      </c>
      <c r="B8" s="4"/>
      <c r="C8" s="4"/>
      <c r="D8" s="4"/>
      <c r="E8" s="12"/>
      <c r="F8" s="13"/>
      <c r="G8" s="14"/>
      <c r="H8" s="13"/>
      <c r="I8" s="14"/>
      <c r="J8" s="13"/>
      <c r="K8" s="111"/>
      <c r="L8" s="111"/>
      <c r="M8" s="111"/>
      <c r="N8" s="111"/>
    </row>
    <row r="9" spans="1:21" ht="21.65" customHeight="1" x14ac:dyDescent="0.75">
      <c r="A9" s="15" t="s">
        <v>9</v>
      </c>
      <c r="B9" s="15"/>
      <c r="C9" s="15"/>
      <c r="D9" s="15"/>
      <c r="E9" s="12">
        <v>5</v>
      </c>
      <c r="F9" s="13"/>
      <c r="G9" s="16">
        <v>2600474778</v>
      </c>
      <c r="H9" s="13"/>
      <c r="I9" s="16">
        <v>1112332092</v>
      </c>
      <c r="J9" s="13"/>
      <c r="K9" s="250">
        <v>92499839</v>
      </c>
      <c r="L9" s="111"/>
      <c r="M9" s="250">
        <v>105480693</v>
      </c>
      <c r="N9" s="111"/>
      <c r="O9" s="21"/>
      <c r="P9" s="71"/>
      <c r="Q9" s="19"/>
      <c r="R9" s="19"/>
    </row>
    <row r="10" spans="1:21" ht="21.65" customHeight="1" x14ac:dyDescent="0.75">
      <c r="A10" s="15" t="s">
        <v>258</v>
      </c>
      <c r="B10" s="15"/>
      <c r="C10" s="15"/>
      <c r="D10" s="15"/>
      <c r="E10" s="12">
        <v>6</v>
      </c>
      <c r="F10" s="13"/>
      <c r="G10" s="16">
        <v>932784816</v>
      </c>
      <c r="H10" s="13"/>
      <c r="I10" s="16">
        <v>457202360</v>
      </c>
      <c r="J10" s="13"/>
      <c r="K10" s="196">
        <v>0</v>
      </c>
      <c r="L10" s="47"/>
      <c r="M10" s="196">
        <v>0</v>
      </c>
      <c r="N10" s="111"/>
      <c r="O10" s="21"/>
      <c r="P10" s="71"/>
      <c r="Q10" s="19"/>
      <c r="R10" s="19"/>
      <c r="S10" s="19"/>
      <c r="T10" s="19"/>
      <c r="U10" s="19"/>
    </row>
    <row r="11" spans="1:21" ht="21.65" customHeight="1" x14ac:dyDescent="0.75">
      <c r="A11" s="15" t="s">
        <v>10</v>
      </c>
      <c r="B11" s="15"/>
      <c r="C11" s="15"/>
      <c r="D11" s="15"/>
      <c r="E11" s="12" t="s">
        <v>285</v>
      </c>
      <c r="F11" s="13"/>
      <c r="G11" s="16">
        <v>1464800463</v>
      </c>
      <c r="H11" s="13"/>
      <c r="I11" s="16">
        <v>848723879</v>
      </c>
      <c r="J11" s="13"/>
      <c r="K11" s="16">
        <v>276581405</v>
      </c>
      <c r="M11" s="16">
        <v>418946953</v>
      </c>
      <c r="O11" s="21"/>
      <c r="P11" s="71"/>
      <c r="Q11" s="19"/>
      <c r="R11" s="19"/>
      <c r="S11" s="19"/>
      <c r="T11" s="19"/>
      <c r="U11" s="19"/>
    </row>
    <row r="12" spans="1:21" ht="21.65" customHeight="1" x14ac:dyDescent="0.75">
      <c r="A12" s="15" t="s">
        <v>11</v>
      </c>
      <c r="B12" s="15"/>
      <c r="C12" s="15"/>
      <c r="D12" s="15"/>
      <c r="E12" s="12"/>
      <c r="F12" s="13"/>
      <c r="G12" s="16">
        <v>69277200</v>
      </c>
      <c r="H12" s="13"/>
      <c r="I12" s="16">
        <v>77009872</v>
      </c>
      <c r="J12" s="13"/>
      <c r="K12" s="16">
        <v>12053458</v>
      </c>
      <c r="M12" s="16">
        <v>11618667</v>
      </c>
      <c r="O12" s="21"/>
      <c r="P12" s="71"/>
      <c r="Q12" s="19"/>
      <c r="R12" s="19"/>
      <c r="S12" s="19"/>
      <c r="T12" s="19"/>
      <c r="U12" s="19"/>
    </row>
    <row r="13" spans="1:21" ht="21.65" customHeight="1" x14ac:dyDescent="0.75">
      <c r="A13" s="15" t="s">
        <v>12</v>
      </c>
      <c r="B13" s="15"/>
      <c r="C13" s="15"/>
      <c r="D13" s="15"/>
      <c r="E13" s="12">
        <v>25</v>
      </c>
      <c r="F13" s="13"/>
      <c r="G13" s="17">
        <v>0</v>
      </c>
      <c r="H13" s="13"/>
      <c r="I13" s="17">
        <v>0</v>
      </c>
      <c r="J13" s="13"/>
      <c r="K13" s="16">
        <v>1205570350</v>
      </c>
      <c r="M13" s="16">
        <v>625527600</v>
      </c>
      <c r="O13" s="21"/>
      <c r="P13" s="71"/>
      <c r="Q13" s="19"/>
      <c r="R13" s="19"/>
      <c r="S13" s="19"/>
      <c r="T13" s="19"/>
      <c r="U13" s="19"/>
    </row>
    <row r="14" spans="1:21" ht="21.65" customHeight="1" x14ac:dyDescent="0.75">
      <c r="A14" s="15" t="s">
        <v>243</v>
      </c>
      <c r="B14" s="15"/>
      <c r="C14" s="15"/>
      <c r="D14" s="15"/>
      <c r="E14" s="12"/>
      <c r="F14" s="13"/>
      <c r="G14" s="16">
        <v>15077000</v>
      </c>
      <c r="H14" s="13"/>
      <c r="I14" s="17">
        <v>0</v>
      </c>
      <c r="J14" s="13"/>
      <c r="K14" s="17">
        <v>0</v>
      </c>
      <c r="M14" s="17">
        <v>0</v>
      </c>
      <c r="O14" s="21"/>
      <c r="P14" s="71"/>
      <c r="Q14" s="19"/>
      <c r="R14" s="19"/>
      <c r="T14" s="21"/>
    </row>
    <row r="15" spans="1:21" ht="21.65" customHeight="1" x14ac:dyDescent="0.75">
      <c r="A15" s="15" t="s">
        <v>13</v>
      </c>
      <c r="B15" s="15"/>
      <c r="C15" s="15"/>
      <c r="D15" s="15"/>
      <c r="E15" s="12"/>
      <c r="F15" s="20"/>
      <c r="G15" s="16"/>
      <c r="H15" s="20"/>
      <c r="I15" s="16"/>
      <c r="J15" s="20"/>
      <c r="K15" s="16"/>
      <c r="M15" s="16"/>
      <c r="O15" s="21"/>
      <c r="P15" s="71"/>
      <c r="Q15" s="19"/>
      <c r="R15" s="19"/>
      <c r="T15" s="21"/>
    </row>
    <row r="16" spans="1:21" ht="21.65" customHeight="1" x14ac:dyDescent="0.75">
      <c r="A16" s="15"/>
      <c r="B16" s="15" t="s">
        <v>14</v>
      </c>
      <c r="C16" s="15"/>
      <c r="D16" s="15"/>
      <c r="E16" s="12">
        <v>13</v>
      </c>
      <c r="F16" s="13"/>
      <c r="G16" s="16">
        <v>115447124</v>
      </c>
      <c r="H16" s="13"/>
      <c r="I16" s="16">
        <v>79008625</v>
      </c>
      <c r="J16" s="13"/>
      <c r="K16" s="16">
        <v>115107746</v>
      </c>
      <c r="M16" s="16">
        <v>70695279</v>
      </c>
      <c r="O16" s="21"/>
      <c r="P16" s="71"/>
      <c r="Q16" s="19"/>
      <c r="R16" s="19"/>
      <c r="T16" s="21"/>
    </row>
    <row r="17" spans="1:20" ht="21.65" customHeight="1" x14ac:dyDescent="0.75">
      <c r="A17" s="15" t="s">
        <v>15</v>
      </c>
      <c r="B17" s="15"/>
      <c r="C17" s="15"/>
      <c r="D17" s="15"/>
      <c r="E17" s="12"/>
      <c r="F17" s="13"/>
      <c r="G17" s="16">
        <v>90090395</v>
      </c>
      <c r="H17" s="22"/>
      <c r="I17" s="16">
        <v>42675319</v>
      </c>
      <c r="J17" s="22"/>
      <c r="K17" s="16">
        <v>46238446</v>
      </c>
      <c r="M17" s="16">
        <v>4440435</v>
      </c>
      <c r="O17" s="21"/>
      <c r="P17" s="71"/>
      <c r="Q17" s="19"/>
      <c r="R17" s="19"/>
      <c r="T17" s="21"/>
    </row>
    <row r="18" spans="1:20" ht="21.65" customHeight="1" x14ac:dyDescent="0.75">
      <c r="A18" s="15" t="s">
        <v>236</v>
      </c>
      <c r="B18" s="4"/>
      <c r="C18" s="4"/>
      <c r="D18" s="4"/>
      <c r="I18" s="17"/>
      <c r="O18" s="21"/>
      <c r="P18" s="71"/>
      <c r="R18" s="71"/>
    </row>
    <row r="19" spans="1:20" ht="21.65" customHeight="1" x14ac:dyDescent="0.75">
      <c r="A19" s="15"/>
      <c r="B19" s="15" t="s">
        <v>237</v>
      </c>
      <c r="C19" s="4"/>
      <c r="D19" s="4"/>
      <c r="E19" s="12" t="s">
        <v>270</v>
      </c>
      <c r="F19" s="13"/>
      <c r="G19" s="17">
        <v>0</v>
      </c>
      <c r="H19" s="13"/>
      <c r="I19" s="17">
        <v>0</v>
      </c>
      <c r="J19" s="13"/>
      <c r="K19" s="17">
        <v>44000000</v>
      </c>
      <c r="M19" s="16">
        <v>44000000</v>
      </c>
      <c r="O19" s="21"/>
      <c r="P19" s="71"/>
      <c r="R19" s="71"/>
    </row>
    <row r="20" spans="1:20" ht="21.65" customHeight="1" x14ac:dyDescent="0.75">
      <c r="A20" s="239" t="s">
        <v>16</v>
      </c>
      <c r="C20" s="15"/>
      <c r="D20" s="15"/>
      <c r="E20" s="12"/>
      <c r="F20" s="23"/>
      <c r="G20" s="24">
        <f>SUM(G9:G19)</f>
        <v>5287951776</v>
      </c>
      <c r="H20" s="25"/>
      <c r="I20" s="24">
        <f>SUM(I9:I19)</f>
        <v>2616952147</v>
      </c>
      <c r="J20" s="25"/>
      <c r="K20" s="24">
        <f>SUM(K9:K19)</f>
        <v>1792051244</v>
      </c>
      <c r="L20" s="26"/>
      <c r="M20" s="24">
        <f>SUM(M9:M19)</f>
        <v>1280709627</v>
      </c>
      <c r="O20" s="21"/>
      <c r="P20" s="71"/>
      <c r="Q20" s="19"/>
      <c r="R20" s="19"/>
      <c r="T20" s="21"/>
    </row>
    <row r="21" spans="1:20" ht="10.5" customHeight="1" x14ac:dyDescent="0.75">
      <c r="A21" s="15"/>
      <c r="B21" s="15"/>
      <c r="C21" s="15"/>
      <c r="D21" s="15"/>
      <c r="E21" s="12"/>
      <c r="F21" s="13"/>
      <c r="G21" s="22"/>
      <c r="H21" s="22"/>
      <c r="I21" s="22"/>
      <c r="J21" s="22"/>
      <c r="O21" s="21"/>
    </row>
    <row r="22" spans="1:20" ht="22.5" customHeight="1" x14ac:dyDescent="0.75">
      <c r="A22" s="11" t="s">
        <v>17</v>
      </c>
      <c r="B22" s="27"/>
      <c r="C22" s="27"/>
      <c r="D22" s="27"/>
      <c r="E22" s="12"/>
      <c r="F22" s="13"/>
      <c r="G22" s="13"/>
      <c r="H22" s="13"/>
      <c r="I22" s="13"/>
      <c r="J22" s="13"/>
      <c r="O22" s="21"/>
    </row>
    <row r="23" spans="1:20" ht="21.65" customHeight="1" x14ac:dyDescent="0.75">
      <c r="A23" s="15" t="s">
        <v>18</v>
      </c>
      <c r="B23" s="4"/>
      <c r="C23" s="4"/>
      <c r="D23" s="4"/>
      <c r="E23" s="12">
        <v>35.299999999999997</v>
      </c>
      <c r="F23" s="13"/>
      <c r="G23" s="16">
        <v>2610399</v>
      </c>
      <c r="H23" s="13"/>
      <c r="I23" s="16">
        <v>2582278</v>
      </c>
      <c r="J23" s="13"/>
      <c r="K23" s="17">
        <v>0</v>
      </c>
      <c r="M23" s="17">
        <v>0</v>
      </c>
      <c r="O23" s="21"/>
      <c r="P23" s="71"/>
      <c r="R23" s="71"/>
    </row>
    <row r="24" spans="1:20" ht="21.65" customHeight="1" x14ac:dyDescent="0.75">
      <c r="A24" s="15" t="s">
        <v>19</v>
      </c>
      <c r="B24" s="4"/>
      <c r="C24" s="4"/>
      <c r="D24" s="4"/>
      <c r="E24" s="12">
        <v>6</v>
      </c>
      <c r="F24" s="13"/>
      <c r="G24" s="17">
        <v>0</v>
      </c>
      <c r="H24" s="13"/>
      <c r="I24" s="16">
        <v>473321700</v>
      </c>
      <c r="J24" s="13"/>
      <c r="K24" s="17">
        <v>0</v>
      </c>
      <c r="M24" s="16">
        <v>12849900</v>
      </c>
      <c r="O24" s="21"/>
      <c r="P24" s="71"/>
      <c r="Q24" s="21"/>
      <c r="R24" s="71"/>
    </row>
    <row r="25" spans="1:20" ht="21.65" customHeight="1" x14ac:dyDescent="0.75">
      <c r="A25" s="15" t="s">
        <v>20</v>
      </c>
      <c r="B25" s="4"/>
      <c r="C25" s="4"/>
      <c r="D25" s="4"/>
      <c r="E25" s="12">
        <v>6</v>
      </c>
      <c r="F25" s="13"/>
      <c r="G25" s="17">
        <v>33803810</v>
      </c>
      <c r="H25" s="28"/>
      <c r="I25" s="17">
        <v>33803810</v>
      </c>
      <c r="J25" s="28"/>
      <c r="K25" s="17">
        <v>0</v>
      </c>
      <c r="M25" s="17">
        <v>0</v>
      </c>
      <c r="O25" s="21"/>
      <c r="P25" s="71"/>
      <c r="Q25" s="21"/>
      <c r="R25" s="71"/>
    </row>
    <row r="26" spans="1:20" ht="21.65" customHeight="1" x14ac:dyDescent="0.75">
      <c r="A26" s="15" t="s">
        <v>21</v>
      </c>
      <c r="B26" s="15"/>
      <c r="C26" s="15"/>
      <c r="D26" s="15"/>
      <c r="E26" s="12">
        <v>9</v>
      </c>
      <c r="F26" s="13"/>
      <c r="G26" s="16">
        <v>1814425271</v>
      </c>
      <c r="H26" s="13"/>
      <c r="I26" s="16">
        <v>1980201943</v>
      </c>
      <c r="J26" s="13"/>
      <c r="K26" s="17">
        <v>1649880953</v>
      </c>
      <c r="M26" s="16">
        <v>1123954212</v>
      </c>
      <c r="O26" s="21"/>
      <c r="P26" s="71"/>
      <c r="Q26" s="21"/>
      <c r="R26" s="71"/>
    </row>
    <row r="27" spans="1:20" ht="21.65" customHeight="1" x14ac:dyDescent="0.75">
      <c r="A27" s="15" t="s">
        <v>22</v>
      </c>
      <c r="B27" s="15"/>
      <c r="C27" s="15"/>
      <c r="D27" s="15"/>
      <c r="E27" s="5" t="s">
        <v>271</v>
      </c>
      <c r="F27" s="13"/>
      <c r="G27" s="17">
        <v>0</v>
      </c>
      <c r="H27" s="13"/>
      <c r="I27" s="17">
        <v>0</v>
      </c>
      <c r="J27" s="13"/>
      <c r="K27" s="16">
        <v>2308330472</v>
      </c>
      <c r="M27" s="16">
        <v>2296404780</v>
      </c>
      <c r="O27" s="21"/>
      <c r="P27" s="71"/>
      <c r="Q27" s="21"/>
      <c r="R27" s="71"/>
    </row>
    <row r="28" spans="1:20" ht="21.65" customHeight="1" x14ac:dyDescent="0.75">
      <c r="A28" s="15" t="s">
        <v>23</v>
      </c>
      <c r="B28" s="15"/>
      <c r="C28" s="15"/>
      <c r="D28" s="15"/>
      <c r="E28" s="12">
        <v>11</v>
      </c>
      <c r="F28" s="13"/>
      <c r="G28" s="16">
        <v>180481538</v>
      </c>
      <c r="H28" s="13"/>
      <c r="I28" s="16">
        <v>63084973</v>
      </c>
      <c r="J28" s="13"/>
      <c r="K28" s="16">
        <v>119882464</v>
      </c>
      <c r="M28" s="16">
        <v>21518400</v>
      </c>
      <c r="O28" s="21"/>
      <c r="P28" s="71"/>
      <c r="Q28" s="21"/>
      <c r="R28" s="71"/>
    </row>
    <row r="29" spans="1:20" ht="21.65" customHeight="1" x14ac:dyDescent="0.75">
      <c r="A29" s="15" t="s">
        <v>24</v>
      </c>
      <c r="B29" s="15"/>
      <c r="C29" s="15"/>
      <c r="D29" s="15"/>
      <c r="E29" s="12">
        <v>25</v>
      </c>
      <c r="F29" s="13"/>
      <c r="G29" s="16">
        <v>234138694</v>
      </c>
      <c r="H29" s="13"/>
      <c r="I29" s="16">
        <v>194747864</v>
      </c>
      <c r="J29" s="13"/>
      <c r="K29" s="17">
        <v>344447714</v>
      </c>
      <c r="L29" s="28"/>
      <c r="M29" s="17">
        <v>89844773</v>
      </c>
      <c r="O29" s="21"/>
      <c r="P29" s="71"/>
      <c r="Q29" s="21"/>
      <c r="R29" s="71"/>
    </row>
    <row r="30" spans="1:20" ht="21.65" customHeight="1" x14ac:dyDescent="0.75">
      <c r="A30" s="15" t="s">
        <v>25</v>
      </c>
      <c r="B30" s="15"/>
      <c r="C30" s="15"/>
      <c r="D30" s="15"/>
      <c r="E30" s="12"/>
      <c r="F30" s="13"/>
      <c r="G30" s="16">
        <v>174806185</v>
      </c>
      <c r="H30" s="13"/>
      <c r="I30" s="16">
        <v>173106185</v>
      </c>
      <c r="J30" s="13"/>
      <c r="K30" s="16">
        <v>144571625</v>
      </c>
      <c r="M30" s="16">
        <v>144571625</v>
      </c>
      <c r="O30" s="21"/>
      <c r="P30" s="71"/>
      <c r="Q30" s="21"/>
      <c r="R30" s="71"/>
    </row>
    <row r="31" spans="1:20" ht="21.65" customHeight="1" x14ac:dyDescent="0.75">
      <c r="A31" s="15" t="s">
        <v>26</v>
      </c>
      <c r="B31" s="15"/>
      <c r="C31" s="15"/>
      <c r="D31" s="15"/>
      <c r="E31" s="5">
        <v>12</v>
      </c>
      <c r="F31" s="13"/>
      <c r="G31" s="16">
        <v>3474626873</v>
      </c>
      <c r="H31" s="13"/>
      <c r="I31" s="16">
        <v>4300197453</v>
      </c>
      <c r="J31" s="13"/>
      <c r="K31" s="16">
        <v>688988700</v>
      </c>
      <c r="M31" s="16">
        <v>487319146</v>
      </c>
      <c r="O31" s="21"/>
      <c r="P31" s="71"/>
      <c r="Q31" s="21"/>
      <c r="R31" s="71"/>
    </row>
    <row r="32" spans="1:20" ht="21.65" customHeight="1" x14ac:dyDescent="0.75">
      <c r="A32" s="15" t="s">
        <v>13</v>
      </c>
      <c r="B32" s="15"/>
      <c r="C32" s="15"/>
      <c r="D32" s="15"/>
      <c r="E32" s="12">
        <v>13</v>
      </c>
      <c r="F32" s="13"/>
      <c r="G32" s="16">
        <v>1380979984</v>
      </c>
      <c r="H32" s="13"/>
      <c r="I32" s="16">
        <v>821225217</v>
      </c>
      <c r="J32" s="13"/>
      <c r="K32" s="16">
        <v>1376092216</v>
      </c>
      <c r="M32" s="16">
        <v>770578542</v>
      </c>
      <c r="O32" s="21"/>
      <c r="P32" s="71"/>
      <c r="Q32" s="21"/>
      <c r="R32" s="71"/>
    </row>
    <row r="33" spans="1:18" ht="21.65" customHeight="1" x14ac:dyDescent="0.75">
      <c r="A33" s="15" t="s">
        <v>27</v>
      </c>
      <c r="B33" s="15"/>
      <c r="C33" s="15"/>
      <c r="D33" s="15"/>
      <c r="E33" s="12" t="s">
        <v>275</v>
      </c>
      <c r="F33" s="13"/>
      <c r="G33" s="16">
        <v>616793350</v>
      </c>
      <c r="H33" s="13"/>
      <c r="I33" s="16">
        <v>313644166.50999999</v>
      </c>
      <c r="J33" s="13"/>
      <c r="K33" s="16">
        <v>31017403</v>
      </c>
      <c r="M33" s="16">
        <v>43757862</v>
      </c>
      <c r="O33" s="21"/>
      <c r="P33" s="71"/>
      <c r="Q33" s="21"/>
      <c r="R33" s="71"/>
    </row>
    <row r="34" spans="1:18" ht="21.65" customHeight="1" x14ac:dyDescent="0.75">
      <c r="A34" s="15" t="s">
        <v>212</v>
      </c>
      <c r="B34" s="15"/>
      <c r="C34" s="15"/>
      <c r="D34" s="15"/>
      <c r="E34" s="12" t="s">
        <v>260</v>
      </c>
      <c r="F34" s="13"/>
      <c r="G34" s="16">
        <v>580979631</v>
      </c>
      <c r="H34" s="13"/>
      <c r="I34" s="16">
        <v>305301164</v>
      </c>
      <c r="J34" s="13"/>
      <c r="K34" s="17">
        <v>0</v>
      </c>
      <c r="M34" s="17">
        <v>0</v>
      </c>
      <c r="O34" s="21"/>
      <c r="P34" s="71"/>
      <c r="Q34" s="21"/>
      <c r="R34" s="71"/>
    </row>
    <row r="35" spans="1:18" ht="21.65" customHeight="1" x14ac:dyDescent="0.75">
      <c r="A35" s="15" t="s">
        <v>28</v>
      </c>
      <c r="B35" s="15"/>
      <c r="C35" s="15"/>
      <c r="D35" s="15"/>
      <c r="E35" s="12">
        <v>31</v>
      </c>
      <c r="F35" s="13"/>
      <c r="G35" s="16">
        <v>74911061</v>
      </c>
      <c r="H35" s="13"/>
      <c r="I35" s="16">
        <v>86074252</v>
      </c>
      <c r="J35" s="13"/>
      <c r="K35" s="16">
        <v>26370700</v>
      </c>
      <c r="M35" s="16">
        <v>46905767</v>
      </c>
      <c r="O35" s="21"/>
      <c r="P35" s="71"/>
      <c r="Q35" s="21"/>
      <c r="R35" s="71"/>
    </row>
    <row r="36" spans="1:18" ht="21.65" customHeight="1" x14ac:dyDescent="0.75">
      <c r="A36" s="15" t="s">
        <v>244</v>
      </c>
      <c r="B36" s="15"/>
      <c r="C36" s="15"/>
      <c r="D36" s="15"/>
      <c r="E36" s="12">
        <v>16</v>
      </c>
      <c r="F36" s="13"/>
      <c r="G36" s="16">
        <v>290970124</v>
      </c>
      <c r="H36" s="13"/>
      <c r="I36" s="16">
        <v>100110124</v>
      </c>
      <c r="J36" s="13"/>
      <c r="K36" s="16">
        <v>290970124</v>
      </c>
      <c r="M36" s="16">
        <v>100110124</v>
      </c>
      <c r="O36" s="21"/>
      <c r="P36" s="71"/>
      <c r="Q36" s="21"/>
      <c r="R36" s="71"/>
    </row>
    <row r="37" spans="1:18" ht="21.65" customHeight="1" x14ac:dyDescent="0.75">
      <c r="A37" s="248" t="s">
        <v>272</v>
      </c>
      <c r="B37" s="248"/>
      <c r="C37" s="248"/>
      <c r="D37" s="248"/>
      <c r="E37" s="12">
        <v>35.299999999999997</v>
      </c>
      <c r="F37" s="13"/>
      <c r="G37" s="16">
        <v>36465721</v>
      </c>
      <c r="H37" s="13"/>
      <c r="I37" s="16">
        <v>40978091</v>
      </c>
      <c r="J37" s="13"/>
      <c r="K37" s="16">
        <v>11846712</v>
      </c>
      <c r="M37" s="16">
        <v>16359082</v>
      </c>
      <c r="O37" s="21"/>
      <c r="P37" s="71"/>
      <c r="Q37" s="21"/>
      <c r="R37" s="71"/>
    </row>
    <row r="38" spans="1:18" ht="21.65" customHeight="1" x14ac:dyDescent="0.75">
      <c r="A38" s="15" t="s">
        <v>29</v>
      </c>
      <c r="B38" s="15"/>
      <c r="C38" s="15"/>
      <c r="D38" s="15"/>
      <c r="F38" s="13"/>
      <c r="G38" s="16">
        <v>53129383</v>
      </c>
      <c r="H38" s="13"/>
      <c r="I38" s="16">
        <v>67714243.489999995</v>
      </c>
      <c r="J38" s="13"/>
      <c r="K38" s="16">
        <v>21374758</v>
      </c>
      <c r="M38" s="16">
        <v>17904870</v>
      </c>
      <c r="O38" s="21"/>
      <c r="P38" s="71"/>
      <c r="Q38" s="21"/>
      <c r="R38" s="71"/>
    </row>
    <row r="39" spans="1:18" ht="22.5" customHeight="1" x14ac:dyDescent="0.75">
      <c r="A39" s="239" t="s">
        <v>30</v>
      </c>
      <c r="D39" s="15"/>
      <c r="E39" s="12"/>
      <c r="F39" s="23"/>
      <c r="G39" s="24">
        <f>SUM(G23:G38)</f>
        <v>8949122024</v>
      </c>
      <c r="H39" s="23"/>
      <c r="I39" s="24">
        <f>SUM(I23:I38)</f>
        <v>8956093464</v>
      </c>
      <c r="J39" s="23"/>
      <c r="K39" s="24">
        <f>SUM(K23:K38)</f>
        <v>7013773841</v>
      </c>
      <c r="M39" s="24">
        <f>SUM(M23:M38)</f>
        <v>5172079083</v>
      </c>
      <c r="O39" s="21"/>
      <c r="P39" s="71"/>
      <c r="Q39" s="21"/>
      <c r="R39" s="71"/>
    </row>
    <row r="40" spans="1:18" ht="10.5" customHeight="1" x14ac:dyDescent="0.75">
      <c r="B40" s="15"/>
      <c r="D40" s="15"/>
      <c r="E40" s="12"/>
      <c r="F40" s="13"/>
      <c r="G40" s="22"/>
      <c r="H40" s="13"/>
      <c r="I40" s="22"/>
      <c r="J40" s="13"/>
      <c r="O40" s="21"/>
      <c r="P40" s="71"/>
      <c r="R40" s="71"/>
    </row>
    <row r="41" spans="1:18" ht="22.5" customHeight="1" thickBot="1" x14ac:dyDescent="0.8">
      <c r="A41" s="239" t="s">
        <v>31</v>
      </c>
      <c r="B41" s="27"/>
      <c r="C41" s="27"/>
      <c r="D41" s="27"/>
      <c r="E41" s="12"/>
      <c r="F41" s="25"/>
      <c r="G41" s="29">
        <f>SUM(G20+G39)</f>
        <v>14237073800</v>
      </c>
      <c r="H41" s="25"/>
      <c r="I41" s="29">
        <f>SUM(I20+I39)</f>
        <v>11573045611</v>
      </c>
      <c r="J41" s="25"/>
      <c r="K41" s="29">
        <f>SUM(K20+K39)</f>
        <v>8805825085</v>
      </c>
      <c r="M41" s="29">
        <f>SUM(M20+M39)</f>
        <v>6452788710</v>
      </c>
      <c r="O41" s="21"/>
      <c r="Q41" s="71"/>
    </row>
    <row r="42" spans="1:18" ht="22.5" customHeight="1" thickTop="1" x14ac:dyDescent="0.75">
      <c r="A42" s="239"/>
      <c r="B42" s="27"/>
      <c r="C42" s="27"/>
      <c r="D42" s="27"/>
      <c r="E42" s="12"/>
      <c r="F42" s="30"/>
      <c r="G42" s="30"/>
      <c r="H42" s="30"/>
      <c r="I42" s="30"/>
      <c r="J42" s="30"/>
      <c r="K42" s="30"/>
      <c r="L42" s="30"/>
      <c r="M42" s="30"/>
    </row>
    <row r="43" spans="1:18" ht="22.5" customHeight="1" x14ac:dyDescent="0.75">
      <c r="A43" s="239"/>
      <c r="B43" s="27"/>
      <c r="C43" s="27"/>
      <c r="D43" s="27"/>
      <c r="E43" s="12"/>
    </row>
    <row r="44" spans="1:18" ht="22.5" customHeight="1" x14ac:dyDescent="0.65">
      <c r="D44" s="32"/>
      <c r="K44" s="19"/>
    </row>
    <row r="45" spans="1:18" ht="22.5" customHeight="1" x14ac:dyDescent="0.75">
      <c r="K45" s="19"/>
    </row>
    <row r="46" spans="1:18" ht="22.5" customHeight="1" x14ac:dyDescent="0.75">
      <c r="F46" s="30"/>
      <c r="G46" s="30"/>
      <c r="H46" s="30"/>
      <c r="I46" s="30"/>
      <c r="J46" s="30"/>
    </row>
    <row r="50" spans="2:32" ht="22.5" customHeight="1" x14ac:dyDescent="0.75">
      <c r="B50" s="248"/>
    </row>
    <row r="53" spans="2:32" ht="22.5" customHeight="1" x14ac:dyDescent="0.75">
      <c r="L53" s="31"/>
      <c r="N53" s="31"/>
      <c r="P53" s="31"/>
      <c r="R53" s="31"/>
      <c r="T53" s="31"/>
      <c r="V53" s="31"/>
      <c r="X53" s="31"/>
      <c r="Z53" s="31"/>
      <c r="AB53" s="31"/>
      <c r="AD53" s="31"/>
      <c r="AF53" s="31"/>
    </row>
    <row r="64" spans="2:32" ht="22.5" customHeight="1" x14ac:dyDescent="0.75">
      <c r="F64" s="31">
        <f>F61-'งบดุลรวม  8-9'!G50</f>
        <v>-850000000</v>
      </c>
    </row>
  </sheetData>
  <mergeCells count="7">
    <mergeCell ref="G7:M7"/>
    <mergeCell ref="A1:J1"/>
    <mergeCell ref="A2:J2"/>
    <mergeCell ref="G4:J4"/>
    <mergeCell ref="K4:M4"/>
    <mergeCell ref="G5:I5"/>
    <mergeCell ref="K5:M5"/>
  </mergeCells>
  <pageMargins left="0.7" right="0.7" top="0.5" bottom="0.5" header="0.5" footer="0.5"/>
  <pageSetup paperSize="9" scale="85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69"/>
  <sheetViews>
    <sheetView view="pageBreakPreview" zoomScaleNormal="100" zoomScaleSheetLayoutView="100" workbookViewId="0"/>
  </sheetViews>
  <sheetFormatPr defaultColWidth="9.09765625" defaultRowHeight="22.5" customHeight="1" x14ac:dyDescent="0.75"/>
  <cols>
    <col min="1" max="1" width="2.8984375" style="15" customWidth="1"/>
    <col min="2" max="3" width="2.09765625" style="1" customWidth="1"/>
    <col min="4" max="4" width="31.8984375" style="1" customWidth="1"/>
    <col min="5" max="5" width="8.59765625" style="33" customWidth="1"/>
    <col min="6" max="6" width="0.8984375" style="31" hidden="1" customWidth="1"/>
    <col min="7" max="7" width="15.3984375" style="31" customWidth="1"/>
    <col min="8" max="8" width="1.09765625" style="31" customWidth="1"/>
    <col min="9" max="9" width="15.3984375" style="31" customWidth="1"/>
    <col min="10" max="10" width="0.8984375" style="31" customWidth="1"/>
    <col min="11" max="11" width="15.3984375" style="1" customWidth="1"/>
    <col min="12" max="12" width="0.8984375" style="1" customWidth="1"/>
    <col min="13" max="13" width="15.3984375" style="1" customWidth="1"/>
    <col min="14" max="14" width="9.09765625" style="1"/>
    <col min="15" max="15" width="16.3984375" style="35" bestFit="1" customWidth="1"/>
    <col min="16" max="16" width="18" style="1" bestFit="1" customWidth="1"/>
    <col min="17" max="17" width="17.09765625" style="1" bestFit="1" customWidth="1"/>
    <col min="18" max="18" width="16.3984375" style="21" bestFit="1" customWidth="1"/>
    <col min="19" max="19" width="17.09765625" style="21" bestFit="1" customWidth="1"/>
    <col min="20" max="16384" width="9.09765625" style="1"/>
  </cols>
  <sheetData>
    <row r="1" spans="1:17" ht="22.5" customHeight="1" x14ac:dyDescent="0.75">
      <c r="A1" s="209" t="str">
        <f>+'งบดุลรวม 7'!A1:J1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1" s="209"/>
      <c r="C1" s="209"/>
      <c r="D1" s="209"/>
      <c r="F1" s="34"/>
      <c r="G1" s="34"/>
      <c r="H1" s="34"/>
      <c r="I1" s="34"/>
      <c r="J1" s="34"/>
    </row>
    <row r="2" spans="1:17" ht="22.5" customHeight="1" x14ac:dyDescent="0.75">
      <c r="A2" s="209" t="s">
        <v>1</v>
      </c>
      <c r="B2" s="209"/>
      <c r="C2" s="209"/>
      <c r="D2" s="209"/>
      <c r="F2" s="34"/>
      <c r="G2" s="34"/>
      <c r="H2" s="34"/>
      <c r="I2" s="34"/>
      <c r="J2" s="34"/>
    </row>
    <row r="3" spans="1:17" ht="22.5" customHeight="1" x14ac:dyDescent="0.75">
      <c r="A3" s="2"/>
      <c r="B3" s="2"/>
      <c r="C3" s="2"/>
      <c r="D3" s="2"/>
      <c r="E3" s="36"/>
      <c r="F3" s="37"/>
      <c r="G3" s="37"/>
      <c r="H3" s="37"/>
      <c r="I3" s="37"/>
      <c r="J3" s="37"/>
    </row>
    <row r="4" spans="1:17" ht="22.5" customHeight="1" x14ac:dyDescent="0.7">
      <c r="A4" s="38"/>
      <c r="B4" s="38"/>
      <c r="C4" s="38"/>
      <c r="D4" s="38"/>
      <c r="E4" s="39"/>
      <c r="F4" s="210"/>
      <c r="G4" s="320" t="s">
        <v>2</v>
      </c>
      <c r="H4" s="320"/>
      <c r="I4" s="320"/>
      <c r="J4" s="320"/>
      <c r="K4" s="320" t="s">
        <v>3</v>
      </c>
      <c r="L4" s="320"/>
      <c r="M4" s="320"/>
    </row>
    <row r="5" spans="1:17" ht="22.5" customHeight="1" x14ac:dyDescent="0.65">
      <c r="A5" s="38"/>
      <c r="B5" s="38"/>
      <c r="C5" s="38"/>
      <c r="D5" s="38"/>
      <c r="F5" s="7"/>
      <c r="G5" s="321" t="s">
        <v>4</v>
      </c>
      <c r="H5" s="321"/>
      <c r="I5" s="321"/>
      <c r="J5" s="8"/>
      <c r="K5" s="322" t="s">
        <v>4</v>
      </c>
      <c r="L5" s="321"/>
      <c r="M5" s="321"/>
    </row>
    <row r="6" spans="1:17" ht="22.5" customHeight="1" x14ac:dyDescent="0.65">
      <c r="A6" s="209" t="s">
        <v>32</v>
      </c>
      <c r="B6" s="38"/>
      <c r="C6" s="38"/>
      <c r="D6" s="38"/>
      <c r="E6" s="40" t="s">
        <v>6</v>
      </c>
      <c r="F6" s="7"/>
      <c r="G6" s="243">
        <v>2562</v>
      </c>
      <c r="H6" s="7"/>
      <c r="I6" s="243">
        <v>2561</v>
      </c>
      <c r="J6" s="7"/>
      <c r="K6" s="243">
        <v>2562</v>
      </c>
      <c r="L6" s="7"/>
      <c r="M6" s="243">
        <v>2561</v>
      </c>
    </row>
    <row r="7" spans="1:17" ht="21.5" x14ac:dyDescent="0.65">
      <c r="A7" s="1"/>
      <c r="E7" s="33" t="s">
        <v>33</v>
      </c>
      <c r="F7" s="10"/>
      <c r="G7" s="318" t="s">
        <v>7</v>
      </c>
      <c r="H7" s="318"/>
      <c r="I7" s="318"/>
      <c r="J7" s="318"/>
      <c r="K7" s="318"/>
      <c r="L7" s="318"/>
      <c r="M7" s="318"/>
    </row>
    <row r="8" spans="1:17" ht="22.5" customHeight="1" x14ac:dyDescent="0.75">
      <c r="A8" s="11" t="s">
        <v>34</v>
      </c>
      <c r="B8" s="41"/>
      <c r="C8" s="41"/>
      <c r="D8" s="41"/>
      <c r="F8" s="31" t="s">
        <v>33</v>
      </c>
      <c r="G8" s="31" t="s">
        <v>33</v>
      </c>
      <c r="H8" s="31" t="s">
        <v>33</v>
      </c>
      <c r="I8" s="31" t="s">
        <v>33</v>
      </c>
    </row>
    <row r="9" spans="1:17" ht="22.5" customHeight="1" x14ac:dyDescent="0.75">
      <c r="A9" s="15" t="s">
        <v>213</v>
      </c>
      <c r="C9" s="42"/>
      <c r="D9" s="42"/>
      <c r="E9" s="36">
        <v>17</v>
      </c>
      <c r="F9" s="43"/>
      <c r="G9" s="16">
        <v>1762000000</v>
      </c>
      <c r="H9" s="43"/>
      <c r="I9" s="16">
        <v>167000000</v>
      </c>
      <c r="J9" s="43"/>
      <c r="K9" s="16">
        <v>1762000000</v>
      </c>
      <c r="M9" s="16">
        <v>167000000</v>
      </c>
      <c r="P9" s="19"/>
      <c r="Q9" s="19"/>
    </row>
    <row r="10" spans="1:17" ht="22.5" customHeight="1" x14ac:dyDescent="0.75">
      <c r="A10" s="15" t="s">
        <v>35</v>
      </c>
      <c r="B10" s="15"/>
      <c r="C10" s="42"/>
      <c r="D10" s="42"/>
      <c r="E10" s="36">
        <v>25</v>
      </c>
      <c r="F10" s="43"/>
      <c r="G10" s="17">
        <v>0</v>
      </c>
      <c r="H10" s="43"/>
      <c r="I10" s="16">
        <v>4542972</v>
      </c>
      <c r="J10" s="43"/>
      <c r="K10" s="17">
        <v>315000000</v>
      </c>
      <c r="M10" s="17">
        <v>90400000</v>
      </c>
      <c r="P10" s="19"/>
      <c r="Q10" s="19"/>
    </row>
    <row r="11" spans="1:17" ht="22.5" customHeight="1" x14ac:dyDescent="0.75">
      <c r="A11" s="15" t="s">
        <v>36</v>
      </c>
      <c r="B11" s="42"/>
      <c r="C11" s="42"/>
      <c r="D11" s="42"/>
      <c r="E11" s="36" t="s">
        <v>286</v>
      </c>
      <c r="F11" s="43"/>
      <c r="G11" s="16">
        <v>1379927105</v>
      </c>
      <c r="H11" s="43"/>
      <c r="I11" s="16">
        <v>1247790267</v>
      </c>
      <c r="J11" s="43"/>
      <c r="K11" s="16">
        <v>184484788</v>
      </c>
      <c r="M11" s="16">
        <v>275864845</v>
      </c>
      <c r="O11" s="21"/>
      <c r="P11" s="21"/>
      <c r="Q11" s="19"/>
    </row>
    <row r="12" spans="1:17" ht="22.5" customHeight="1" x14ac:dyDescent="0.75">
      <c r="A12" s="15" t="s">
        <v>214</v>
      </c>
      <c r="B12" s="42"/>
      <c r="C12" s="42"/>
      <c r="D12" s="42"/>
      <c r="E12" s="36">
        <v>4</v>
      </c>
      <c r="F12" s="43"/>
      <c r="G12" s="17">
        <v>61947160</v>
      </c>
      <c r="H12" s="43"/>
      <c r="I12" s="17">
        <v>66987737</v>
      </c>
      <c r="J12" s="43"/>
      <c r="K12" s="17">
        <v>0</v>
      </c>
      <c r="M12" s="17">
        <v>0</v>
      </c>
      <c r="O12" s="222"/>
      <c r="P12" s="21"/>
      <c r="Q12" s="19"/>
    </row>
    <row r="13" spans="1:17" ht="22.5" customHeight="1" x14ac:dyDescent="0.75">
      <c r="A13" s="15" t="s">
        <v>39</v>
      </c>
      <c r="B13" s="15"/>
      <c r="C13" s="42"/>
      <c r="D13" s="42"/>
      <c r="E13" s="36"/>
      <c r="F13" s="43"/>
      <c r="H13" s="43"/>
      <c r="J13" s="43"/>
      <c r="K13" s="16"/>
      <c r="M13" s="16"/>
      <c r="O13" s="222"/>
      <c r="P13" s="19"/>
      <c r="Q13" s="19"/>
    </row>
    <row r="14" spans="1:17" ht="22.5" customHeight="1" x14ac:dyDescent="0.75">
      <c r="B14" s="15" t="s">
        <v>40</v>
      </c>
      <c r="C14" s="42"/>
      <c r="D14" s="42"/>
      <c r="E14" s="36">
        <v>19</v>
      </c>
      <c r="F14" s="43"/>
      <c r="G14" s="16">
        <v>96450681</v>
      </c>
      <c r="H14" s="43"/>
      <c r="I14" s="16">
        <v>241366244</v>
      </c>
      <c r="J14" s="43"/>
      <c r="K14" s="17">
        <v>33000000</v>
      </c>
      <c r="M14" s="17">
        <v>21800000</v>
      </c>
      <c r="O14" s="254"/>
      <c r="P14" s="19"/>
      <c r="Q14" s="19"/>
    </row>
    <row r="15" spans="1:17" ht="22.5" customHeight="1" x14ac:dyDescent="0.75">
      <c r="A15" s="15" t="s">
        <v>37</v>
      </c>
      <c r="B15" s="42"/>
      <c r="C15" s="42"/>
      <c r="D15" s="42"/>
      <c r="E15" s="36"/>
      <c r="F15" s="43"/>
      <c r="H15" s="43"/>
      <c r="J15" s="43"/>
      <c r="K15" s="17"/>
      <c r="M15" s="17"/>
      <c r="P15" s="19"/>
      <c r="Q15" s="19"/>
    </row>
    <row r="16" spans="1:17" ht="22.5" customHeight="1" x14ac:dyDescent="0.75">
      <c r="B16" s="15" t="s">
        <v>38</v>
      </c>
      <c r="C16" s="42"/>
      <c r="D16" s="42"/>
      <c r="E16" s="36"/>
      <c r="F16" s="43"/>
      <c r="G16" s="17">
        <v>0</v>
      </c>
      <c r="H16" s="43"/>
      <c r="I16" s="17">
        <v>542276</v>
      </c>
      <c r="J16" s="43"/>
      <c r="K16" s="17">
        <v>0</v>
      </c>
      <c r="M16" s="17">
        <v>0</v>
      </c>
      <c r="P16" s="19"/>
      <c r="Q16" s="19"/>
    </row>
    <row r="17" spans="1:19" ht="22.5" customHeight="1" x14ac:dyDescent="0.75">
      <c r="A17" s="1" t="s">
        <v>41</v>
      </c>
      <c r="B17" s="15"/>
      <c r="C17" s="42"/>
      <c r="D17" s="42"/>
      <c r="E17" s="12"/>
      <c r="F17" s="43"/>
      <c r="H17" s="43"/>
      <c r="J17" s="43"/>
      <c r="K17" s="17"/>
      <c r="M17" s="17"/>
      <c r="P17" s="19"/>
      <c r="Q17" s="19"/>
    </row>
    <row r="18" spans="1:19" ht="22.5" customHeight="1" x14ac:dyDescent="0.75">
      <c r="A18" s="1"/>
      <c r="B18" s="15" t="s">
        <v>40</v>
      </c>
      <c r="C18" s="42"/>
      <c r="D18" s="42"/>
      <c r="E18" s="12" t="s">
        <v>276</v>
      </c>
      <c r="F18" s="43"/>
      <c r="G18" s="16">
        <v>25433333</v>
      </c>
      <c r="H18" s="43"/>
      <c r="I18" s="16">
        <v>25433333</v>
      </c>
      <c r="J18" s="43"/>
      <c r="K18" s="17">
        <v>76879388</v>
      </c>
      <c r="M18" s="17">
        <v>76879388</v>
      </c>
      <c r="P18" s="19"/>
      <c r="Q18" s="19"/>
    </row>
    <row r="19" spans="1:19" s="227" customFormat="1" ht="22.5" customHeight="1" x14ac:dyDescent="0.75">
      <c r="A19" s="1" t="s">
        <v>230</v>
      </c>
      <c r="B19" s="15"/>
      <c r="C19" s="42"/>
      <c r="D19" s="42"/>
      <c r="E19" s="12">
        <v>22</v>
      </c>
      <c r="F19" s="43"/>
      <c r="G19" s="17">
        <v>0</v>
      </c>
      <c r="H19" s="43"/>
      <c r="I19" s="16">
        <v>88479890</v>
      </c>
      <c r="J19" s="43"/>
      <c r="K19" s="17">
        <v>0</v>
      </c>
      <c r="L19" s="1"/>
      <c r="M19" s="17">
        <v>88479890</v>
      </c>
      <c r="O19" s="228"/>
      <c r="P19" s="19"/>
      <c r="Q19" s="19"/>
      <c r="R19" s="21"/>
      <c r="S19" s="21"/>
    </row>
    <row r="20" spans="1:19" ht="22.5" customHeight="1" x14ac:dyDescent="0.75">
      <c r="A20" s="15" t="s">
        <v>42</v>
      </c>
      <c r="C20" s="42"/>
      <c r="D20" s="42"/>
      <c r="E20" s="36"/>
      <c r="F20" s="43"/>
      <c r="G20" s="16">
        <v>152066937</v>
      </c>
      <c r="H20" s="43"/>
      <c r="I20" s="16">
        <v>28388844</v>
      </c>
      <c r="J20" s="43"/>
      <c r="K20" s="17">
        <v>0</v>
      </c>
      <c r="M20" s="17">
        <v>0</v>
      </c>
      <c r="P20" s="21"/>
      <c r="Q20" s="19"/>
    </row>
    <row r="21" spans="1:19" ht="22.5" customHeight="1" x14ac:dyDescent="0.75">
      <c r="A21" s="15" t="s">
        <v>43</v>
      </c>
      <c r="C21" s="42"/>
      <c r="D21" s="42"/>
      <c r="E21" s="36">
        <v>9</v>
      </c>
      <c r="F21" s="43"/>
      <c r="G21" s="16">
        <v>271394764</v>
      </c>
      <c r="H21" s="43"/>
      <c r="I21" s="16">
        <v>64114168</v>
      </c>
      <c r="J21" s="43"/>
      <c r="K21" s="16">
        <v>16752709</v>
      </c>
      <c r="M21" s="16">
        <v>23738900</v>
      </c>
      <c r="P21" s="19"/>
      <c r="Q21" s="19"/>
    </row>
    <row r="22" spans="1:19" ht="22.5" customHeight="1" x14ac:dyDescent="0.75">
      <c r="A22" s="213" t="s">
        <v>44</v>
      </c>
      <c r="C22" s="42"/>
      <c r="D22" s="42"/>
      <c r="E22" s="36"/>
      <c r="F22" s="44"/>
      <c r="G22" s="45">
        <f>SUM(G9:G21)</f>
        <v>3749219980</v>
      </c>
      <c r="H22" s="44"/>
      <c r="I22" s="45">
        <f>SUM(I9:I21)</f>
        <v>1934645731</v>
      </c>
      <c r="J22" s="44"/>
      <c r="K22" s="45">
        <f>SUM(K9:K21)</f>
        <v>2388116885</v>
      </c>
      <c r="M22" s="45">
        <f>SUM(M9:M21)</f>
        <v>744163023</v>
      </c>
      <c r="Q22" s="19"/>
    </row>
    <row r="23" spans="1:19" ht="11.25" customHeight="1" x14ac:dyDescent="0.75">
      <c r="B23" s="42"/>
      <c r="C23" s="42"/>
      <c r="D23" s="42"/>
      <c r="E23" s="36"/>
      <c r="F23" s="43"/>
      <c r="G23" s="43"/>
      <c r="H23" s="43"/>
      <c r="I23" s="43"/>
      <c r="J23" s="43"/>
      <c r="P23" s="19"/>
      <c r="Q23" s="19"/>
    </row>
    <row r="24" spans="1:19" ht="22.5" customHeight="1" x14ac:dyDescent="0.75">
      <c r="A24" s="11" t="s">
        <v>45</v>
      </c>
      <c r="B24" s="42"/>
      <c r="C24" s="42"/>
      <c r="D24" s="42"/>
      <c r="E24" s="36"/>
      <c r="F24" s="43"/>
      <c r="G24" s="43"/>
      <c r="H24" s="43"/>
      <c r="I24" s="43"/>
      <c r="J24" s="43"/>
    </row>
    <row r="25" spans="1:19" ht="22.5" customHeight="1" x14ac:dyDescent="0.75">
      <c r="A25" s="15" t="s">
        <v>215</v>
      </c>
      <c r="B25" s="42"/>
      <c r="C25" s="42"/>
      <c r="D25" s="42"/>
      <c r="E25" s="36">
        <v>4</v>
      </c>
      <c r="F25" s="43"/>
      <c r="G25" s="17">
        <v>0</v>
      </c>
      <c r="H25" s="43"/>
      <c r="I25" s="17">
        <v>60315068</v>
      </c>
      <c r="J25" s="43"/>
      <c r="K25" s="17">
        <v>0</v>
      </c>
      <c r="M25" s="17">
        <v>0</v>
      </c>
      <c r="P25" s="21"/>
      <c r="Q25" s="71"/>
    </row>
    <row r="26" spans="1:19" ht="22.5" customHeight="1" x14ac:dyDescent="0.75">
      <c r="A26" s="15" t="s">
        <v>46</v>
      </c>
      <c r="B26" s="42"/>
      <c r="C26" s="42"/>
      <c r="D26" s="42"/>
      <c r="E26" s="36" t="s">
        <v>287</v>
      </c>
      <c r="F26" s="43"/>
      <c r="G26" s="16">
        <v>1601899817</v>
      </c>
      <c r="H26" s="43"/>
      <c r="I26" s="16">
        <v>600924129</v>
      </c>
      <c r="J26" s="43"/>
      <c r="K26" s="17">
        <v>1053950000</v>
      </c>
      <c r="M26" s="17">
        <v>86900000</v>
      </c>
      <c r="P26" s="21"/>
      <c r="Q26" s="71"/>
    </row>
    <row r="27" spans="1:19" ht="22.5" customHeight="1" x14ac:dyDescent="0.75">
      <c r="A27" s="15" t="s">
        <v>216</v>
      </c>
      <c r="B27" s="42"/>
      <c r="C27" s="42"/>
      <c r="D27" s="42"/>
      <c r="E27" s="36">
        <v>20</v>
      </c>
      <c r="F27" s="43"/>
      <c r="G27" s="17">
        <v>998249000</v>
      </c>
      <c r="H27" s="43"/>
      <c r="I27" s="16">
        <v>997219000</v>
      </c>
      <c r="J27" s="43"/>
      <c r="K27" s="17">
        <v>998249000</v>
      </c>
      <c r="M27" s="17">
        <v>997219000</v>
      </c>
      <c r="P27" s="21"/>
      <c r="Q27" s="71"/>
    </row>
    <row r="28" spans="1:19" ht="22.5" customHeight="1" x14ac:dyDescent="0.75">
      <c r="A28" s="15" t="s">
        <v>47</v>
      </c>
      <c r="B28" s="42"/>
      <c r="C28" s="42"/>
      <c r="D28" s="42"/>
      <c r="E28" s="12" t="s">
        <v>276</v>
      </c>
      <c r="F28" s="43"/>
      <c r="G28" s="16">
        <v>508109209</v>
      </c>
      <c r="H28" s="43"/>
      <c r="I28" s="16">
        <v>533542544</v>
      </c>
      <c r="J28" s="43"/>
      <c r="K28" s="17">
        <v>1092574152</v>
      </c>
      <c r="M28" s="17">
        <v>1169453539</v>
      </c>
      <c r="P28" s="21"/>
      <c r="Q28" s="71"/>
    </row>
    <row r="29" spans="1:19" ht="22.5" customHeight="1" x14ac:dyDescent="0.75">
      <c r="A29" s="15" t="s">
        <v>48</v>
      </c>
      <c r="B29" s="42"/>
      <c r="C29" s="42"/>
      <c r="D29" s="42"/>
      <c r="E29" s="36">
        <v>31</v>
      </c>
      <c r="F29" s="43"/>
      <c r="G29" s="16">
        <v>128511692</v>
      </c>
      <c r="H29" s="43"/>
      <c r="I29" s="16">
        <v>70502009</v>
      </c>
      <c r="J29" s="43"/>
      <c r="K29" s="17">
        <v>0</v>
      </c>
      <c r="M29" s="17">
        <v>0</v>
      </c>
      <c r="P29" s="71"/>
      <c r="Q29" s="71"/>
    </row>
    <row r="30" spans="1:19" ht="22.5" customHeight="1" x14ac:dyDescent="0.75">
      <c r="A30" s="15" t="s">
        <v>176</v>
      </c>
      <c r="B30" s="42"/>
      <c r="C30" s="42"/>
      <c r="D30" s="42"/>
      <c r="E30" s="36">
        <v>22</v>
      </c>
      <c r="F30" s="43"/>
      <c r="G30" s="16">
        <v>195740442</v>
      </c>
      <c r="H30" s="43"/>
      <c r="I30" s="16">
        <v>171430882</v>
      </c>
      <c r="J30" s="43"/>
      <c r="K30" s="16">
        <v>82031852</v>
      </c>
      <c r="M30" s="16">
        <v>65298478</v>
      </c>
      <c r="P30" s="21"/>
      <c r="Q30" s="71"/>
    </row>
    <row r="31" spans="1:19" ht="22.5" customHeight="1" x14ac:dyDescent="0.75">
      <c r="A31" s="15" t="s">
        <v>199</v>
      </c>
      <c r="B31" s="42"/>
      <c r="C31" s="42"/>
      <c r="D31" s="42"/>
      <c r="E31" s="36">
        <v>25</v>
      </c>
      <c r="F31" s="43"/>
      <c r="G31" s="16">
        <v>984760000</v>
      </c>
      <c r="H31" s="43"/>
      <c r="I31" s="16">
        <v>984760000</v>
      </c>
      <c r="J31" s="43"/>
      <c r="K31" s="17">
        <v>0</v>
      </c>
      <c r="M31" s="17">
        <v>0</v>
      </c>
      <c r="P31" s="21"/>
      <c r="Q31" s="71"/>
    </row>
    <row r="32" spans="1:19" ht="22.5" customHeight="1" x14ac:dyDescent="0.75">
      <c r="A32" s="15" t="s">
        <v>49</v>
      </c>
      <c r="B32" s="42"/>
      <c r="C32" s="42"/>
      <c r="D32" s="42"/>
      <c r="E32" s="36">
        <v>11</v>
      </c>
      <c r="F32" s="43"/>
      <c r="G32" s="16">
        <v>103402553</v>
      </c>
      <c r="H32" s="43"/>
      <c r="I32" s="16">
        <v>87898269</v>
      </c>
      <c r="J32" s="43"/>
      <c r="K32" s="17">
        <v>0</v>
      </c>
      <c r="M32" s="17">
        <v>0</v>
      </c>
      <c r="P32" s="21"/>
      <c r="Q32" s="71"/>
    </row>
    <row r="33" spans="1:17" ht="22.5" customHeight="1" x14ac:dyDescent="0.75">
      <c r="A33" s="15" t="s">
        <v>50</v>
      </c>
      <c r="B33" s="42"/>
      <c r="C33" s="42"/>
      <c r="D33" s="42"/>
      <c r="E33" s="36"/>
      <c r="F33" s="43"/>
      <c r="G33" s="16">
        <v>62683011</v>
      </c>
      <c r="H33" s="43"/>
      <c r="I33" s="16">
        <v>53673522</v>
      </c>
      <c r="J33" s="43"/>
      <c r="K33" s="16">
        <v>463368</v>
      </c>
      <c r="M33" s="16">
        <v>2538767</v>
      </c>
      <c r="O33" s="241"/>
      <c r="P33" s="229"/>
      <c r="Q33" s="71"/>
    </row>
    <row r="34" spans="1:17" ht="22.5" customHeight="1" x14ac:dyDescent="0.75">
      <c r="A34" s="213" t="s">
        <v>51</v>
      </c>
      <c r="C34" s="15"/>
      <c r="D34" s="15"/>
      <c r="E34" s="36"/>
      <c r="F34" s="44"/>
      <c r="G34" s="45">
        <f>SUM(G25:G33)</f>
        <v>4583355724</v>
      </c>
      <c r="H34" s="44"/>
      <c r="I34" s="45">
        <f>SUM(I25:I33)</f>
        <v>3560265423</v>
      </c>
      <c r="J34" s="44"/>
      <c r="K34" s="45">
        <f>SUM(K25:K33)</f>
        <v>3227268372</v>
      </c>
      <c r="M34" s="45">
        <f>SUM(M25:M33)</f>
        <v>2321409784</v>
      </c>
      <c r="P34" s="21"/>
      <c r="Q34" s="71"/>
    </row>
    <row r="35" spans="1:17" ht="10.5" customHeight="1" x14ac:dyDescent="0.75">
      <c r="C35" s="15"/>
      <c r="D35" s="15"/>
      <c r="E35" s="36"/>
      <c r="F35" s="43"/>
      <c r="G35" s="43"/>
      <c r="H35" s="43"/>
      <c r="I35" s="43"/>
      <c r="J35" s="43"/>
      <c r="P35" s="21"/>
      <c r="Q35" s="71"/>
    </row>
    <row r="36" spans="1:17" ht="22.5" customHeight="1" x14ac:dyDescent="0.75">
      <c r="A36" s="213" t="s">
        <v>52</v>
      </c>
      <c r="C36" s="15"/>
      <c r="D36" s="15"/>
      <c r="E36" s="36"/>
      <c r="F36" s="44"/>
      <c r="G36" s="46">
        <f>G22+G34</f>
        <v>8332575704</v>
      </c>
      <c r="H36" s="44"/>
      <c r="I36" s="46">
        <f>I22+I34</f>
        <v>5494911154</v>
      </c>
      <c r="J36" s="44"/>
      <c r="K36" s="46">
        <f>K22+K34</f>
        <v>5615385257</v>
      </c>
      <c r="M36" s="46">
        <f>M22+M34</f>
        <v>3065572807</v>
      </c>
      <c r="P36" s="21"/>
      <c r="Q36" s="71"/>
    </row>
    <row r="37" spans="1:17" ht="22.5" customHeight="1" x14ac:dyDescent="0.75">
      <c r="B37" s="213"/>
      <c r="C37" s="15"/>
      <c r="D37" s="15"/>
      <c r="E37" s="36"/>
      <c r="F37" s="47"/>
      <c r="G37" s="47"/>
      <c r="H37" s="47"/>
      <c r="I37" s="47"/>
      <c r="J37" s="47"/>
      <c r="P37" s="21"/>
      <c r="Q37" s="71"/>
    </row>
    <row r="38" spans="1:17" ht="22.5" customHeight="1" x14ac:dyDescent="0.75">
      <c r="A38" s="48" t="str">
        <f>+A1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38" s="49"/>
      <c r="C38" s="49"/>
      <c r="D38" s="49"/>
      <c r="E38" s="36"/>
      <c r="F38" s="30"/>
      <c r="G38" s="30"/>
      <c r="H38" s="30"/>
      <c r="I38" s="30"/>
      <c r="J38" s="30"/>
      <c r="P38" s="21"/>
      <c r="Q38" s="71"/>
    </row>
    <row r="39" spans="1:17" ht="22.5" customHeight="1" x14ac:dyDescent="0.75">
      <c r="A39" s="209" t="s">
        <v>1</v>
      </c>
      <c r="B39" s="48"/>
      <c r="C39" s="48"/>
      <c r="D39" s="48"/>
      <c r="E39" s="36"/>
      <c r="F39" s="37"/>
      <c r="G39" s="37"/>
      <c r="H39" s="37"/>
      <c r="I39" s="37"/>
      <c r="J39" s="37"/>
    </row>
    <row r="40" spans="1:17" ht="22.5" customHeight="1" x14ac:dyDescent="0.75">
      <c r="B40" s="38"/>
      <c r="C40" s="38"/>
      <c r="D40" s="38"/>
      <c r="E40" s="36"/>
      <c r="F40" s="30"/>
      <c r="G40" s="30"/>
      <c r="H40" s="30"/>
      <c r="I40" s="30"/>
      <c r="J40" s="30"/>
    </row>
    <row r="41" spans="1:17" ht="22.5" customHeight="1" x14ac:dyDescent="0.7">
      <c r="A41" s="4"/>
      <c r="B41" s="38"/>
      <c r="C41" s="38"/>
      <c r="D41" s="38"/>
      <c r="E41" s="36"/>
      <c r="F41" s="210"/>
      <c r="G41" s="320" t="s">
        <v>2</v>
      </c>
      <c r="H41" s="320"/>
      <c r="I41" s="320"/>
      <c r="J41" s="320"/>
      <c r="K41" s="320" t="s">
        <v>3</v>
      </c>
      <c r="L41" s="320"/>
      <c r="M41" s="320"/>
    </row>
    <row r="42" spans="1:17" ht="22.5" customHeight="1" x14ac:dyDescent="0.65">
      <c r="A42" s="4"/>
      <c r="B42" s="38"/>
      <c r="C42" s="38"/>
      <c r="D42" s="38"/>
      <c r="E42" s="39"/>
      <c r="F42" s="7"/>
      <c r="G42" s="321" t="s">
        <v>4</v>
      </c>
      <c r="H42" s="321"/>
      <c r="I42" s="321"/>
      <c r="J42" s="8"/>
      <c r="K42" s="322" t="s">
        <v>4</v>
      </c>
      <c r="L42" s="321"/>
      <c r="M42" s="321"/>
    </row>
    <row r="43" spans="1:17" ht="22.5" customHeight="1" x14ac:dyDescent="0.65">
      <c r="A43" s="209" t="s">
        <v>53</v>
      </c>
      <c r="B43" s="38"/>
      <c r="C43" s="38"/>
      <c r="D43" s="38"/>
      <c r="E43" s="40" t="s">
        <v>6</v>
      </c>
      <c r="F43" s="7"/>
      <c r="G43" s="247">
        <v>2562</v>
      </c>
      <c r="H43" s="7"/>
      <c r="I43" s="247">
        <v>2561</v>
      </c>
      <c r="J43" s="7"/>
      <c r="K43" s="247">
        <v>2562</v>
      </c>
      <c r="L43" s="7"/>
      <c r="M43" s="247">
        <v>2561</v>
      </c>
    </row>
    <row r="44" spans="1:17" ht="22.5" customHeight="1" x14ac:dyDescent="0.65">
      <c r="A44" s="4"/>
      <c r="B44" s="38"/>
      <c r="C44" s="38"/>
      <c r="D44" s="38"/>
      <c r="E44" s="40"/>
      <c r="F44" s="10"/>
      <c r="G44" s="318" t="s">
        <v>7</v>
      </c>
      <c r="H44" s="318"/>
      <c r="I44" s="318"/>
      <c r="J44" s="318"/>
      <c r="K44" s="318"/>
      <c r="L44" s="318"/>
      <c r="M44" s="318"/>
    </row>
    <row r="45" spans="1:17" ht="22.5" customHeight="1" x14ac:dyDescent="0.75">
      <c r="A45" s="11" t="s">
        <v>54</v>
      </c>
      <c r="B45" s="41"/>
      <c r="C45" s="41"/>
      <c r="D45" s="41"/>
      <c r="E45" s="36"/>
      <c r="F45" s="22"/>
      <c r="G45" s="13"/>
      <c r="H45" s="22"/>
      <c r="I45" s="13"/>
      <c r="J45" s="22"/>
    </row>
    <row r="46" spans="1:17" ht="22.5" customHeight="1" x14ac:dyDescent="0.75">
      <c r="A46" s="15" t="s">
        <v>55</v>
      </c>
      <c r="B46" s="41"/>
      <c r="C46" s="41"/>
      <c r="D46" s="41"/>
      <c r="E46" s="36"/>
      <c r="F46" s="22"/>
      <c r="G46" s="13"/>
      <c r="H46" s="22"/>
      <c r="I46" s="13"/>
      <c r="J46" s="22"/>
    </row>
    <row r="47" spans="1:17" ht="22.5" customHeight="1" x14ac:dyDescent="0.75">
      <c r="B47" s="15" t="s">
        <v>56</v>
      </c>
      <c r="C47" s="42"/>
      <c r="D47" s="42"/>
      <c r="E47" s="36"/>
      <c r="F47" s="22"/>
      <c r="G47" s="1"/>
      <c r="H47" s="1"/>
      <c r="I47" s="1"/>
      <c r="J47" s="1"/>
      <c r="P47" s="19"/>
      <c r="Q47" s="19"/>
    </row>
    <row r="48" spans="1:17" ht="22.5" customHeight="1" thickBot="1" x14ac:dyDescent="0.8">
      <c r="B48" s="195" t="s">
        <v>259</v>
      </c>
      <c r="C48" s="42"/>
      <c r="D48" s="42"/>
      <c r="E48" s="36"/>
      <c r="F48" s="22"/>
      <c r="G48" s="50">
        <v>850000000</v>
      </c>
      <c r="H48" s="22"/>
      <c r="I48" s="50">
        <v>850000000</v>
      </c>
      <c r="J48" s="22"/>
      <c r="K48" s="50">
        <v>850000000</v>
      </c>
      <c r="M48" s="50">
        <v>850000000</v>
      </c>
      <c r="P48" s="19"/>
      <c r="Q48" s="19"/>
    </row>
    <row r="49" spans="1:32" ht="22.5" customHeight="1" thickTop="1" x14ac:dyDescent="0.75">
      <c r="B49" s="15" t="s">
        <v>57</v>
      </c>
      <c r="C49" s="42"/>
      <c r="D49" s="42"/>
      <c r="E49" s="36"/>
      <c r="F49" s="22"/>
      <c r="G49" s="1"/>
      <c r="H49" s="1"/>
      <c r="I49" s="1"/>
      <c r="J49" s="1"/>
      <c r="P49" s="19"/>
      <c r="Q49" s="19"/>
    </row>
    <row r="50" spans="1:32" ht="22.5" customHeight="1" x14ac:dyDescent="0.75">
      <c r="A50" s="248"/>
      <c r="B50" s="195" t="s">
        <v>259</v>
      </c>
      <c r="C50" s="42"/>
      <c r="D50" s="42"/>
      <c r="E50" s="36"/>
      <c r="F50" s="22"/>
      <c r="G50" s="22">
        <v>850000000</v>
      </c>
      <c r="H50" s="22"/>
      <c r="I50" s="22">
        <v>850000000</v>
      </c>
      <c r="J50" s="22"/>
      <c r="K50" s="22">
        <v>850000000</v>
      </c>
      <c r="M50" s="22">
        <v>850000000</v>
      </c>
      <c r="P50" s="19"/>
      <c r="Q50" s="19"/>
    </row>
    <row r="51" spans="1:32" ht="22.5" customHeight="1" x14ac:dyDescent="0.75">
      <c r="A51" s="1"/>
      <c r="B51" s="15" t="s">
        <v>58</v>
      </c>
      <c r="C51" s="42"/>
      <c r="D51" s="42"/>
      <c r="E51" s="36">
        <v>23</v>
      </c>
      <c r="F51" s="51"/>
      <c r="G51" s="51">
        <v>-15740202</v>
      </c>
      <c r="H51" s="22"/>
      <c r="I51" s="51">
        <v>-15740202</v>
      </c>
      <c r="J51" s="22"/>
      <c r="K51" s="17">
        <v>0</v>
      </c>
      <c r="M51" s="17">
        <v>0</v>
      </c>
      <c r="P51" s="19"/>
      <c r="Q51" s="19"/>
    </row>
    <row r="52" spans="1:32" ht="22.5" customHeight="1" x14ac:dyDescent="0.75">
      <c r="A52" s="15" t="s">
        <v>59</v>
      </c>
      <c r="B52" s="41"/>
      <c r="C52" s="41"/>
      <c r="D52" s="41"/>
      <c r="E52" s="36"/>
      <c r="F52" s="22">
        <f>F51+F50+F47</f>
        <v>0</v>
      </c>
      <c r="G52" s="22"/>
      <c r="H52" s="22">
        <v>0</v>
      </c>
      <c r="I52" s="22"/>
      <c r="J52" s="22">
        <v>0</v>
      </c>
      <c r="K52" s="22"/>
      <c r="L52" s="22">
        <v>0</v>
      </c>
      <c r="M52" s="22"/>
      <c r="N52" s="22"/>
      <c r="P52" s="22"/>
      <c r="Q52" s="19"/>
      <c r="R52" s="22"/>
      <c r="T52" s="22"/>
      <c r="V52" s="22"/>
      <c r="X52" s="22"/>
      <c r="Z52" s="22"/>
      <c r="AB52" s="22"/>
      <c r="AD52" s="22"/>
      <c r="AF52" s="22"/>
    </row>
    <row r="53" spans="1:32" ht="22.5" customHeight="1" x14ac:dyDescent="0.75">
      <c r="B53" s="15" t="s">
        <v>60</v>
      </c>
      <c r="C53" s="42"/>
      <c r="D53" s="42"/>
      <c r="E53" s="36"/>
      <c r="F53" s="22"/>
      <c r="G53" s="22">
        <v>1643000000</v>
      </c>
      <c r="H53" s="22"/>
      <c r="I53" s="22">
        <v>1643000000</v>
      </c>
      <c r="J53" s="22"/>
      <c r="K53" s="22">
        <v>1643000000</v>
      </c>
      <c r="M53" s="22">
        <v>1643000000</v>
      </c>
      <c r="P53" s="19"/>
      <c r="Q53" s="19"/>
    </row>
    <row r="54" spans="1:32" ht="22.5" customHeight="1" x14ac:dyDescent="0.75">
      <c r="B54" s="15" t="s">
        <v>61</v>
      </c>
      <c r="C54" s="41"/>
      <c r="D54" s="41"/>
      <c r="E54" s="36">
        <v>23</v>
      </c>
      <c r="F54" s="22"/>
      <c r="G54" s="22">
        <v>18365540</v>
      </c>
      <c r="H54" s="22"/>
      <c r="I54" s="22">
        <v>18365540</v>
      </c>
      <c r="J54" s="22"/>
      <c r="K54" s="22">
        <v>16950268</v>
      </c>
      <c r="M54" s="22">
        <v>16950268</v>
      </c>
      <c r="P54" s="19"/>
      <c r="Q54" s="19"/>
    </row>
    <row r="55" spans="1:32" ht="22.5" customHeight="1" x14ac:dyDescent="0.75">
      <c r="A55" s="15" t="s">
        <v>62</v>
      </c>
      <c r="B55" s="41"/>
      <c r="C55" s="41"/>
      <c r="D55" s="41"/>
      <c r="E55" s="36"/>
      <c r="F55" s="22"/>
      <c r="G55" s="22"/>
      <c r="H55" s="22"/>
      <c r="I55" s="22"/>
      <c r="J55" s="22"/>
      <c r="K55" s="22"/>
      <c r="M55" s="22"/>
      <c r="P55" s="19"/>
      <c r="Q55" s="19"/>
    </row>
    <row r="56" spans="1:32" ht="22.5" customHeight="1" x14ac:dyDescent="0.75">
      <c r="B56" s="15" t="s">
        <v>63</v>
      </c>
      <c r="C56" s="42"/>
      <c r="D56" s="42"/>
      <c r="E56" s="36">
        <v>24</v>
      </c>
      <c r="F56" s="22"/>
      <c r="G56" s="22"/>
      <c r="H56" s="22"/>
      <c r="I56" s="22"/>
      <c r="J56" s="22"/>
      <c r="K56" s="22"/>
      <c r="M56" s="22"/>
      <c r="P56" s="19"/>
      <c r="Q56" s="19"/>
    </row>
    <row r="57" spans="1:32" ht="22.5" customHeight="1" x14ac:dyDescent="0.75">
      <c r="B57" s="42"/>
      <c r="C57" s="15" t="s">
        <v>64</v>
      </c>
      <c r="D57" s="42"/>
      <c r="E57" s="36"/>
      <c r="F57" s="22"/>
      <c r="G57" s="22">
        <v>85000000</v>
      </c>
      <c r="H57" s="22"/>
      <c r="I57" s="22">
        <v>85000000</v>
      </c>
      <c r="J57" s="22"/>
      <c r="K57" s="22">
        <v>85000000</v>
      </c>
      <c r="M57" s="22">
        <v>85000000</v>
      </c>
      <c r="P57" s="19"/>
      <c r="Q57" s="19"/>
    </row>
    <row r="58" spans="1:32" ht="22.5" customHeight="1" x14ac:dyDescent="0.75">
      <c r="B58" s="42"/>
      <c r="C58" s="15" t="s">
        <v>65</v>
      </c>
      <c r="D58" s="42"/>
      <c r="E58" s="36"/>
      <c r="F58" s="22"/>
      <c r="G58" s="22">
        <v>415272373</v>
      </c>
      <c r="H58" s="22"/>
      <c r="I58" s="22">
        <v>440256988</v>
      </c>
      <c r="J58" s="22"/>
      <c r="K58" s="17">
        <v>0</v>
      </c>
      <c r="M58" s="17">
        <v>0</v>
      </c>
      <c r="O58" s="104"/>
      <c r="P58" s="19"/>
      <c r="Q58" s="19"/>
    </row>
    <row r="59" spans="1:32" ht="22.5" customHeight="1" x14ac:dyDescent="0.75">
      <c r="B59" s="42"/>
      <c r="C59" s="15" t="s">
        <v>66</v>
      </c>
      <c r="D59" s="42"/>
      <c r="E59" s="36">
        <v>23</v>
      </c>
      <c r="F59" s="22"/>
      <c r="G59" s="22">
        <v>15740202</v>
      </c>
      <c r="H59" s="22"/>
      <c r="I59" s="22">
        <v>15740202</v>
      </c>
      <c r="J59" s="22"/>
      <c r="K59" s="17">
        <v>0</v>
      </c>
      <c r="M59" s="17">
        <v>0</v>
      </c>
      <c r="P59" s="19"/>
      <c r="Q59" s="19"/>
    </row>
    <row r="60" spans="1:32" ht="22.5" customHeight="1" x14ac:dyDescent="0.75">
      <c r="A60" s="1"/>
      <c r="B60" s="15" t="s">
        <v>67</v>
      </c>
      <c r="C60" s="42"/>
      <c r="D60" s="42"/>
      <c r="E60" s="36"/>
      <c r="F60" s="22"/>
      <c r="G60" s="22">
        <v>1896212287</v>
      </c>
      <c r="H60" s="22"/>
      <c r="I60" s="22">
        <v>1666583822</v>
      </c>
      <c r="J60" s="22"/>
      <c r="K60" s="22">
        <v>595489560</v>
      </c>
      <c r="M60" s="22">
        <v>785986275</v>
      </c>
      <c r="P60" s="19"/>
      <c r="Q60" s="19"/>
    </row>
    <row r="61" spans="1:32" ht="22.5" customHeight="1" x14ac:dyDescent="0.75">
      <c r="A61" s="15" t="s">
        <v>68</v>
      </c>
      <c r="B61" s="41"/>
      <c r="C61" s="41"/>
      <c r="D61" s="41"/>
      <c r="E61" s="36">
        <v>24</v>
      </c>
      <c r="F61" s="22"/>
      <c r="G61" s="22">
        <v>-182335091</v>
      </c>
      <c r="H61" s="22"/>
      <c r="I61" s="22">
        <v>267575679</v>
      </c>
      <c r="J61" s="22"/>
      <c r="K61" s="17">
        <v>0</v>
      </c>
      <c r="M61" s="22">
        <v>6279360</v>
      </c>
      <c r="P61" s="19"/>
      <c r="Q61" s="19"/>
    </row>
    <row r="62" spans="1:32" ht="22.5" customHeight="1" x14ac:dyDescent="0.75">
      <c r="A62" s="213" t="s">
        <v>203</v>
      </c>
      <c r="C62" s="42"/>
      <c r="D62" s="42"/>
      <c r="E62" s="36"/>
      <c r="F62" s="25"/>
      <c r="G62" s="52">
        <f>SUM(G57:G61)+SUM(G50:H54)</f>
        <v>4725515109</v>
      </c>
      <c r="H62" s="25"/>
      <c r="I62" s="52">
        <f>SUM(I57:I61)+SUM(I50:J54)</f>
        <v>4970782029</v>
      </c>
      <c r="J62" s="25"/>
      <c r="K62" s="52">
        <f>SUM(K57:K61)+SUM(K50:L54)</f>
        <v>3190439828</v>
      </c>
      <c r="M62" s="52">
        <f>SUM(M57:M61)+SUM(M49:N54)</f>
        <v>3387215903</v>
      </c>
      <c r="P62" s="20"/>
      <c r="Q62" s="19"/>
    </row>
    <row r="63" spans="1:32" ht="22.5" customHeight="1" x14ac:dyDescent="0.75">
      <c r="A63" s="53" t="s">
        <v>69</v>
      </c>
      <c r="B63" s="41"/>
      <c r="C63" s="41"/>
      <c r="D63" s="41"/>
      <c r="E63" s="36">
        <v>10</v>
      </c>
      <c r="F63" s="22">
        <f>F60-'งบดุลรวม  8-9'!G50</f>
        <v>-850000000</v>
      </c>
      <c r="G63" s="13">
        <v>1178982987</v>
      </c>
      <c r="H63" s="22"/>
      <c r="I63" s="13">
        <v>1107352428</v>
      </c>
      <c r="J63" s="22"/>
      <c r="K63" s="17">
        <v>0</v>
      </c>
      <c r="M63" s="17">
        <v>0</v>
      </c>
      <c r="O63" s="222"/>
      <c r="Q63" s="19"/>
    </row>
    <row r="64" spans="1:32" ht="22.5" customHeight="1" x14ac:dyDescent="0.75">
      <c r="A64" s="213" t="s">
        <v>70</v>
      </c>
      <c r="C64" s="42"/>
      <c r="D64" s="42"/>
      <c r="E64" s="36"/>
      <c r="F64" s="25"/>
      <c r="G64" s="24">
        <f>SUM(G62:G63)</f>
        <v>5904498096</v>
      </c>
      <c r="H64" s="25"/>
      <c r="I64" s="24">
        <f>SUM(I62:I63)</f>
        <v>6078134457</v>
      </c>
      <c r="J64" s="25"/>
      <c r="K64" s="54">
        <f>SUM(K62:K63)</f>
        <v>3190439828</v>
      </c>
      <c r="M64" s="54">
        <f>SUM(M62:M63)</f>
        <v>3387215903</v>
      </c>
      <c r="Q64" s="19"/>
    </row>
    <row r="65" spans="1:17" ht="22.5" customHeight="1" x14ac:dyDescent="0.75">
      <c r="A65" s="213"/>
      <c r="C65" s="42"/>
      <c r="D65" s="42"/>
      <c r="E65" s="36"/>
      <c r="F65" s="25"/>
      <c r="G65" s="52"/>
      <c r="H65" s="25"/>
      <c r="I65" s="52"/>
      <c r="J65" s="25"/>
      <c r="Q65" s="19"/>
    </row>
    <row r="66" spans="1:17" ht="22.5" customHeight="1" thickBot="1" x14ac:dyDescent="0.8">
      <c r="A66" s="213" t="s">
        <v>71</v>
      </c>
      <c r="B66" s="55"/>
      <c r="C66" s="55"/>
      <c r="D66" s="55"/>
      <c r="E66" s="36"/>
      <c r="F66" s="25"/>
      <c r="G66" s="29">
        <f>+G36+G64</f>
        <v>14237073800</v>
      </c>
      <c r="H66" s="25"/>
      <c r="I66" s="29">
        <f>+I36+I64</f>
        <v>11573045611</v>
      </c>
      <c r="J66" s="25"/>
      <c r="K66" s="29">
        <f>+K36+K64</f>
        <v>8805825085</v>
      </c>
      <c r="M66" s="29">
        <f>+M36+M64</f>
        <v>6452788710</v>
      </c>
      <c r="O66" s="56"/>
      <c r="Q66" s="19"/>
    </row>
    <row r="67" spans="1:17" ht="22.5" customHeight="1" thickTop="1" x14ac:dyDescent="0.75">
      <c r="A67" s="213"/>
      <c r="B67" s="55"/>
      <c r="C67" s="55"/>
      <c r="D67" s="55"/>
      <c r="E67" s="36"/>
      <c r="Q67" s="19"/>
    </row>
    <row r="68" spans="1:17" ht="22.5" customHeight="1" x14ac:dyDescent="0.75">
      <c r="G68" s="28"/>
      <c r="H68" s="28"/>
      <c r="I68" s="28"/>
      <c r="J68" s="28"/>
      <c r="K68" s="28"/>
      <c r="L68" s="28"/>
      <c r="M68" s="28"/>
    </row>
    <row r="69" spans="1:17" ht="22.5" customHeight="1" x14ac:dyDescent="0.75">
      <c r="F69" s="30"/>
      <c r="G69" s="30"/>
      <c r="H69" s="30"/>
      <c r="I69" s="30"/>
      <c r="J69" s="30"/>
    </row>
  </sheetData>
  <mergeCells count="10">
    <mergeCell ref="G42:I42"/>
    <mergeCell ref="K42:M42"/>
    <mergeCell ref="G44:M44"/>
    <mergeCell ref="G4:J4"/>
    <mergeCell ref="K4:M4"/>
    <mergeCell ref="G5:I5"/>
    <mergeCell ref="K5:M5"/>
    <mergeCell ref="G7:M7"/>
    <mergeCell ref="G41:J41"/>
    <mergeCell ref="K41:M41"/>
  </mergeCells>
  <pageMargins left="0.7" right="0.7" top="0.5" bottom="0.5" header="0.5" footer="0.5"/>
  <pageSetup paperSize="9" scale="85" firstPageNumber="8" fitToHeight="0" orientation="portrait" useFirstPageNumber="1" r:id="rId1"/>
  <headerFooter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11"/>
  <sheetViews>
    <sheetView view="pageBreakPreview" zoomScaleNormal="100" zoomScaleSheetLayoutView="100" workbookViewId="0">
      <selection sqref="A1:L1"/>
    </sheetView>
  </sheetViews>
  <sheetFormatPr defaultColWidth="9.09765625" defaultRowHeight="21" customHeight="1" x14ac:dyDescent="0.75"/>
  <cols>
    <col min="1" max="2" width="1.59765625" style="58" customWidth="1"/>
    <col min="3" max="3" width="39.69921875" style="58" customWidth="1"/>
    <col min="4" max="4" width="7.59765625" style="110" customWidth="1"/>
    <col min="5" max="5" width="1.3984375" style="58" customWidth="1"/>
    <col min="6" max="6" width="15.8984375" style="18" customWidth="1"/>
    <col min="7" max="7" width="1.3984375" style="18" customWidth="1"/>
    <col min="8" max="8" width="15.8984375" style="18" customWidth="1"/>
    <col min="9" max="9" width="0.8984375" style="18" customWidth="1"/>
    <col min="10" max="10" width="15.8984375" style="18" customWidth="1"/>
    <col min="11" max="11" width="1.3984375" style="18" customWidth="1"/>
    <col min="12" max="12" width="15.8984375" style="18" customWidth="1"/>
    <col min="13" max="13" width="15.19921875" style="58" customWidth="1"/>
    <col min="14" max="16" width="17.69921875" style="58" bestFit="1" customWidth="1"/>
    <col min="17" max="17" width="16.09765625" style="21" bestFit="1" customWidth="1"/>
    <col min="18" max="18" width="13.09765625" style="21" bestFit="1" customWidth="1"/>
    <col min="19" max="16384" width="9.09765625" style="58"/>
  </cols>
  <sheetData>
    <row r="1" spans="1:34" ht="21" customHeight="1" x14ac:dyDescent="0.75">
      <c r="A1" s="324" t="s">
        <v>72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57"/>
    </row>
    <row r="2" spans="1:34" ht="21" customHeight="1" x14ac:dyDescent="0.75">
      <c r="A2" s="324" t="s">
        <v>73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57"/>
    </row>
    <row r="3" spans="1:34" ht="21" customHeight="1" x14ac:dyDescent="0.7">
      <c r="A3" s="59"/>
      <c r="B3" s="59"/>
      <c r="C3" s="59"/>
      <c r="D3" s="60"/>
      <c r="E3" s="59"/>
      <c r="F3" s="237"/>
      <c r="G3" s="235" t="s">
        <v>2</v>
      </c>
      <c r="H3" s="237"/>
      <c r="I3" s="235"/>
      <c r="J3" s="320" t="s">
        <v>3</v>
      </c>
      <c r="K3" s="320"/>
      <c r="L3" s="320"/>
      <c r="M3" s="57"/>
    </row>
    <row r="4" spans="1:34" ht="21" customHeight="1" x14ac:dyDescent="0.7">
      <c r="A4" s="59"/>
      <c r="B4" s="59"/>
      <c r="C4" s="59"/>
      <c r="D4" s="60"/>
      <c r="E4" s="59"/>
      <c r="F4" s="325" t="s">
        <v>206</v>
      </c>
      <c r="G4" s="325"/>
      <c r="H4" s="325"/>
      <c r="I4" s="6"/>
      <c r="J4" s="325" t="s">
        <v>208</v>
      </c>
      <c r="K4" s="325"/>
      <c r="L4" s="325"/>
      <c r="M4" s="57"/>
    </row>
    <row r="5" spans="1:34" ht="21" customHeight="1" x14ac:dyDescent="0.7">
      <c r="A5" s="59"/>
      <c r="B5" s="59"/>
      <c r="C5" s="59"/>
      <c r="D5" s="60"/>
      <c r="E5" s="59"/>
      <c r="F5" s="325" t="s">
        <v>4</v>
      </c>
      <c r="G5" s="325"/>
      <c r="H5" s="325"/>
      <c r="I5" s="6"/>
      <c r="J5" s="325" t="s">
        <v>207</v>
      </c>
      <c r="K5" s="325"/>
      <c r="L5" s="325"/>
      <c r="M5" s="57"/>
    </row>
    <row r="6" spans="1:34" ht="21" customHeight="1" x14ac:dyDescent="0.65">
      <c r="A6" s="61"/>
      <c r="B6" s="61"/>
      <c r="C6" s="61"/>
      <c r="D6" s="62" t="s">
        <v>6</v>
      </c>
      <c r="E6" s="61"/>
      <c r="F6" s="243">
        <v>2562</v>
      </c>
      <c r="G6" s="7"/>
      <c r="H6" s="243">
        <v>2561</v>
      </c>
      <c r="I6" s="7"/>
      <c r="J6" s="243">
        <v>2562</v>
      </c>
      <c r="K6" s="7"/>
      <c r="L6" s="243">
        <v>2561</v>
      </c>
    </row>
    <row r="7" spans="1:34" ht="21" customHeight="1" x14ac:dyDescent="0.65">
      <c r="A7" s="63"/>
      <c r="B7" s="63"/>
      <c r="C7" s="63"/>
      <c r="D7" s="58"/>
      <c r="E7" s="64"/>
      <c r="F7" s="323" t="s">
        <v>7</v>
      </c>
      <c r="G7" s="323"/>
      <c r="H7" s="323"/>
      <c r="I7" s="323"/>
      <c r="J7" s="323"/>
      <c r="K7" s="323"/>
      <c r="L7" s="323"/>
      <c r="M7" s="57"/>
    </row>
    <row r="8" spans="1:34" ht="21" customHeight="1" x14ac:dyDescent="0.75">
      <c r="A8" s="65" t="s">
        <v>74</v>
      </c>
      <c r="B8" s="66"/>
      <c r="C8" s="66"/>
      <c r="D8" s="67" t="s">
        <v>277</v>
      </c>
      <c r="E8" s="68"/>
      <c r="F8" s="69">
        <v>4192697700</v>
      </c>
      <c r="G8" s="70"/>
      <c r="H8" s="69">
        <v>4632681608</v>
      </c>
      <c r="I8" s="70"/>
      <c r="J8" s="25">
        <v>689538758</v>
      </c>
      <c r="K8" s="70"/>
      <c r="L8" s="25">
        <v>1427396071</v>
      </c>
      <c r="M8" s="19"/>
      <c r="N8" s="21"/>
      <c r="O8" s="71"/>
      <c r="P8" s="21"/>
      <c r="Q8" s="71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</row>
    <row r="9" spans="1:34" ht="21" customHeight="1" x14ac:dyDescent="0.75">
      <c r="A9" s="11" t="s">
        <v>75</v>
      </c>
      <c r="B9" s="15"/>
      <c r="C9" s="15"/>
      <c r="D9" s="12"/>
      <c r="F9" s="208"/>
      <c r="G9" s="31"/>
      <c r="H9" s="208"/>
      <c r="I9" s="31"/>
      <c r="J9" s="208"/>
      <c r="K9" s="31"/>
      <c r="L9" s="208"/>
      <c r="M9" s="19"/>
      <c r="N9" s="21"/>
      <c r="O9" s="71"/>
      <c r="P9" s="21"/>
      <c r="Q9" s="71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</row>
    <row r="10" spans="1:34" ht="21" customHeight="1" x14ac:dyDescent="0.75">
      <c r="A10" s="15" t="s">
        <v>75</v>
      </c>
      <c r="B10" s="15"/>
      <c r="D10" s="67">
        <v>25</v>
      </c>
      <c r="F10" s="73">
        <v>-2715360890</v>
      </c>
      <c r="G10" s="31"/>
      <c r="H10" s="73">
        <v>-2745836172</v>
      </c>
      <c r="I10" s="31"/>
      <c r="J10" s="73">
        <v>-435408405</v>
      </c>
      <c r="K10" s="31"/>
      <c r="L10" s="73">
        <v>-819295984</v>
      </c>
      <c r="M10" s="19"/>
      <c r="N10" s="21"/>
      <c r="O10" s="71"/>
      <c r="P10" s="21"/>
      <c r="Q10" s="71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</row>
    <row r="11" spans="1:34" ht="21" customHeight="1" x14ac:dyDescent="0.75">
      <c r="A11" s="15" t="s">
        <v>76</v>
      </c>
      <c r="B11" s="15"/>
      <c r="D11" s="12"/>
      <c r="F11" s="73">
        <v>-372008828</v>
      </c>
      <c r="G11" s="31"/>
      <c r="H11" s="73">
        <v>-462477598</v>
      </c>
      <c r="I11" s="31"/>
      <c r="J11" s="73">
        <v>-71439794</v>
      </c>
      <c r="K11" s="31"/>
      <c r="L11" s="73">
        <v>-114573273</v>
      </c>
      <c r="M11" s="19"/>
      <c r="N11" s="21"/>
      <c r="O11" s="71"/>
      <c r="P11" s="21"/>
      <c r="Q11" s="71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</row>
    <row r="12" spans="1:34" ht="21" customHeight="1" x14ac:dyDescent="0.75">
      <c r="A12" s="239" t="s">
        <v>77</v>
      </c>
      <c r="B12" s="239"/>
      <c r="C12" s="15"/>
      <c r="D12" s="74"/>
      <c r="F12" s="75">
        <f>SUM(F10:F11)</f>
        <v>-3087369718</v>
      </c>
      <c r="G12" s="76"/>
      <c r="H12" s="75">
        <f>SUM(H10:H11)</f>
        <v>-3208313770</v>
      </c>
      <c r="I12" s="76"/>
      <c r="J12" s="75">
        <f>SUM(J10:J11)</f>
        <v>-506848199</v>
      </c>
      <c r="K12" s="76"/>
      <c r="L12" s="75">
        <f>SUM(L10:L11)</f>
        <v>-933869257</v>
      </c>
      <c r="M12" s="19"/>
      <c r="N12" s="21"/>
      <c r="O12" s="71"/>
      <c r="P12" s="21"/>
      <c r="Q12" s="71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</row>
    <row r="13" spans="1:34" ht="21" customHeight="1" x14ac:dyDescent="0.75">
      <c r="A13" s="15" t="s">
        <v>78</v>
      </c>
      <c r="B13" s="15"/>
      <c r="C13" s="15"/>
      <c r="D13" s="77"/>
      <c r="F13" s="73">
        <f>+F8+F12</f>
        <v>1105327982</v>
      </c>
      <c r="G13" s="31"/>
      <c r="H13" s="73">
        <f>+H8+H12</f>
        <v>1424367838</v>
      </c>
      <c r="I13" s="31"/>
      <c r="J13" s="73">
        <f>+J8+J12</f>
        <v>182690559</v>
      </c>
      <c r="K13" s="31"/>
      <c r="L13" s="73">
        <f>+L8+L12</f>
        <v>493526814</v>
      </c>
      <c r="M13" s="78"/>
      <c r="N13" s="21"/>
      <c r="O13" s="71"/>
      <c r="P13" s="21"/>
      <c r="Q13" s="71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</row>
    <row r="14" spans="1:34" ht="8" customHeight="1" x14ac:dyDescent="0.75">
      <c r="A14" s="15"/>
      <c r="B14" s="15"/>
      <c r="C14" s="15"/>
      <c r="D14" s="77"/>
      <c r="F14" s="206"/>
      <c r="G14" s="207"/>
      <c r="H14" s="206"/>
      <c r="I14" s="207"/>
      <c r="J14" s="206"/>
      <c r="K14" s="207"/>
      <c r="L14" s="206"/>
      <c r="M14" s="78"/>
      <c r="N14" s="21"/>
      <c r="O14" s="71"/>
      <c r="P14" s="21"/>
      <c r="Q14" s="71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</row>
    <row r="15" spans="1:34" ht="21" customHeight="1" x14ac:dyDescent="0.75">
      <c r="A15" s="11" t="s">
        <v>79</v>
      </c>
      <c r="B15" s="15"/>
      <c r="C15" s="15"/>
      <c r="D15" s="77"/>
      <c r="E15" s="58">
        <v>5</v>
      </c>
      <c r="F15" s="73"/>
      <c r="G15" s="31"/>
      <c r="H15" s="73"/>
      <c r="I15" s="31"/>
      <c r="J15" s="73"/>
      <c r="K15" s="31"/>
      <c r="L15" s="73"/>
      <c r="M15" s="78"/>
      <c r="N15" s="21"/>
      <c r="O15" s="71"/>
      <c r="P15" s="21"/>
      <c r="Q15" s="71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</row>
    <row r="16" spans="1:34" ht="21" customHeight="1" x14ac:dyDescent="0.75">
      <c r="A16" s="15" t="s">
        <v>80</v>
      </c>
      <c r="B16" s="15"/>
      <c r="D16" s="67">
        <v>25</v>
      </c>
      <c r="F16" s="73">
        <v>306535937</v>
      </c>
      <c r="G16" s="31"/>
      <c r="H16" s="73">
        <v>222439170</v>
      </c>
      <c r="I16" s="31"/>
      <c r="J16" s="73">
        <v>71401182</v>
      </c>
      <c r="K16" s="31"/>
      <c r="L16" s="73">
        <v>82272827</v>
      </c>
      <c r="M16" s="78"/>
      <c r="N16" s="21"/>
      <c r="O16" s="71"/>
      <c r="P16" s="21"/>
      <c r="Q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</row>
    <row r="17" spans="1:34" ht="21" customHeight="1" x14ac:dyDescent="0.75">
      <c r="A17" s="15" t="s">
        <v>81</v>
      </c>
      <c r="B17" s="15"/>
      <c r="D17" s="67">
        <v>25</v>
      </c>
      <c r="F17" s="79">
        <v>25306703</v>
      </c>
      <c r="G17" s="31"/>
      <c r="H17" s="79">
        <v>18723939</v>
      </c>
      <c r="I17" s="31"/>
      <c r="J17" s="17">
        <v>42059268</v>
      </c>
      <c r="K17" s="31"/>
      <c r="L17" s="17">
        <v>27067750</v>
      </c>
      <c r="M17" s="78"/>
      <c r="N17" s="21"/>
      <c r="O17" s="71"/>
      <c r="P17" s="21"/>
      <c r="Q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</row>
    <row r="18" spans="1:34" ht="21" customHeight="1" x14ac:dyDescent="0.75">
      <c r="A18" s="248" t="s">
        <v>82</v>
      </c>
      <c r="B18" s="248"/>
      <c r="D18" s="67">
        <v>25</v>
      </c>
      <c r="F18" s="73">
        <v>17399730</v>
      </c>
      <c r="G18" s="31"/>
      <c r="H18" s="73">
        <v>16952670</v>
      </c>
      <c r="I18" s="31"/>
      <c r="J18" s="73">
        <v>262229246</v>
      </c>
      <c r="K18" s="31"/>
      <c r="L18" s="73">
        <v>61756989</v>
      </c>
      <c r="M18" s="78"/>
      <c r="N18" s="21"/>
      <c r="O18" s="71"/>
      <c r="P18" s="21"/>
      <c r="Q18" s="71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</row>
    <row r="19" spans="1:34" ht="21" customHeight="1" x14ac:dyDescent="0.75">
      <c r="A19" s="248" t="s">
        <v>83</v>
      </c>
      <c r="B19" s="248"/>
      <c r="D19" s="12">
        <v>21</v>
      </c>
      <c r="E19" s="58">
        <v>6</v>
      </c>
      <c r="F19" s="79">
        <v>25433333</v>
      </c>
      <c r="G19" s="31"/>
      <c r="H19" s="79">
        <v>25433333</v>
      </c>
      <c r="I19" s="31"/>
      <c r="J19" s="17">
        <v>76879388</v>
      </c>
      <c r="K19" s="31"/>
      <c r="L19" s="17">
        <v>76879388</v>
      </c>
      <c r="M19" s="19"/>
      <c r="N19" s="21"/>
      <c r="O19" s="71"/>
      <c r="P19" s="21"/>
      <c r="Q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</row>
    <row r="20" spans="1:34" ht="21" customHeight="1" x14ac:dyDescent="0.75">
      <c r="A20" s="248" t="s">
        <v>267</v>
      </c>
      <c r="B20" s="248"/>
      <c r="D20" s="12" t="s">
        <v>301</v>
      </c>
      <c r="F20" s="16">
        <v>243751850</v>
      </c>
      <c r="G20" s="31"/>
      <c r="H20" s="18">
        <v>366027185</v>
      </c>
      <c r="I20" s="31"/>
      <c r="J20" s="17">
        <v>259443086</v>
      </c>
      <c r="K20" s="31"/>
      <c r="L20" s="18">
        <v>366027185</v>
      </c>
      <c r="M20" s="19"/>
      <c r="N20" s="21"/>
      <c r="O20" s="21"/>
      <c r="P20" s="21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</row>
    <row r="21" spans="1:34" ht="21" customHeight="1" x14ac:dyDescent="0.75">
      <c r="A21" s="248" t="s">
        <v>268</v>
      </c>
      <c r="B21" s="248"/>
      <c r="D21" s="12">
        <v>6</v>
      </c>
      <c r="F21" s="16">
        <v>463953342</v>
      </c>
      <c r="G21" s="31"/>
      <c r="H21" s="18">
        <v>0</v>
      </c>
      <c r="I21" s="31"/>
      <c r="J21" s="17">
        <v>6266700</v>
      </c>
      <c r="K21" s="31"/>
      <c r="L21" s="18">
        <v>0</v>
      </c>
      <c r="M21" s="19"/>
      <c r="N21" s="21"/>
      <c r="O21" s="71"/>
      <c r="P21" s="21"/>
      <c r="Q21" s="71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</row>
    <row r="22" spans="1:34" ht="21" customHeight="1" x14ac:dyDescent="0.75">
      <c r="A22" s="248" t="s">
        <v>252</v>
      </c>
      <c r="B22" s="248"/>
      <c r="D22" s="12">
        <v>12</v>
      </c>
      <c r="F22" s="79">
        <v>582145723</v>
      </c>
      <c r="G22" s="31"/>
      <c r="H22" s="18">
        <v>0</v>
      </c>
      <c r="I22" s="31"/>
      <c r="J22" s="17">
        <v>896041</v>
      </c>
      <c r="K22" s="31"/>
      <c r="L22" s="17">
        <v>580560</v>
      </c>
      <c r="M22" s="19"/>
      <c r="N22" s="21"/>
      <c r="O22" s="71"/>
      <c r="P22" s="21"/>
      <c r="Q22" s="71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</row>
    <row r="23" spans="1:34" ht="21" customHeight="1" x14ac:dyDescent="0.75">
      <c r="A23" s="15" t="s">
        <v>257</v>
      </c>
      <c r="B23" s="15"/>
      <c r="D23" s="12"/>
      <c r="F23" s="79"/>
      <c r="G23" s="31"/>
      <c r="H23" s="79"/>
      <c r="I23" s="31"/>
      <c r="K23" s="31"/>
      <c r="M23" s="19"/>
      <c r="N23" s="21"/>
      <c r="O23" s="71"/>
      <c r="P23" s="21"/>
      <c r="Q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</row>
    <row r="24" spans="1:34" ht="21" customHeight="1" x14ac:dyDescent="0.75">
      <c r="A24" s="15"/>
      <c r="B24" s="15" t="s">
        <v>217</v>
      </c>
      <c r="D24" s="12" t="s">
        <v>261</v>
      </c>
      <c r="F24" s="17">
        <v>-3531798</v>
      </c>
      <c r="G24" s="31"/>
      <c r="H24" s="79">
        <v>65558727</v>
      </c>
      <c r="I24" s="31"/>
      <c r="J24" s="17">
        <v>0</v>
      </c>
      <c r="K24" s="31"/>
      <c r="L24" s="17">
        <v>0</v>
      </c>
      <c r="M24" s="19"/>
      <c r="N24" s="21"/>
      <c r="O24" s="71"/>
      <c r="P24" s="21"/>
      <c r="Q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</row>
    <row r="25" spans="1:34" ht="21" customHeight="1" x14ac:dyDescent="0.75">
      <c r="A25" s="15" t="s">
        <v>79</v>
      </c>
      <c r="B25" s="15"/>
      <c r="D25" s="67">
        <v>25</v>
      </c>
      <c r="E25" s="58">
        <v>7</v>
      </c>
      <c r="F25" s="17">
        <v>263754907</v>
      </c>
      <c r="G25" s="31"/>
      <c r="H25" s="17">
        <v>216950049</v>
      </c>
      <c r="I25" s="31"/>
      <c r="J25" s="17">
        <v>225033742</v>
      </c>
      <c r="K25" s="31"/>
      <c r="L25" s="17">
        <v>240430558</v>
      </c>
      <c r="M25" s="19"/>
      <c r="N25" s="21"/>
      <c r="O25" s="71"/>
      <c r="P25" s="21"/>
      <c r="Q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</row>
    <row r="26" spans="1:34" ht="21" customHeight="1" x14ac:dyDescent="0.75">
      <c r="A26" s="239" t="s">
        <v>84</v>
      </c>
      <c r="B26" s="15"/>
      <c r="C26" s="15"/>
      <c r="D26" s="67">
        <v>26</v>
      </c>
      <c r="E26" s="58">
        <v>8</v>
      </c>
      <c r="F26" s="80">
        <f>SUM(F15:F25)</f>
        <v>1924749727</v>
      </c>
      <c r="G26" s="81"/>
      <c r="H26" s="80">
        <f>SUM(H15:H25)</f>
        <v>932085073</v>
      </c>
      <c r="I26" s="81"/>
      <c r="J26" s="80">
        <f>SUM(J15:J25)</f>
        <v>944208653</v>
      </c>
      <c r="K26" s="81"/>
      <c r="L26" s="80">
        <f>SUM(L15:L25)</f>
        <v>855015257</v>
      </c>
      <c r="M26" s="19"/>
      <c r="N26" s="21"/>
      <c r="O26" s="71"/>
      <c r="P26" s="21"/>
      <c r="Q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</row>
    <row r="27" spans="1:34" ht="8" customHeight="1" x14ac:dyDescent="0.75">
      <c r="A27" s="239"/>
      <c r="B27" s="15"/>
      <c r="C27" s="15"/>
      <c r="D27" s="77"/>
      <c r="F27" s="69"/>
      <c r="G27" s="81"/>
      <c r="H27" s="69"/>
      <c r="I27" s="81"/>
      <c r="J27" s="69"/>
      <c r="K27" s="81"/>
      <c r="L27" s="69"/>
      <c r="M27" s="19"/>
      <c r="N27" s="21"/>
      <c r="O27" s="71"/>
      <c r="P27" s="21"/>
      <c r="Q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</row>
    <row r="28" spans="1:34" ht="21" customHeight="1" x14ac:dyDescent="0.75">
      <c r="A28" s="15" t="s">
        <v>85</v>
      </c>
      <c r="B28" s="15"/>
      <c r="C28" s="15"/>
      <c r="D28" s="77"/>
      <c r="E28" s="58">
        <v>8</v>
      </c>
      <c r="F28" s="73">
        <f>+F13+F26</f>
        <v>3030077709</v>
      </c>
      <c r="G28" s="31"/>
      <c r="H28" s="73">
        <f>+H13+H26</f>
        <v>2356452911</v>
      </c>
      <c r="I28" s="31"/>
      <c r="J28" s="73">
        <f>+J13+J26</f>
        <v>1126899212</v>
      </c>
      <c r="K28" s="31"/>
      <c r="L28" s="73">
        <f>+L13+L26</f>
        <v>1348542071</v>
      </c>
      <c r="M28" s="19"/>
      <c r="N28" s="21"/>
      <c r="O28" s="71"/>
      <c r="P28" s="21"/>
      <c r="Q28" s="71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</row>
    <row r="29" spans="1:34" ht="8" customHeight="1" x14ac:dyDescent="0.75">
      <c r="A29" s="15"/>
      <c r="B29" s="15"/>
      <c r="C29" s="15"/>
      <c r="D29" s="77"/>
      <c r="F29" s="73"/>
      <c r="G29" s="31"/>
      <c r="H29" s="73"/>
      <c r="I29" s="31"/>
      <c r="J29" s="73"/>
      <c r="K29" s="31"/>
      <c r="L29" s="73"/>
      <c r="M29" s="19"/>
      <c r="N29" s="21"/>
      <c r="O29" s="71"/>
      <c r="P29" s="21"/>
      <c r="Q29" s="71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</row>
    <row r="30" spans="1:34" ht="21" customHeight="1" x14ac:dyDescent="0.75">
      <c r="A30" s="11" t="s">
        <v>86</v>
      </c>
      <c r="B30" s="15"/>
      <c r="C30" s="15"/>
      <c r="D30" s="77"/>
      <c r="E30" s="58">
        <v>8</v>
      </c>
      <c r="F30" s="73"/>
      <c r="G30" s="31"/>
      <c r="H30" s="73"/>
      <c r="I30" s="31"/>
      <c r="J30" s="73"/>
      <c r="K30" s="31"/>
      <c r="L30" s="73"/>
      <c r="M30" s="19"/>
      <c r="N30" s="21"/>
      <c r="O30" s="71"/>
      <c r="P30" s="21"/>
      <c r="Q30" s="71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ht="21" customHeight="1" x14ac:dyDescent="0.75">
      <c r="A31" s="15" t="s">
        <v>87</v>
      </c>
      <c r="D31" s="67" t="s">
        <v>278</v>
      </c>
      <c r="F31" s="73">
        <v>-330226945</v>
      </c>
      <c r="G31" s="31"/>
      <c r="H31" s="73">
        <v>-363289837</v>
      </c>
      <c r="I31" s="31"/>
      <c r="J31" s="73">
        <v>-125129328</v>
      </c>
      <c r="K31" s="31"/>
      <c r="L31" s="73">
        <v>-169293968</v>
      </c>
      <c r="M31" s="19"/>
      <c r="N31" s="21"/>
      <c r="O31" s="71"/>
      <c r="P31" s="21"/>
      <c r="Q31" s="71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ht="21" customHeight="1" x14ac:dyDescent="0.75">
      <c r="A32" s="15" t="s">
        <v>88</v>
      </c>
      <c r="D32" s="67" t="s">
        <v>279</v>
      </c>
      <c r="F32" s="16">
        <v>-1666768753</v>
      </c>
      <c r="H32" s="16">
        <v>-1450892325</v>
      </c>
      <c r="J32" s="16">
        <v>-927248203</v>
      </c>
      <c r="L32" s="16">
        <v>-873610052</v>
      </c>
      <c r="M32" s="19"/>
      <c r="N32" s="21"/>
      <c r="O32" s="71"/>
      <c r="P32" s="21"/>
      <c r="Q32" s="71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</row>
    <row r="33" spans="1:34" ht="21" customHeight="1" x14ac:dyDescent="0.75">
      <c r="A33" s="15" t="s">
        <v>89</v>
      </c>
      <c r="D33" s="77"/>
      <c r="F33" s="16">
        <v>-89465126</v>
      </c>
      <c r="H33" s="16">
        <v>-36774490</v>
      </c>
      <c r="J33" s="16">
        <v>-23343382</v>
      </c>
      <c r="L33" s="16">
        <v>-15933956</v>
      </c>
      <c r="M33" s="21"/>
      <c r="N33" s="21"/>
      <c r="O33" s="71"/>
      <c r="P33" s="21"/>
      <c r="Q33" s="71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</row>
    <row r="34" spans="1:34" ht="21" customHeight="1" x14ac:dyDescent="0.75">
      <c r="A34" s="248" t="s">
        <v>274</v>
      </c>
      <c r="B34" s="248"/>
      <c r="D34" s="67">
        <v>6</v>
      </c>
      <c r="F34" s="16">
        <v>-31294200</v>
      </c>
      <c r="G34" s="31"/>
      <c r="H34" s="18">
        <v>0</v>
      </c>
      <c r="I34" s="31"/>
      <c r="J34" s="18">
        <v>0</v>
      </c>
      <c r="K34" s="31"/>
      <c r="L34" s="18">
        <v>0</v>
      </c>
      <c r="M34" s="19"/>
      <c r="N34" s="21"/>
      <c r="O34" s="71"/>
      <c r="P34" s="21"/>
      <c r="Q34" s="71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</row>
    <row r="35" spans="1:34" ht="21" customHeight="1" x14ac:dyDescent="0.75">
      <c r="A35" s="15" t="s">
        <v>239</v>
      </c>
      <c r="B35" s="15"/>
      <c r="D35" s="12"/>
      <c r="F35" s="17">
        <v>0</v>
      </c>
      <c r="G35" s="31"/>
      <c r="H35" s="79">
        <v>-4789345</v>
      </c>
      <c r="I35" s="31"/>
      <c r="J35" s="17">
        <v>0</v>
      </c>
      <c r="K35" s="31"/>
      <c r="L35" s="17">
        <v>0</v>
      </c>
      <c r="M35" s="19"/>
      <c r="N35" s="21"/>
      <c r="O35" s="71"/>
      <c r="P35" s="21"/>
      <c r="Q35" s="71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</row>
    <row r="36" spans="1:34" ht="21" customHeight="1" x14ac:dyDescent="0.75">
      <c r="A36" s="82" t="s">
        <v>90</v>
      </c>
      <c r="D36" s="12">
        <v>25</v>
      </c>
      <c r="F36" s="83">
        <v>-117523704</v>
      </c>
      <c r="H36" s="83">
        <v>-64764327</v>
      </c>
      <c r="J36" s="83">
        <v>-79596916</v>
      </c>
      <c r="L36" s="83">
        <v>-26257635</v>
      </c>
      <c r="M36" s="19"/>
      <c r="N36" s="21"/>
      <c r="O36" s="71"/>
      <c r="P36" s="21"/>
      <c r="Q36" s="71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</row>
    <row r="37" spans="1:34" ht="21" customHeight="1" x14ac:dyDescent="0.75">
      <c r="A37" s="239" t="s">
        <v>91</v>
      </c>
      <c r="B37" s="15"/>
      <c r="C37" s="15"/>
      <c r="D37" s="77"/>
      <c r="F37" s="75">
        <f>SUM(F30:F36)</f>
        <v>-2235278728</v>
      </c>
      <c r="G37" s="76"/>
      <c r="H37" s="75">
        <f>SUM(H30:H36)</f>
        <v>-1920510324</v>
      </c>
      <c r="I37" s="76"/>
      <c r="J37" s="75">
        <f>SUM(J30:J36)</f>
        <v>-1155317829</v>
      </c>
      <c r="K37" s="76"/>
      <c r="L37" s="75">
        <f>SUM(L30:L36)</f>
        <v>-1085095611</v>
      </c>
      <c r="M37" s="19"/>
      <c r="N37" s="21"/>
      <c r="O37" s="71"/>
      <c r="P37" s="21"/>
      <c r="Q37" s="71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</row>
    <row r="38" spans="1:34" ht="8" customHeight="1" x14ac:dyDescent="0.75">
      <c r="A38" s="239"/>
      <c r="B38" s="15"/>
      <c r="C38" s="15"/>
      <c r="D38" s="77"/>
      <c r="F38" s="84"/>
      <c r="G38" s="76"/>
      <c r="H38" s="84"/>
      <c r="I38" s="76"/>
      <c r="J38" s="84"/>
      <c r="K38" s="76"/>
      <c r="L38" s="84"/>
      <c r="M38" s="19"/>
      <c r="N38" s="21"/>
      <c r="O38" s="71"/>
      <c r="P38" s="21"/>
      <c r="Q38" s="71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</row>
    <row r="39" spans="1:34" ht="21" customHeight="1" x14ac:dyDescent="0.75">
      <c r="A39" s="15" t="s">
        <v>253</v>
      </c>
      <c r="B39" s="15"/>
      <c r="C39" s="15"/>
      <c r="D39" s="77"/>
      <c r="F39" s="16">
        <f>F28+F37</f>
        <v>794798981</v>
      </c>
      <c r="H39" s="16">
        <f>H28+H37</f>
        <v>435942587</v>
      </c>
      <c r="J39" s="16">
        <f>J28+J37</f>
        <v>-28418617</v>
      </c>
      <c r="L39" s="16">
        <f>L28+L37</f>
        <v>263446460</v>
      </c>
      <c r="M39" s="19"/>
      <c r="N39" s="21"/>
      <c r="O39" s="71"/>
      <c r="P39" s="21"/>
      <c r="Q39" s="71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</row>
    <row r="40" spans="1:34" ht="21" customHeight="1" x14ac:dyDescent="0.75">
      <c r="A40" s="58" t="s">
        <v>269</v>
      </c>
      <c r="D40" s="85">
        <v>31</v>
      </c>
      <c r="F40" s="83">
        <v>-189280107</v>
      </c>
      <c r="H40" s="83">
        <v>-85686827</v>
      </c>
      <c r="J40" s="83">
        <v>-21199545</v>
      </c>
      <c r="L40" s="83">
        <v>-39539968</v>
      </c>
      <c r="M40" s="86"/>
      <c r="N40" s="21"/>
      <c r="O40" s="71"/>
      <c r="P40" s="21"/>
      <c r="Q40" s="71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</row>
    <row r="41" spans="1:34" ht="21" customHeight="1" thickBot="1" x14ac:dyDescent="0.8">
      <c r="A41" s="87" t="s">
        <v>254</v>
      </c>
      <c r="B41" s="87"/>
      <c r="D41" s="88"/>
      <c r="F41" s="89">
        <f>SUM(F39:F40)</f>
        <v>605518874</v>
      </c>
      <c r="G41" s="76"/>
      <c r="H41" s="89">
        <f>SUM(H39:H40)</f>
        <v>350255760</v>
      </c>
      <c r="I41" s="76"/>
      <c r="J41" s="89">
        <f>SUM(J39:J40)</f>
        <v>-49618162</v>
      </c>
      <c r="K41" s="76"/>
      <c r="L41" s="89">
        <f>SUM(L39:L40)</f>
        <v>223906492</v>
      </c>
      <c r="M41" s="86"/>
      <c r="N41" s="21"/>
      <c r="O41" s="71"/>
      <c r="P41" s="21"/>
      <c r="Q41" s="71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</row>
    <row r="42" spans="1:34" ht="8" customHeight="1" thickTop="1" x14ac:dyDescent="0.75">
      <c r="A42" s="239"/>
      <c r="B42" s="15"/>
      <c r="C42" s="15"/>
      <c r="D42" s="77"/>
      <c r="F42" s="69"/>
      <c r="G42" s="76"/>
      <c r="H42" s="69"/>
      <c r="I42" s="76"/>
      <c r="J42" s="69"/>
      <c r="K42" s="76"/>
      <c r="L42" s="69"/>
      <c r="M42" s="19"/>
      <c r="N42" s="21"/>
      <c r="O42" s="71"/>
      <c r="P42" s="21"/>
      <c r="Q42" s="71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</row>
    <row r="43" spans="1:34" ht="21" customHeight="1" x14ac:dyDescent="0.75">
      <c r="A43" s="26" t="s">
        <v>255</v>
      </c>
      <c r="B43" s="26"/>
      <c r="C43" s="26"/>
      <c r="D43" s="88"/>
      <c r="E43" s="90"/>
      <c r="F43" s="73"/>
      <c r="G43" s="91"/>
      <c r="H43" s="73"/>
      <c r="I43" s="91"/>
      <c r="J43" s="73"/>
      <c r="K43" s="91"/>
      <c r="L43" s="73"/>
      <c r="M43" s="19"/>
      <c r="N43" s="21"/>
      <c r="O43" s="71"/>
      <c r="P43" s="21"/>
      <c r="Q43" s="71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</row>
    <row r="44" spans="1:34" ht="21" customHeight="1" x14ac:dyDescent="0.75">
      <c r="B44" s="1" t="s">
        <v>177</v>
      </c>
      <c r="C44" s="26"/>
      <c r="D44" s="88"/>
      <c r="E44" s="90"/>
      <c r="F44" s="73">
        <v>320216535</v>
      </c>
      <c r="G44" s="91"/>
      <c r="H44" s="73">
        <v>289838006</v>
      </c>
      <c r="I44" s="91"/>
      <c r="J44" s="73">
        <v>-49618162</v>
      </c>
      <c r="K44" s="91"/>
      <c r="L44" s="73">
        <v>223906492</v>
      </c>
      <c r="M44" s="19"/>
      <c r="N44" s="21"/>
      <c r="O44" s="71"/>
      <c r="P44" s="21"/>
      <c r="Q44" s="71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</row>
    <row r="45" spans="1:34" ht="21" customHeight="1" x14ac:dyDescent="0.75">
      <c r="B45" s="92" t="s">
        <v>92</v>
      </c>
      <c r="C45" s="26"/>
      <c r="D45" s="85">
        <v>10</v>
      </c>
      <c r="E45" s="90"/>
      <c r="F45" s="73">
        <v>285302339</v>
      </c>
      <c r="G45" s="91"/>
      <c r="H45" s="73">
        <v>60417754</v>
      </c>
      <c r="I45" s="91"/>
      <c r="J45" s="17">
        <v>0</v>
      </c>
      <c r="K45" s="91"/>
      <c r="L45" s="17">
        <v>0</v>
      </c>
      <c r="M45" s="19"/>
      <c r="O45" s="71"/>
      <c r="P45" s="21"/>
      <c r="Q45" s="71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</row>
    <row r="46" spans="1:34" ht="21" customHeight="1" thickBot="1" x14ac:dyDescent="0.8">
      <c r="A46" s="26" t="s">
        <v>254</v>
      </c>
      <c r="B46" s="26"/>
      <c r="C46" s="26"/>
      <c r="D46" s="88"/>
      <c r="E46" s="90"/>
      <c r="F46" s="89">
        <f>SUM(F44:F45)</f>
        <v>605518874</v>
      </c>
      <c r="G46" s="93"/>
      <c r="H46" s="89">
        <f>SUM(H44:H45)</f>
        <v>350255760</v>
      </c>
      <c r="I46" s="93"/>
      <c r="J46" s="89">
        <f>SUM(J44:J45)</f>
        <v>-49618162</v>
      </c>
      <c r="K46" s="93"/>
      <c r="L46" s="89">
        <f>SUM(L44:L45)</f>
        <v>223906492</v>
      </c>
      <c r="M46" s="19"/>
      <c r="N46" s="21"/>
      <c r="O46" s="71"/>
      <c r="P46" s="21"/>
      <c r="Q46" s="71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</row>
    <row r="47" spans="1:34" ht="8" customHeight="1" thickTop="1" x14ac:dyDescent="0.75">
      <c r="A47" s="239"/>
      <c r="B47" s="15"/>
      <c r="C47" s="15"/>
      <c r="D47" s="77"/>
      <c r="F47" s="84"/>
      <c r="G47" s="76"/>
      <c r="H47" s="84"/>
      <c r="I47" s="76"/>
      <c r="J47" s="84"/>
      <c r="K47" s="76"/>
      <c r="L47" s="84"/>
      <c r="M47" s="19"/>
      <c r="N47" s="21"/>
      <c r="O47" s="71"/>
      <c r="P47" s="21"/>
      <c r="Q47" s="71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</row>
    <row r="48" spans="1:34" s="96" customFormat="1" ht="21" customHeight="1" x14ac:dyDescent="0.75">
      <c r="A48" s="26" t="s">
        <v>280</v>
      </c>
      <c r="B48" s="26"/>
      <c r="C48" s="26"/>
      <c r="D48" s="12">
        <v>32</v>
      </c>
      <c r="E48" s="12"/>
      <c r="F48" s="94"/>
      <c r="G48" s="95"/>
      <c r="H48" s="94"/>
      <c r="I48" s="95"/>
      <c r="J48" s="94"/>
      <c r="K48" s="95"/>
      <c r="L48" s="94"/>
      <c r="M48" s="95"/>
      <c r="N48" s="219"/>
      <c r="O48" s="71"/>
      <c r="P48" s="219"/>
      <c r="Q48" s="71"/>
      <c r="R48" s="219"/>
    </row>
    <row r="49" spans="1:34" s="96" customFormat="1" ht="21" customHeight="1" thickBot="1" x14ac:dyDescent="0.8">
      <c r="A49" s="1" t="s">
        <v>256</v>
      </c>
      <c r="B49" s="97"/>
      <c r="C49" s="1"/>
      <c r="D49" s="12"/>
      <c r="E49" s="98"/>
      <c r="F49" s="233">
        <v>0.3788267093347214</v>
      </c>
      <c r="G49" s="99"/>
      <c r="H49" s="233">
        <v>0.34288790881182085</v>
      </c>
      <c r="I49" s="99"/>
      <c r="J49" s="233">
        <v>-5.8374308235294117E-2</v>
      </c>
      <c r="K49" s="99"/>
      <c r="L49" s="233">
        <v>0.2634194023529412</v>
      </c>
      <c r="N49" s="219"/>
      <c r="O49" s="71"/>
      <c r="P49" s="219"/>
      <c r="Q49" s="71"/>
      <c r="R49" s="219"/>
    </row>
    <row r="50" spans="1:34" s="96" customFormat="1" ht="21" customHeight="1" thickTop="1" x14ac:dyDescent="0.75">
      <c r="A50" s="1"/>
      <c r="B50" s="248"/>
      <c r="C50" s="1"/>
      <c r="D50" s="12"/>
      <c r="E50" s="98"/>
      <c r="F50" s="253"/>
      <c r="G50" s="99"/>
      <c r="H50" s="253"/>
      <c r="I50" s="99"/>
      <c r="J50" s="253"/>
      <c r="K50" s="99"/>
      <c r="L50" s="253"/>
      <c r="N50" s="219"/>
      <c r="O50" s="71"/>
      <c r="P50" s="219"/>
      <c r="Q50" s="71"/>
      <c r="R50" s="219"/>
    </row>
    <row r="51" spans="1:34" s="96" customFormat="1" ht="21" customHeight="1" thickTop="1" x14ac:dyDescent="0.75">
      <c r="A51" s="1"/>
      <c r="B51" s="26"/>
      <c r="C51" s="1"/>
      <c r="D51" s="12"/>
      <c r="E51" s="98"/>
      <c r="F51" s="79"/>
      <c r="G51" s="98"/>
      <c r="H51" s="79"/>
      <c r="I51" s="98"/>
      <c r="J51" s="98"/>
      <c r="K51" s="98"/>
      <c r="L51" s="98"/>
      <c r="N51" s="219"/>
      <c r="O51" s="71"/>
      <c r="P51" s="219"/>
      <c r="Q51" s="71"/>
      <c r="R51" s="219"/>
    </row>
    <row r="52" spans="1:34" s="103" customFormat="1" ht="21" customHeight="1" x14ac:dyDescent="0.75">
      <c r="A52" s="100"/>
      <c r="B52" s="100"/>
      <c r="C52" s="100"/>
      <c r="D52" s="101"/>
      <c r="E52" s="102"/>
      <c r="F52" s="16">
        <f>F41-F46</f>
        <v>0</v>
      </c>
      <c r="G52" s="16"/>
      <c r="H52" s="16">
        <f>H41-H46</f>
        <v>0</v>
      </c>
      <c r="I52" s="16"/>
      <c r="J52" s="16">
        <f>J41-J46</f>
        <v>0</v>
      </c>
      <c r="K52" s="16"/>
      <c r="L52" s="16">
        <f>L41-L46</f>
        <v>0</v>
      </c>
      <c r="Q52" s="221"/>
      <c r="R52" s="221"/>
    </row>
    <row r="53" spans="1:34" s="103" customFormat="1" ht="21" customHeight="1" x14ac:dyDescent="0.75">
      <c r="A53" s="100"/>
      <c r="B53" s="100"/>
      <c r="C53" s="100"/>
      <c r="D53" s="101"/>
      <c r="E53" s="102"/>
      <c r="F53" s="245">
        <f>F52+F51+F47</f>
        <v>0</v>
      </c>
      <c r="G53" s="246"/>
      <c r="H53" s="245">
        <f>H52+H51+H47</f>
        <v>0</v>
      </c>
      <c r="I53" s="246"/>
      <c r="J53" s="245">
        <f>J52+J51+J47</f>
        <v>0</v>
      </c>
      <c r="K53" s="246"/>
      <c r="L53" s="245">
        <f>L52+L51+L47</f>
        <v>0</v>
      </c>
      <c r="N53" s="245">
        <f>N52+N51+N47</f>
        <v>0</v>
      </c>
      <c r="P53" s="245">
        <f>P52+P51+P47</f>
        <v>0</v>
      </c>
      <c r="Q53" s="221"/>
      <c r="R53" s="245">
        <f>R52+R51+R47</f>
        <v>0</v>
      </c>
      <c r="T53" s="245">
        <f>T52+T51+T47</f>
        <v>0</v>
      </c>
      <c r="V53" s="245">
        <f>V52+V51+V47</f>
        <v>0</v>
      </c>
      <c r="X53" s="245">
        <f>X52+X51+X47</f>
        <v>0</v>
      </c>
      <c r="Z53" s="245">
        <f>Z52+Z51+Z47</f>
        <v>0</v>
      </c>
      <c r="AB53" s="245">
        <f>AB52+AB51+AB47</f>
        <v>0</v>
      </c>
      <c r="AD53" s="245">
        <f>AD52+AD51+AD47</f>
        <v>0</v>
      </c>
      <c r="AF53" s="245">
        <f>AF52+AF51+AF47</f>
        <v>0</v>
      </c>
    </row>
    <row r="54" spans="1:34" s="35" customFormat="1" ht="21" customHeight="1" x14ac:dyDescent="0.75">
      <c r="F54" s="245"/>
      <c r="G54" s="245"/>
      <c r="H54" s="245"/>
      <c r="I54" s="245"/>
      <c r="J54" s="245"/>
      <c r="K54" s="245"/>
      <c r="L54" s="245"/>
      <c r="M54" s="104"/>
      <c r="Q54" s="222"/>
      <c r="R54" s="222"/>
    </row>
    <row r="55" spans="1:34" s="107" customFormat="1" ht="21" customHeight="1" x14ac:dyDescent="0.75">
      <c r="A55" s="105"/>
      <c r="B55" s="105"/>
      <c r="C55" s="105"/>
      <c r="D55" s="106"/>
      <c r="F55" s="246"/>
      <c r="G55" s="246"/>
      <c r="H55" s="246"/>
      <c r="I55" s="246"/>
      <c r="J55" s="246"/>
      <c r="K55" s="246"/>
      <c r="L55" s="246"/>
      <c r="M55" s="108"/>
      <c r="N55" s="108"/>
      <c r="O55" s="108"/>
      <c r="P55" s="108"/>
      <c r="Q55" s="222"/>
      <c r="R55" s="222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</row>
    <row r="56" spans="1:34" ht="21" customHeight="1" x14ac:dyDescent="0.75">
      <c r="A56" s="109"/>
      <c r="B56" s="109"/>
      <c r="C56" s="109"/>
      <c r="F56" s="246"/>
      <c r="G56" s="246"/>
      <c r="H56" s="246"/>
      <c r="I56" s="246"/>
      <c r="J56" s="246"/>
      <c r="K56" s="246"/>
      <c r="L56" s="246"/>
      <c r="M56" s="72"/>
      <c r="N56" s="72"/>
      <c r="O56" s="72"/>
      <c r="P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</row>
    <row r="57" spans="1:34" ht="21" customHeight="1" x14ac:dyDescent="0.75">
      <c r="A57" s="109"/>
      <c r="B57" s="109"/>
      <c r="C57" s="109"/>
      <c r="M57" s="72"/>
      <c r="N57" s="72"/>
      <c r="O57" s="72"/>
      <c r="P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</row>
    <row r="58" spans="1:34" ht="21" customHeight="1" x14ac:dyDescent="0.75">
      <c r="A58" s="109"/>
      <c r="B58" s="109"/>
      <c r="C58" s="109"/>
      <c r="M58" s="72"/>
      <c r="N58" s="72"/>
      <c r="O58" s="72"/>
      <c r="P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</row>
    <row r="59" spans="1:34" ht="21" customHeight="1" x14ac:dyDescent="0.75">
      <c r="A59" s="109"/>
      <c r="B59" s="109"/>
      <c r="C59" s="109"/>
      <c r="M59" s="72"/>
      <c r="N59" s="72"/>
      <c r="O59" s="72"/>
      <c r="P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</row>
    <row r="60" spans="1:34" s="68" customFormat="1" ht="21" customHeight="1" x14ac:dyDescent="0.75">
      <c r="A60" s="111" t="e">
        <f>'งบดุลรวม 7'!#REF!</f>
        <v>#REF!</v>
      </c>
      <c r="B60" s="111"/>
      <c r="C60" s="111"/>
      <c r="D60" s="112"/>
      <c r="F60" s="47"/>
      <c r="G60" s="47"/>
      <c r="H60" s="47"/>
      <c r="I60" s="47"/>
      <c r="J60" s="47"/>
      <c r="K60" s="47"/>
      <c r="L60" s="47"/>
      <c r="M60" s="113"/>
      <c r="N60" s="113"/>
      <c r="O60" s="113"/>
      <c r="P60" s="113"/>
      <c r="Q60" s="223"/>
      <c r="R60" s="22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</row>
    <row r="61" spans="1:34" ht="21" customHeight="1" x14ac:dyDescent="0.75">
      <c r="M61" s="72"/>
      <c r="N61" s="72"/>
      <c r="O61" s="72"/>
      <c r="P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</row>
    <row r="62" spans="1:34" ht="21" customHeight="1" x14ac:dyDescent="0.75">
      <c r="M62" s="72"/>
      <c r="N62" s="72"/>
      <c r="O62" s="72"/>
      <c r="P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</row>
    <row r="63" spans="1:34" ht="21" customHeight="1" x14ac:dyDescent="0.75">
      <c r="M63" s="72"/>
      <c r="N63" s="72"/>
      <c r="O63" s="72"/>
      <c r="P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</row>
    <row r="64" spans="1:34" ht="21" customHeight="1" x14ac:dyDescent="0.75">
      <c r="M64" s="72"/>
      <c r="N64" s="72"/>
      <c r="O64" s="72"/>
      <c r="P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</row>
    <row r="65" spans="13:34" ht="21" customHeight="1" x14ac:dyDescent="0.75">
      <c r="M65" s="72"/>
      <c r="N65" s="72"/>
      <c r="O65" s="72"/>
      <c r="P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</row>
    <row r="66" spans="13:34" ht="21" customHeight="1" x14ac:dyDescent="0.75">
      <c r="M66" s="72"/>
      <c r="N66" s="72"/>
      <c r="O66" s="72"/>
      <c r="P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</row>
    <row r="67" spans="13:34" ht="21" customHeight="1" x14ac:dyDescent="0.75">
      <c r="M67" s="72"/>
      <c r="N67" s="72"/>
      <c r="O67" s="72"/>
      <c r="P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</row>
    <row r="68" spans="13:34" ht="21" customHeight="1" x14ac:dyDescent="0.75">
      <c r="M68" s="72"/>
      <c r="N68" s="72"/>
      <c r="O68" s="72"/>
      <c r="P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</row>
    <row r="69" spans="13:34" ht="21" customHeight="1" x14ac:dyDescent="0.75">
      <c r="M69" s="72"/>
      <c r="N69" s="72"/>
      <c r="O69" s="72"/>
      <c r="P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</row>
    <row r="70" spans="13:34" ht="21" customHeight="1" x14ac:dyDescent="0.75">
      <c r="M70" s="72"/>
      <c r="N70" s="72"/>
      <c r="O70" s="72"/>
      <c r="P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</row>
    <row r="71" spans="13:34" ht="21" customHeight="1" x14ac:dyDescent="0.75">
      <c r="M71" s="72"/>
      <c r="N71" s="72"/>
      <c r="O71" s="72"/>
      <c r="P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</row>
    <row r="72" spans="13:34" ht="21" customHeight="1" x14ac:dyDescent="0.75">
      <c r="M72" s="72"/>
      <c r="N72" s="72"/>
      <c r="O72" s="72"/>
      <c r="P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</row>
    <row r="73" spans="13:34" ht="21" customHeight="1" x14ac:dyDescent="0.75">
      <c r="M73" s="72"/>
      <c r="N73" s="72"/>
      <c r="O73" s="72"/>
      <c r="P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</row>
    <row r="74" spans="13:34" ht="21" customHeight="1" x14ac:dyDescent="0.75">
      <c r="M74" s="72"/>
      <c r="N74" s="72"/>
      <c r="O74" s="72"/>
      <c r="P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</row>
    <row r="75" spans="13:34" ht="21" customHeight="1" x14ac:dyDescent="0.75">
      <c r="M75" s="72"/>
      <c r="N75" s="72"/>
      <c r="O75" s="72"/>
      <c r="P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</row>
    <row r="76" spans="13:34" ht="21" customHeight="1" x14ac:dyDescent="0.75">
      <c r="M76" s="72"/>
      <c r="N76" s="72"/>
      <c r="O76" s="72"/>
      <c r="P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</row>
    <row r="77" spans="13:34" ht="21" customHeight="1" x14ac:dyDescent="0.75">
      <c r="M77" s="72"/>
      <c r="N77" s="72"/>
      <c r="O77" s="72"/>
      <c r="P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</row>
    <row r="78" spans="13:34" ht="21" customHeight="1" x14ac:dyDescent="0.75">
      <c r="M78" s="72"/>
      <c r="N78" s="72"/>
      <c r="O78" s="72"/>
      <c r="P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</row>
    <row r="79" spans="13:34" ht="21" customHeight="1" x14ac:dyDescent="0.75">
      <c r="M79" s="72"/>
      <c r="N79" s="72"/>
      <c r="O79" s="72"/>
      <c r="P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</row>
    <row r="80" spans="13:34" ht="21" customHeight="1" x14ac:dyDescent="0.75">
      <c r="M80" s="72"/>
      <c r="N80" s="72"/>
      <c r="O80" s="72"/>
      <c r="P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</row>
    <row r="81" spans="13:34" ht="21" customHeight="1" x14ac:dyDescent="0.75">
      <c r="M81" s="72"/>
      <c r="N81" s="72"/>
      <c r="O81" s="72"/>
      <c r="P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</row>
    <row r="82" spans="13:34" ht="21" customHeight="1" x14ac:dyDescent="0.75">
      <c r="M82" s="72"/>
      <c r="N82" s="72"/>
      <c r="O82" s="72"/>
      <c r="P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</row>
    <row r="83" spans="13:34" ht="21" customHeight="1" x14ac:dyDescent="0.75">
      <c r="M83" s="72"/>
      <c r="N83" s="72"/>
      <c r="O83" s="72"/>
      <c r="P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</row>
    <row r="84" spans="13:34" ht="21" customHeight="1" x14ac:dyDescent="0.75">
      <c r="M84" s="72"/>
      <c r="N84" s="72"/>
      <c r="O84" s="72"/>
      <c r="P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</row>
    <row r="85" spans="13:34" ht="21" customHeight="1" x14ac:dyDescent="0.75">
      <c r="M85" s="72"/>
      <c r="N85" s="72"/>
      <c r="O85" s="72"/>
      <c r="P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</row>
    <row r="86" spans="13:34" ht="21" customHeight="1" x14ac:dyDescent="0.75">
      <c r="M86" s="72"/>
      <c r="N86" s="72"/>
      <c r="O86" s="72"/>
      <c r="P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</row>
    <row r="87" spans="13:34" ht="21" customHeight="1" x14ac:dyDescent="0.75">
      <c r="M87" s="72"/>
      <c r="N87" s="72"/>
      <c r="O87" s="72"/>
      <c r="P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</row>
    <row r="88" spans="13:34" ht="21" customHeight="1" x14ac:dyDescent="0.75">
      <c r="M88" s="72"/>
      <c r="N88" s="72"/>
      <c r="O88" s="72"/>
      <c r="P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</row>
    <row r="89" spans="13:34" ht="21" customHeight="1" x14ac:dyDescent="0.75">
      <c r="M89" s="72"/>
      <c r="N89" s="72"/>
      <c r="O89" s="72"/>
      <c r="P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</row>
    <row r="90" spans="13:34" ht="21" customHeight="1" x14ac:dyDescent="0.75">
      <c r="M90" s="72"/>
      <c r="N90" s="72"/>
      <c r="O90" s="72"/>
      <c r="P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</row>
    <row r="91" spans="13:34" ht="21" customHeight="1" x14ac:dyDescent="0.75">
      <c r="M91" s="72"/>
      <c r="N91" s="72"/>
      <c r="O91" s="72"/>
      <c r="P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</row>
    <row r="92" spans="13:34" ht="21" customHeight="1" x14ac:dyDescent="0.75">
      <c r="M92" s="72"/>
      <c r="N92" s="72"/>
      <c r="O92" s="72"/>
      <c r="P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</row>
    <row r="93" spans="13:34" ht="21" customHeight="1" x14ac:dyDescent="0.75">
      <c r="M93" s="72"/>
      <c r="N93" s="72"/>
      <c r="O93" s="72"/>
      <c r="P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</row>
    <row r="94" spans="13:34" ht="21" customHeight="1" x14ac:dyDescent="0.75">
      <c r="M94" s="72"/>
      <c r="N94" s="72"/>
      <c r="O94" s="72"/>
      <c r="P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</row>
    <row r="95" spans="13:34" ht="21" customHeight="1" x14ac:dyDescent="0.75">
      <c r="M95" s="72"/>
      <c r="N95" s="72"/>
      <c r="O95" s="72"/>
      <c r="P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</row>
    <row r="96" spans="13:34" ht="21" customHeight="1" x14ac:dyDescent="0.75">
      <c r="M96" s="72"/>
      <c r="N96" s="72"/>
      <c r="O96" s="72"/>
      <c r="P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</row>
    <row r="97" spans="13:34" ht="21" customHeight="1" x14ac:dyDescent="0.75">
      <c r="M97" s="72"/>
      <c r="N97" s="72"/>
      <c r="O97" s="72"/>
      <c r="P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</row>
    <row r="98" spans="13:34" ht="21" customHeight="1" x14ac:dyDescent="0.75">
      <c r="M98" s="72"/>
      <c r="N98" s="72"/>
      <c r="O98" s="72"/>
      <c r="P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</row>
    <row r="99" spans="13:34" ht="21" customHeight="1" x14ac:dyDescent="0.75">
      <c r="M99" s="72"/>
      <c r="N99" s="72"/>
      <c r="O99" s="72"/>
      <c r="P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</row>
    <row r="100" spans="13:34" ht="21" customHeight="1" x14ac:dyDescent="0.75">
      <c r="M100" s="72"/>
      <c r="N100" s="72"/>
      <c r="O100" s="72"/>
      <c r="P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</row>
    <row r="101" spans="13:34" ht="21" customHeight="1" x14ac:dyDescent="0.75">
      <c r="M101" s="72"/>
      <c r="N101" s="72"/>
      <c r="O101" s="72"/>
      <c r="P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</row>
    <row r="102" spans="13:34" ht="21" customHeight="1" x14ac:dyDescent="0.75">
      <c r="M102" s="72"/>
      <c r="N102" s="72"/>
      <c r="O102" s="72"/>
      <c r="P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</row>
    <row r="103" spans="13:34" ht="21" customHeight="1" x14ac:dyDescent="0.75">
      <c r="M103" s="72"/>
      <c r="N103" s="72"/>
      <c r="O103" s="72"/>
      <c r="P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</row>
    <row r="104" spans="13:34" ht="21" customHeight="1" x14ac:dyDescent="0.75">
      <c r="M104" s="72"/>
      <c r="N104" s="72"/>
      <c r="O104" s="72"/>
      <c r="P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</row>
    <row r="105" spans="13:34" ht="21" customHeight="1" x14ac:dyDescent="0.75">
      <c r="M105" s="72"/>
      <c r="N105" s="72"/>
      <c r="O105" s="72"/>
      <c r="P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</row>
    <row r="106" spans="13:34" ht="21" customHeight="1" x14ac:dyDescent="0.75">
      <c r="M106" s="72"/>
      <c r="N106" s="72"/>
      <c r="O106" s="72"/>
      <c r="P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</row>
    <row r="107" spans="13:34" ht="21" customHeight="1" x14ac:dyDescent="0.75">
      <c r="M107" s="72"/>
      <c r="N107" s="72"/>
      <c r="O107" s="72"/>
      <c r="P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</row>
    <row r="108" spans="13:34" ht="21" customHeight="1" x14ac:dyDescent="0.75">
      <c r="M108" s="72"/>
      <c r="N108" s="72"/>
      <c r="O108" s="72"/>
      <c r="P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</row>
    <row r="109" spans="13:34" ht="21" customHeight="1" x14ac:dyDescent="0.75">
      <c r="M109" s="72"/>
      <c r="N109" s="72"/>
      <c r="O109" s="72"/>
      <c r="P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</row>
    <row r="110" spans="13:34" ht="21" customHeight="1" x14ac:dyDescent="0.75">
      <c r="M110" s="72"/>
      <c r="N110" s="72"/>
      <c r="O110" s="72"/>
      <c r="P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</row>
    <row r="111" spans="13:34" ht="21" customHeight="1" x14ac:dyDescent="0.75">
      <c r="M111" s="72"/>
      <c r="N111" s="72"/>
      <c r="O111" s="72"/>
      <c r="P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</row>
    <row r="112" spans="13:34" ht="21" customHeight="1" x14ac:dyDescent="0.75">
      <c r="M112" s="72"/>
      <c r="N112" s="72"/>
      <c r="O112" s="72"/>
      <c r="P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</row>
    <row r="113" spans="13:34" ht="21" customHeight="1" x14ac:dyDescent="0.75">
      <c r="M113" s="72"/>
      <c r="N113" s="72"/>
      <c r="O113" s="72"/>
      <c r="P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</row>
    <row r="114" spans="13:34" ht="21" customHeight="1" x14ac:dyDescent="0.75">
      <c r="M114" s="72"/>
      <c r="N114" s="72"/>
      <c r="O114" s="72"/>
      <c r="P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</row>
    <row r="115" spans="13:34" ht="21" customHeight="1" x14ac:dyDescent="0.75">
      <c r="M115" s="72"/>
      <c r="N115" s="72"/>
      <c r="O115" s="72"/>
      <c r="P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</row>
    <row r="116" spans="13:34" ht="21" customHeight="1" x14ac:dyDescent="0.75">
      <c r="M116" s="72"/>
      <c r="N116" s="72"/>
      <c r="O116" s="72"/>
      <c r="P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</row>
    <row r="117" spans="13:34" ht="21" customHeight="1" x14ac:dyDescent="0.75">
      <c r="M117" s="72"/>
      <c r="N117" s="72"/>
      <c r="O117" s="72"/>
      <c r="P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</row>
    <row r="118" spans="13:34" ht="21" customHeight="1" x14ac:dyDescent="0.75">
      <c r="M118" s="72"/>
      <c r="N118" s="72"/>
      <c r="O118" s="72"/>
      <c r="P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</row>
    <row r="119" spans="13:34" ht="21" customHeight="1" x14ac:dyDescent="0.75">
      <c r="M119" s="72"/>
      <c r="N119" s="72"/>
      <c r="O119" s="72"/>
      <c r="P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</row>
    <row r="120" spans="13:34" ht="21" customHeight="1" x14ac:dyDescent="0.75">
      <c r="M120" s="72"/>
      <c r="N120" s="72"/>
      <c r="O120" s="72"/>
      <c r="P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</row>
    <row r="121" spans="13:34" ht="21" customHeight="1" x14ac:dyDescent="0.75">
      <c r="M121" s="72"/>
      <c r="N121" s="72"/>
      <c r="O121" s="72"/>
      <c r="P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</row>
    <row r="122" spans="13:34" ht="21" customHeight="1" x14ac:dyDescent="0.75">
      <c r="M122" s="72"/>
      <c r="N122" s="72"/>
      <c r="O122" s="72"/>
      <c r="P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</row>
    <row r="123" spans="13:34" ht="21" customHeight="1" x14ac:dyDescent="0.75">
      <c r="M123" s="72"/>
      <c r="N123" s="72"/>
      <c r="O123" s="72"/>
      <c r="P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</row>
    <row r="124" spans="13:34" ht="21" customHeight="1" x14ac:dyDescent="0.75">
      <c r="M124" s="72"/>
      <c r="N124" s="72"/>
      <c r="O124" s="72"/>
      <c r="P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</row>
    <row r="125" spans="13:34" ht="21" customHeight="1" x14ac:dyDescent="0.75">
      <c r="M125" s="72"/>
      <c r="N125" s="72"/>
      <c r="O125" s="72"/>
      <c r="P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</row>
    <row r="126" spans="13:34" ht="21" customHeight="1" x14ac:dyDescent="0.75">
      <c r="M126" s="72"/>
      <c r="N126" s="72"/>
      <c r="O126" s="72"/>
      <c r="P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</row>
    <row r="127" spans="13:34" ht="21" customHeight="1" x14ac:dyDescent="0.75">
      <c r="M127" s="72"/>
      <c r="N127" s="72"/>
      <c r="O127" s="72"/>
      <c r="P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</row>
    <row r="128" spans="13:34" ht="21" customHeight="1" x14ac:dyDescent="0.75">
      <c r="M128" s="72"/>
      <c r="N128" s="72"/>
      <c r="O128" s="72"/>
      <c r="P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</row>
    <row r="129" spans="13:34" ht="21" customHeight="1" x14ac:dyDescent="0.75">
      <c r="M129" s="72"/>
      <c r="N129" s="72"/>
      <c r="O129" s="72"/>
      <c r="P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</row>
    <row r="130" spans="13:34" ht="21" customHeight="1" x14ac:dyDescent="0.75">
      <c r="M130" s="72"/>
      <c r="N130" s="72"/>
      <c r="O130" s="72"/>
      <c r="P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</row>
    <row r="131" spans="13:34" ht="21" customHeight="1" x14ac:dyDescent="0.75">
      <c r="M131" s="72"/>
      <c r="N131" s="72"/>
      <c r="O131" s="72"/>
      <c r="P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</row>
    <row r="132" spans="13:34" ht="21" customHeight="1" x14ac:dyDescent="0.75">
      <c r="M132" s="72"/>
      <c r="N132" s="72"/>
      <c r="O132" s="72"/>
      <c r="P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</row>
    <row r="133" spans="13:34" ht="21" customHeight="1" x14ac:dyDescent="0.75">
      <c r="M133" s="72"/>
      <c r="N133" s="72"/>
      <c r="O133" s="72"/>
      <c r="P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</row>
    <row r="134" spans="13:34" ht="21" customHeight="1" x14ac:dyDescent="0.75">
      <c r="M134" s="72"/>
      <c r="N134" s="72"/>
      <c r="O134" s="72"/>
      <c r="P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</row>
    <row r="135" spans="13:34" ht="21" customHeight="1" x14ac:dyDescent="0.75">
      <c r="M135" s="72"/>
      <c r="N135" s="72"/>
      <c r="O135" s="72"/>
      <c r="P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</row>
    <row r="136" spans="13:34" ht="21" customHeight="1" x14ac:dyDescent="0.75">
      <c r="M136" s="72"/>
      <c r="N136" s="72"/>
      <c r="O136" s="72"/>
      <c r="P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</row>
    <row r="137" spans="13:34" ht="21" customHeight="1" x14ac:dyDescent="0.75">
      <c r="M137" s="72"/>
      <c r="N137" s="72"/>
      <c r="O137" s="72"/>
      <c r="P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</row>
    <row r="138" spans="13:34" ht="21" customHeight="1" x14ac:dyDescent="0.75">
      <c r="M138" s="72"/>
      <c r="N138" s="72"/>
      <c r="O138" s="72"/>
      <c r="P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</row>
    <row r="139" spans="13:34" ht="21" customHeight="1" x14ac:dyDescent="0.75">
      <c r="M139" s="72"/>
      <c r="N139" s="72"/>
      <c r="O139" s="72"/>
      <c r="P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</row>
    <row r="140" spans="13:34" ht="21" customHeight="1" x14ac:dyDescent="0.75">
      <c r="M140" s="72"/>
      <c r="N140" s="72"/>
      <c r="O140" s="72"/>
      <c r="P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</row>
    <row r="141" spans="13:34" ht="21" customHeight="1" x14ac:dyDescent="0.75">
      <c r="M141" s="72"/>
      <c r="N141" s="72"/>
      <c r="O141" s="72"/>
      <c r="P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</row>
    <row r="142" spans="13:34" ht="21" customHeight="1" x14ac:dyDescent="0.75">
      <c r="M142" s="72"/>
      <c r="N142" s="72"/>
      <c r="O142" s="72"/>
      <c r="P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</row>
    <row r="143" spans="13:34" ht="21" customHeight="1" x14ac:dyDescent="0.75">
      <c r="M143" s="72"/>
      <c r="N143" s="72"/>
      <c r="O143" s="72"/>
      <c r="P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</row>
    <row r="144" spans="13:34" ht="21" customHeight="1" x14ac:dyDescent="0.75">
      <c r="M144" s="72"/>
      <c r="N144" s="72"/>
      <c r="O144" s="72"/>
      <c r="P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</row>
    <row r="145" spans="13:34" ht="21" customHeight="1" x14ac:dyDescent="0.75">
      <c r="M145" s="72"/>
      <c r="N145" s="72"/>
      <c r="O145" s="72"/>
      <c r="P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</row>
    <row r="146" spans="13:34" ht="21" customHeight="1" x14ac:dyDescent="0.75">
      <c r="M146" s="72"/>
      <c r="N146" s="72"/>
      <c r="O146" s="72"/>
      <c r="P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</row>
    <row r="147" spans="13:34" ht="21" customHeight="1" x14ac:dyDescent="0.75">
      <c r="M147" s="72"/>
      <c r="N147" s="72"/>
      <c r="O147" s="72"/>
      <c r="P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</row>
    <row r="148" spans="13:34" ht="21" customHeight="1" x14ac:dyDescent="0.75">
      <c r="M148" s="72"/>
      <c r="N148" s="72"/>
      <c r="O148" s="72"/>
      <c r="P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</row>
    <row r="149" spans="13:34" ht="21" customHeight="1" x14ac:dyDescent="0.75">
      <c r="M149" s="72"/>
      <c r="N149" s="72"/>
      <c r="O149" s="72"/>
      <c r="P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</row>
    <row r="150" spans="13:34" ht="21" customHeight="1" x14ac:dyDescent="0.75">
      <c r="M150" s="72"/>
      <c r="N150" s="72"/>
      <c r="O150" s="72"/>
      <c r="P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</row>
    <row r="151" spans="13:34" ht="21" customHeight="1" x14ac:dyDescent="0.75">
      <c r="M151" s="72"/>
      <c r="N151" s="72"/>
      <c r="O151" s="72"/>
      <c r="P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</row>
    <row r="152" spans="13:34" ht="21" customHeight="1" x14ac:dyDescent="0.75">
      <c r="M152" s="72"/>
      <c r="N152" s="72"/>
      <c r="O152" s="72"/>
      <c r="P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</row>
    <row r="153" spans="13:34" ht="21" customHeight="1" x14ac:dyDescent="0.75">
      <c r="M153" s="72"/>
      <c r="N153" s="72"/>
      <c r="O153" s="72"/>
      <c r="P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</row>
    <row r="154" spans="13:34" ht="21" customHeight="1" x14ac:dyDescent="0.75">
      <c r="M154" s="72"/>
      <c r="N154" s="72"/>
      <c r="O154" s="72"/>
      <c r="P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</row>
    <row r="155" spans="13:34" ht="21" customHeight="1" x14ac:dyDescent="0.75">
      <c r="M155" s="72"/>
      <c r="N155" s="72"/>
      <c r="O155" s="72"/>
      <c r="P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</row>
    <row r="156" spans="13:34" ht="21" customHeight="1" x14ac:dyDescent="0.75">
      <c r="M156" s="72"/>
      <c r="N156" s="72"/>
      <c r="O156" s="72"/>
      <c r="P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</row>
    <row r="157" spans="13:34" ht="21" customHeight="1" x14ac:dyDescent="0.75">
      <c r="M157" s="72"/>
      <c r="N157" s="72"/>
      <c r="O157" s="72"/>
      <c r="P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</row>
    <row r="158" spans="13:34" ht="21" customHeight="1" x14ac:dyDescent="0.75">
      <c r="M158" s="72"/>
      <c r="N158" s="72"/>
      <c r="O158" s="72"/>
      <c r="P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</row>
    <row r="159" spans="13:34" ht="21" customHeight="1" x14ac:dyDescent="0.75">
      <c r="M159" s="72"/>
      <c r="N159" s="72"/>
      <c r="O159" s="72"/>
      <c r="P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</row>
    <row r="160" spans="13:34" ht="21" customHeight="1" x14ac:dyDescent="0.75">
      <c r="M160" s="72"/>
      <c r="N160" s="72"/>
      <c r="O160" s="72"/>
      <c r="P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</row>
    <row r="161" spans="13:34" ht="21" customHeight="1" x14ac:dyDescent="0.75">
      <c r="M161" s="72"/>
      <c r="N161" s="72"/>
      <c r="O161" s="72"/>
      <c r="P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</row>
    <row r="162" spans="13:34" ht="21" customHeight="1" x14ac:dyDescent="0.75">
      <c r="M162" s="72"/>
      <c r="N162" s="72"/>
      <c r="O162" s="72"/>
      <c r="P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</row>
    <row r="163" spans="13:34" ht="21" customHeight="1" x14ac:dyDescent="0.75">
      <c r="M163" s="72"/>
      <c r="N163" s="72"/>
      <c r="O163" s="72"/>
      <c r="P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</row>
    <row r="164" spans="13:34" ht="21" customHeight="1" x14ac:dyDescent="0.75">
      <c r="M164" s="72"/>
      <c r="N164" s="72"/>
      <c r="O164" s="72"/>
      <c r="P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</row>
    <row r="165" spans="13:34" ht="21" customHeight="1" x14ac:dyDescent="0.75">
      <c r="M165" s="72"/>
      <c r="N165" s="72"/>
      <c r="O165" s="72"/>
      <c r="P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</row>
    <row r="166" spans="13:34" ht="21" customHeight="1" x14ac:dyDescent="0.75">
      <c r="M166" s="72"/>
      <c r="N166" s="72"/>
      <c r="O166" s="72"/>
      <c r="P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</row>
    <row r="167" spans="13:34" ht="21" customHeight="1" x14ac:dyDescent="0.75">
      <c r="M167" s="72"/>
      <c r="N167" s="72"/>
      <c r="O167" s="72"/>
      <c r="P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</row>
    <row r="168" spans="13:34" ht="21" customHeight="1" x14ac:dyDescent="0.75">
      <c r="M168" s="72"/>
      <c r="N168" s="72"/>
      <c r="O168" s="72"/>
      <c r="P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</row>
    <row r="169" spans="13:34" ht="21" customHeight="1" x14ac:dyDescent="0.75">
      <c r="M169" s="72"/>
      <c r="N169" s="72"/>
      <c r="O169" s="72"/>
      <c r="P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</row>
    <row r="170" spans="13:34" ht="21" customHeight="1" x14ac:dyDescent="0.75">
      <c r="M170" s="72"/>
      <c r="N170" s="72"/>
      <c r="O170" s="72"/>
      <c r="P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</row>
    <row r="171" spans="13:34" ht="21" customHeight="1" x14ac:dyDescent="0.75">
      <c r="M171" s="72"/>
      <c r="N171" s="72"/>
      <c r="O171" s="72"/>
      <c r="P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</row>
    <row r="172" spans="13:34" ht="21" customHeight="1" x14ac:dyDescent="0.75">
      <c r="M172" s="72"/>
      <c r="N172" s="72"/>
      <c r="O172" s="72"/>
      <c r="P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</row>
    <row r="173" spans="13:34" ht="21" customHeight="1" x14ac:dyDescent="0.75">
      <c r="M173" s="72"/>
      <c r="N173" s="72"/>
      <c r="O173" s="72"/>
      <c r="P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</row>
    <row r="174" spans="13:34" ht="21" customHeight="1" x14ac:dyDescent="0.75">
      <c r="M174" s="72"/>
      <c r="N174" s="72"/>
      <c r="O174" s="72"/>
      <c r="P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</row>
    <row r="175" spans="13:34" ht="21" customHeight="1" x14ac:dyDescent="0.75">
      <c r="M175" s="72"/>
      <c r="N175" s="72"/>
      <c r="O175" s="72"/>
      <c r="P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</row>
    <row r="176" spans="13:34" ht="21" customHeight="1" x14ac:dyDescent="0.75">
      <c r="M176" s="72"/>
      <c r="N176" s="72"/>
      <c r="O176" s="72"/>
      <c r="P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</row>
    <row r="177" spans="13:34" ht="21" customHeight="1" x14ac:dyDescent="0.75">
      <c r="M177" s="72"/>
      <c r="N177" s="72"/>
      <c r="O177" s="72"/>
      <c r="P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</row>
    <row r="178" spans="13:34" ht="21" customHeight="1" x14ac:dyDescent="0.75">
      <c r="M178" s="72"/>
      <c r="N178" s="72"/>
      <c r="O178" s="72"/>
      <c r="P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</row>
    <row r="179" spans="13:34" ht="21" customHeight="1" x14ac:dyDescent="0.75">
      <c r="M179" s="72"/>
      <c r="N179" s="72"/>
      <c r="O179" s="72"/>
      <c r="P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</row>
    <row r="180" spans="13:34" ht="21" customHeight="1" x14ac:dyDescent="0.75">
      <c r="M180" s="72"/>
      <c r="N180" s="72"/>
      <c r="O180" s="72"/>
      <c r="P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</row>
    <row r="181" spans="13:34" ht="21" customHeight="1" x14ac:dyDescent="0.75">
      <c r="M181" s="72"/>
      <c r="N181" s="72"/>
      <c r="O181" s="72"/>
      <c r="P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</row>
    <row r="182" spans="13:34" ht="21" customHeight="1" x14ac:dyDescent="0.75">
      <c r="M182" s="72"/>
      <c r="N182" s="72"/>
      <c r="O182" s="72"/>
      <c r="P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</row>
    <row r="183" spans="13:34" ht="21" customHeight="1" x14ac:dyDescent="0.75">
      <c r="M183" s="72"/>
      <c r="N183" s="72"/>
      <c r="O183" s="72"/>
      <c r="P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</row>
    <row r="184" spans="13:34" ht="21" customHeight="1" x14ac:dyDescent="0.75">
      <c r="M184" s="72"/>
      <c r="N184" s="72"/>
      <c r="O184" s="72"/>
      <c r="P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</row>
    <row r="185" spans="13:34" ht="21" customHeight="1" x14ac:dyDescent="0.75">
      <c r="M185" s="72"/>
      <c r="N185" s="72"/>
      <c r="O185" s="72"/>
      <c r="P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</row>
    <row r="186" spans="13:34" ht="21" customHeight="1" x14ac:dyDescent="0.75">
      <c r="M186" s="72"/>
      <c r="N186" s="72"/>
      <c r="O186" s="72"/>
      <c r="P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</row>
    <row r="187" spans="13:34" ht="21" customHeight="1" x14ac:dyDescent="0.75">
      <c r="M187" s="72"/>
      <c r="N187" s="72"/>
      <c r="O187" s="72"/>
      <c r="P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</row>
    <row r="188" spans="13:34" ht="21" customHeight="1" x14ac:dyDescent="0.75">
      <c r="M188" s="72"/>
      <c r="N188" s="72"/>
      <c r="O188" s="72"/>
      <c r="P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</row>
    <row r="189" spans="13:34" ht="21" customHeight="1" x14ac:dyDescent="0.75">
      <c r="M189" s="72"/>
      <c r="N189" s="72"/>
      <c r="O189" s="72"/>
      <c r="P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</row>
    <row r="190" spans="13:34" ht="21" customHeight="1" x14ac:dyDescent="0.75">
      <c r="M190" s="72"/>
      <c r="N190" s="72"/>
      <c r="O190" s="72"/>
      <c r="P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</row>
    <row r="191" spans="13:34" ht="21" customHeight="1" x14ac:dyDescent="0.75">
      <c r="M191" s="72"/>
      <c r="N191" s="72"/>
      <c r="O191" s="72"/>
      <c r="P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</row>
    <row r="192" spans="13:34" ht="21" customHeight="1" x14ac:dyDescent="0.75">
      <c r="M192" s="72"/>
      <c r="N192" s="72"/>
      <c r="O192" s="72"/>
      <c r="P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</row>
    <row r="193" spans="13:34" ht="21" customHeight="1" x14ac:dyDescent="0.75">
      <c r="M193" s="72"/>
      <c r="N193" s="72"/>
      <c r="O193" s="72"/>
      <c r="P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</row>
    <row r="194" spans="13:34" ht="21" customHeight="1" x14ac:dyDescent="0.75">
      <c r="M194" s="72"/>
      <c r="N194" s="72"/>
      <c r="O194" s="72"/>
      <c r="P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</row>
    <row r="195" spans="13:34" ht="21" customHeight="1" x14ac:dyDescent="0.75">
      <c r="M195" s="72"/>
      <c r="N195" s="72"/>
      <c r="O195" s="72"/>
      <c r="P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</row>
    <row r="196" spans="13:34" ht="21" customHeight="1" x14ac:dyDescent="0.75">
      <c r="M196" s="72"/>
      <c r="N196" s="72"/>
      <c r="O196" s="72"/>
      <c r="P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</row>
    <row r="197" spans="13:34" ht="21" customHeight="1" x14ac:dyDescent="0.75">
      <c r="M197" s="72"/>
      <c r="N197" s="72"/>
      <c r="O197" s="72"/>
      <c r="P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</row>
    <row r="198" spans="13:34" ht="21" customHeight="1" x14ac:dyDescent="0.75">
      <c r="M198" s="72"/>
      <c r="N198" s="72"/>
      <c r="O198" s="72"/>
      <c r="P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</row>
    <row r="199" spans="13:34" ht="21" customHeight="1" x14ac:dyDescent="0.75">
      <c r="M199" s="72"/>
      <c r="N199" s="72"/>
      <c r="O199" s="72"/>
      <c r="P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</row>
    <row r="200" spans="13:34" ht="21" customHeight="1" x14ac:dyDescent="0.75">
      <c r="M200" s="72"/>
      <c r="N200" s="72"/>
      <c r="O200" s="72"/>
      <c r="P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</row>
    <row r="201" spans="13:34" ht="21" customHeight="1" x14ac:dyDescent="0.75">
      <c r="M201" s="72"/>
      <c r="N201" s="72"/>
      <c r="O201" s="72"/>
      <c r="P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</row>
    <row r="202" spans="13:34" ht="21" customHeight="1" x14ac:dyDescent="0.75">
      <c r="M202" s="72"/>
      <c r="N202" s="72"/>
      <c r="O202" s="72"/>
      <c r="P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</row>
    <row r="203" spans="13:34" ht="21" customHeight="1" x14ac:dyDescent="0.75">
      <c r="M203" s="72"/>
      <c r="N203" s="72"/>
      <c r="O203" s="72"/>
      <c r="P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</row>
    <row r="204" spans="13:34" ht="21" customHeight="1" x14ac:dyDescent="0.75">
      <c r="M204" s="72"/>
      <c r="N204" s="72"/>
      <c r="O204" s="72"/>
      <c r="P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</row>
    <row r="205" spans="13:34" ht="21" customHeight="1" x14ac:dyDescent="0.75">
      <c r="M205" s="72"/>
      <c r="N205" s="72"/>
      <c r="O205" s="72"/>
      <c r="P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</row>
    <row r="206" spans="13:34" ht="21" customHeight="1" x14ac:dyDescent="0.75">
      <c r="M206" s="72"/>
      <c r="N206" s="72"/>
      <c r="O206" s="72"/>
      <c r="P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</row>
    <row r="207" spans="13:34" ht="21" customHeight="1" x14ac:dyDescent="0.75">
      <c r="M207" s="72"/>
      <c r="N207" s="72"/>
      <c r="O207" s="72"/>
      <c r="P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</row>
    <row r="208" spans="13:34" ht="21" customHeight="1" x14ac:dyDescent="0.75">
      <c r="M208" s="72"/>
      <c r="N208" s="72"/>
      <c r="O208" s="72"/>
      <c r="P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</row>
    <row r="209" spans="13:34" ht="21" customHeight="1" x14ac:dyDescent="0.75">
      <c r="M209" s="72"/>
      <c r="N209" s="72"/>
      <c r="O209" s="72"/>
      <c r="P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</row>
    <row r="210" spans="13:34" ht="21" customHeight="1" x14ac:dyDescent="0.75">
      <c r="M210" s="72"/>
      <c r="N210" s="72"/>
      <c r="O210" s="72"/>
      <c r="P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</row>
    <row r="211" spans="13:34" ht="21" customHeight="1" x14ac:dyDescent="0.75">
      <c r="M211" s="72"/>
      <c r="N211" s="72"/>
      <c r="O211" s="72"/>
      <c r="P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</row>
  </sheetData>
  <mergeCells count="8">
    <mergeCell ref="F7:L7"/>
    <mergeCell ref="A1:L1"/>
    <mergeCell ref="A2:L2"/>
    <mergeCell ref="J3:L3"/>
    <mergeCell ref="F4:H4"/>
    <mergeCell ref="J4:L4"/>
    <mergeCell ref="F5:H5"/>
    <mergeCell ref="J5:L5"/>
  </mergeCells>
  <pageMargins left="0.7" right="0.7" top="0.5" bottom="0.5" header="0.5" footer="0.5"/>
  <pageSetup paperSize="9" scale="80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60"/>
  <sheetViews>
    <sheetView view="pageBreakPreview" zoomScaleNormal="100" zoomScaleSheetLayoutView="100" workbookViewId="0"/>
  </sheetViews>
  <sheetFormatPr defaultColWidth="9" defaultRowHeight="23" x14ac:dyDescent="0.7"/>
  <cols>
    <col min="1" max="2" width="2.09765625" style="153" customWidth="1"/>
    <col min="3" max="3" width="47" style="153" customWidth="1"/>
    <col min="4" max="4" width="9.09765625" style="115" customWidth="1"/>
    <col min="5" max="5" width="14.69921875" style="144" customWidth="1"/>
    <col min="6" max="6" width="1.3984375" style="144" customWidth="1"/>
    <col min="7" max="7" width="13.3984375" style="144" customWidth="1"/>
    <col min="8" max="8" width="1.3984375" style="144" customWidth="1"/>
    <col min="9" max="9" width="13.3984375" style="144" customWidth="1"/>
    <col min="10" max="10" width="1.3984375" style="144" customWidth="1"/>
    <col min="11" max="11" width="13.3984375" style="144" customWidth="1"/>
    <col min="12" max="12" width="9" style="126"/>
    <col min="13" max="13" width="22.69921875" style="126" bestFit="1" customWidth="1"/>
    <col min="14" max="14" width="17.09765625" style="126" bestFit="1" customWidth="1"/>
    <col min="15" max="16" width="16.09765625" style="126" bestFit="1" customWidth="1"/>
    <col min="17" max="16384" width="9" style="126"/>
  </cols>
  <sheetData>
    <row r="1" spans="1:16" s="116" customFormat="1" x14ac:dyDescent="0.7">
      <c r="A1" s="114" t="s">
        <v>72</v>
      </c>
      <c r="B1" s="114"/>
      <c r="C1" s="114"/>
      <c r="D1" s="115"/>
      <c r="E1" s="114"/>
      <c r="F1" s="114"/>
      <c r="G1" s="114"/>
      <c r="H1" s="114"/>
      <c r="I1" s="114"/>
      <c r="J1" s="114"/>
      <c r="K1" s="114"/>
    </row>
    <row r="2" spans="1:16" s="116" customFormat="1" x14ac:dyDescent="0.7">
      <c r="A2" s="328" t="s">
        <v>94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</row>
    <row r="3" spans="1:16" s="116" customFormat="1" x14ac:dyDescent="0.7">
      <c r="A3" s="238"/>
      <c r="B3" s="238"/>
      <c r="C3" s="238"/>
      <c r="D3" s="115"/>
      <c r="E3" s="238"/>
      <c r="F3" s="238"/>
      <c r="G3" s="238"/>
      <c r="H3" s="238"/>
      <c r="I3" s="238"/>
      <c r="J3" s="238"/>
      <c r="K3" s="238"/>
    </row>
    <row r="4" spans="1:16" s="116" customFormat="1" x14ac:dyDescent="0.7">
      <c r="A4" s="117"/>
      <c r="B4" s="117"/>
      <c r="C4" s="117"/>
      <c r="D4" s="118"/>
      <c r="E4" s="237"/>
      <c r="F4" s="235" t="s">
        <v>2</v>
      </c>
      <c r="G4" s="237"/>
      <c r="H4" s="235"/>
      <c r="I4" s="320" t="s">
        <v>3</v>
      </c>
      <c r="J4" s="320"/>
      <c r="K4" s="320"/>
    </row>
    <row r="5" spans="1:16" s="116" customFormat="1" x14ac:dyDescent="0.7">
      <c r="A5" s="119"/>
      <c r="B5" s="119"/>
      <c r="C5" s="119"/>
      <c r="D5" s="118"/>
      <c r="E5" s="325" t="s">
        <v>206</v>
      </c>
      <c r="F5" s="325"/>
      <c r="G5" s="325"/>
      <c r="H5" s="6"/>
      <c r="I5" s="325" t="s">
        <v>206</v>
      </c>
      <c r="J5" s="325"/>
      <c r="K5" s="325"/>
    </row>
    <row r="6" spans="1:16" s="116" customFormat="1" x14ac:dyDescent="0.7">
      <c r="A6" s="120"/>
      <c r="B6" s="120"/>
      <c r="C6" s="120"/>
      <c r="D6" s="118"/>
      <c r="E6" s="325" t="s">
        <v>4</v>
      </c>
      <c r="F6" s="325"/>
      <c r="G6" s="325"/>
      <c r="H6" s="6"/>
      <c r="I6" s="325" t="s">
        <v>4</v>
      </c>
      <c r="J6" s="325"/>
      <c r="K6" s="325"/>
    </row>
    <row r="7" spans="1:16" s="116" customFormat="1" x14ac:dyDescent="0.7">
      <c r="A7" s="120"/>
      <c r="B7" s="120"/>
      <c r="C7" s="120"/>
      <c r="D7" s="121" t="s">
        <v>6</v>
      </c>
      <c r="E7" s="243">
        <v>2562</v>
      </c>
      <c r="F7" s="7"/>
      <c r="G7" s="243">
        <v>2561</v>
      </c>
      <c r="H7" s="7"/>
      <c r="I7" s="243">
        <v>2562</v>
      </c>
      <c r="J7" s="7"/>
      <c r="K7" s="243">
        <v>2561</v>
      </c>
    </row>
    <row r="8" spans="1:16" s="116" customFormat="1" x14ac:dyDescent="0.7">
      <c r="A8" s="120"/>
      <c r="B8" s="120"/>
      <c r="C8" s="120"/>
      <c r="D8" s="118"/>
      <c r="E8" s="326" t="s">
        <v>7</v>
      </c>
      <c r="F8" s="327"/>
      <c r="G8" s="327"/>
      <c r="H8" s="327"/>
      <c r="I8" s="327"/>
      <c r="J8" s="327"/>
      <c r="K8" s="327"/>
    </row>
    <row r="9" spans="1:16" x14ac:dyDescent="0.7">
      <c r="A9" s="122" t="s">
        <v>254</v>
      </c>
      <c r="B9" s="122"/>
      <c r="C9" s="122"/>
      <c r="D9" s="123"/>
      <c r="E9" s="124">
        <f>'กำไรขาดทุน 10'!F46</f>
        <v>605518874</v>
      </c>
      <c r="F9" s="125"/>
      <c r="G9" s="124">
        <f>'กำไรขาดทุน 10'!H46</f>
        <v>350255760</v>
      </c>
      <c r="H9" s="125"/>
      <c r="I9" s="124">
        <f>'กำไรขาดทุน 10'!J41</f>
        <v>-49618162</v>
      </c>
      <c r="J9" s="125"/>
      <c r="K9" s="124">
        <f>'กำไรขาดทุน 10'!L41</f>
        <v>223906492</v>
      </c>
      <c r="M9" s="220"/>
      <c r="N9" s="230"/>
      <c r="O9" s="220"/>
      <c r="P9" s="230"/>
    </row>
    <row r="10" spans="1:16" x14ac:dyDescent="0.7">
      <c r="A10" s="122" t="s">
        <v>95</v>
      </c>
      <c r="B10" s="122"/>
      <c r="C10" s="122"/>
      <c r="D10" s="123"/>
      <c r="E10" s="127"/>
      <c r="F10" s="128"/>
      <c r="G10" s="127"/>
      <c r="H10" s="128"/>
      <c r="I10" s="127"/>
      <c r="J10" s="128"/>
      <c r="K10" s="127"/>
      <c r="M10" s="220"/>
      <c r="N10" s="230"/>
      <c r="O10" s="220"/>
      <c r="P10" s="230"/>
    </row>
    <row r="11" spans="1:16" x14ac:dyDescent="0.7">
      <c r="A11" s="129" t="s">
        <v>178</v>
      </c>
      <c r="B11" s="122"/>
      <c r="C11" s="122"/>
      <c r="D11" s="123"/>
      <c r="E11" s="127"/>
      <c r="F11" s="128"/>
      <c r="G11" s="127"/>
      <c r="H11" s="128"/>
      <c r="I11" s="127"/>
      <c r="J11" s="128"/>
      <c r="K11" s="127"/>
      <c r="M11" s="220"/>
      <c r="N11" s="230"/>
      <c r="O11" s="220"/>
      <c r="P11" s="230"/>
    </row>
    <row r="12" spans="1:16" x14ac:dyDescent="0.7">
      <c r="A12" s="129"/>
      <c r="B12" s="129" t="s">
        <v>179</v>
      </c>
      <c r="C12" s="122"/>
      <c r="D12" s="123"/>
      <c r="E12" s="127"/>
      <c r="F12" s="128"/>
      <c r="G12" s="127"/>
      <c r="H12" s="128"/>
      <c r="I12" s="127"/>
      <c r="J12" s="128"/>
      <c r="K12" s="127"/>
      <c r="M12" s="220"/>
      <c r="N12" s="230"/>
      <c r="O12" s="220"/>
      <c r="P12" s="230"/>
    </row>
    <row r="13" spans="1:16" x14ac:dyDescent="0.7">
      <c r="A13" s="82" t="s">
        <v>180</v>
      </c>
      <c r="B13" s="82"/>
      <c r="C13" s="82"/>
      <c r="D13" s="123"/>
      <c r="E13" s="127">
        <v>-106550192</v>
      </c>
      <c r="F13" s="128"/>
      <c r="G13" s="127">
        <v>-20123562</v>
      </c>
      <c r="H13" s="127"/>
      <c r="I13" s="127">
        <v>0</v>
      </c>
      <c r="J13" s="127"/>
      <c r="K13" s="127">
        <v>0</v>
      </c>
      <c r="M13" s="220"/>
      <c r="N13" s="230"/>
      <c r="O13" s="220"/>
      <c r="P13" s="230"/>
    </row>
    <row r="14" spans="1:16" x14ac:dyDescent="0.7">
      <c r="A14" s="82" t="s">
        <v>232</v>
      </c>
      <c r="B14" s="82"/>
      <c r="C14" s="82"/>
      <c r="D14" s="123" t="s">
        <v>288</v>
      </c>
      <c r="E14" s="127">
        <v>-463953342</v>
      </c>
      <c r="F14" s="131"/>
      <c r="G14" s="127">
        <v>10011900</v>
      </c>
      <c r="H14" s="127"/>
      <c r="I14" s="127">
        <v>-7849200</v>
      </c>
      <c r="J14" s="127"/>
      <c r="K14" s="127">
        <v>-16811700</v>
      </c>
      <c r="M14" s="220"/>
      <c r="N14" s="230"/>
      <c r="O14" s="220"/>
      <c r="P14" s="230"/>
    </row>
    <row r="15" spans="1:16" x14ac:dyDescent="0.7">
      <c r="A15" s="82" t="s">
        <v>181</v>
      </c>
      <c r="B15" s="82"/>
      <c r="C15" s="82"/>
      <c r="D15" s="123"/>
      <c r="F15" s="128"/>
      <c r="H15" s="127"/>
      <c r="I15" s="127"/>
      <c r="J15" s="127"/>
      <c r="M15" s="220"/>
      <c r="N15" s="251"/>
      <c r="O15" s="220"/>
      <c r="P15" s="230"/>
    </row>
    <row r="16" spans="1:16" ht="22.5" customHeight="1" x14ac:dyDescent="0.7">
      <c r="A16" s="82"/>
      <c r="B16" s="82" t="s">
        <v>182</v>
      </c>
      <c r="C16" s="82"/>
      <c r="D16" s="123">
        <v>31</v>
      </c>
      <c r="E16" s="130">
        <v>78538505</v>
      </c>
      <c r="F16" s="128"/>
      <c r="G16" s="130">
        <v>-2002380</v>
      </c>
      <c r="H16" s="128"/>
      <c r="I16" s="130">
        <v>1569840</v>
      </c>
      <c r="J16" s="128"/>
      <c r="K16" s="130">
        <v>3362340</v>
      </c>
      <c r="M16" s="220"/>
      <c r="N16" s="230"/>
      <c r="O16" s="220"/>
      <c r="P16" s="230"/>
    </row>
    <row r="17" spans="1:34" ht="22.5" customHeight="1" x14ac:dyDescent="0.7">
      <c r="A17" s="122" t="s">
        <v>183</v>
      </c>
      <c r="B17" s="122"/>
      <c r="C17" s="82"/>
      <c r="D17" s="123"/>
      <c r="E17" s="127"/>
      <c r="F17" s="128"/>
      <c r="G17" s="127"/>
      <c r="H17" s="128"/>
      <c r="I17" s="139"/>
      <c r="J17" s="128"/>
      <c r="K17" s="139"/>
      <c r="M17" s="220"/>
      <c r="N17" s="230"/>
      <c r="O17" s="220"/>
      <c r="P17" s="230"/>
    </row>
    <row r="18" spans="1:34" ht="22.5" customHeight="1" x14ac:dyDescent="0.7">
      <c r="A18" s="122"/>
      <c r="B18" s="122" t="s">
        <v>179</v>
      </c>
      <c r="C18" s="82"/>
      <c r="D18" s="123"/>
      <c r="E18" s="133">
        <f>SUM(E13:E16)</f>
        <v>-491965029</v>
      </c>
      <c r="F18" s="125"/>
      <c r="G18" s="133">
        <f>SUM(G13:G16)</f>
        <v>-12114042</v>
      </c>
      <c r="H18" s="125"/>
      <c r="I18" s="133">
        <f>SUM(I14:I16)</f>
        <v>-6279360</v>
      </c>
      <c r="J18" s="125"/>
      <c r="K18" s="133">
        <f>SUM(K13:K16)</f>
        <v>-13449360</v>
      </c>
      <c r="M18" s="220"/>
      <c r="N18" s="230"/>
      <c r="O18" s="220"/>
      <c r="P18" s="230"/>
    </row>
    <row r="19" spans="1:34" ht="9" customHeight="1" x14ac:dyDescent="0.7">
      <c r="A19" s="122"/>
      <c r="B19" s="122"/>
      <c r="C19" s="82"/>
      <c r="D19" s="123"/>
      <c r="E19" s="124"/>
      <c r="F19" s="125"/>
      <c r="G19" s="124"/>
      <c r="H19" s="125"/>
      <c r="I19" s="124"/>
      <c r="J19" s="125"/>
      <c r="K19" s="124"/>
      <c r="M19" s="220"/>
      <c r="N19" s="230"/>
      <c r="O19" s="220"/>
      <c r="P19" s="230"/>
    </row>
    <row r="20" spans="1:34" x14ac:dyDescent="0.7">
      <c r="A20" s="129" t="s">
        <v>184</v>
      </c>
      <c r="B20" s="122"/>
      <c r="C20" s="122"/>
      <c r="D20" s="123"/>
      <c r="E20" s="127"/>
      <c r="F20" s="128"/>
      <c r="G20" s="127"/>
      <c r="H20" s="128"/>
      <c r="I20" s="127"/>
      <c r="J20" s="128"/>
      <c r="K20" s="127"/>
      <c r="M20" s="220"/>
      <c r="N20" s="230"/>
      <c r="O20" s="220"/>
      <c r="P20" s="230"/>
    </row>
    <row r="21" spans="1:34" x14ac:dyDescent="0.7">
      <c r="A21" s="122"/>
      <c r="B21" s="129" t="s">
        <v>179</v>
      </c>
      <c r="C21" s="122"/>
      <c r="D21" s="123"/>
      <c r="E21" s="127"/>
      <c r="F21" s="128"/>
      <c r="G21" s="127"/>
      <c r="H21" s="128"/>
      <c r="I21" s="127"/>
      <c r="J21" s="128"/>
      <c r="K21" s="127"/>
      <c r="M21" s="220"/>
      <c r="N21" s="230"/>
      <c r="O21" s="220"/>
      <c r="P21" s="230"/>
    </row>
    <row r="22" spans="1:34" x14ac:dyDescent="0.7">
      <c r="A22" s="82" t="s">
        <v>234</v>
      </c>
      <c r="B22" s="122"/>
      <c r="C22" s="122"/>
      <c r="D22" s="123"/>
      <c r="E22" s="127"/>
      <c r="F22" s="128"/>
      <c r="G22" s="127"/>
      <c r="H22" s="128"/>
      <c r="I22" s="127"/>
      <c r="J22" s="128"/>
      <c r="K22" s="127"/>
      <c r="M22" s="220"/>
      <c r="N22" s="230"/>
      <c r="O22" s="220"/>
      <c r="P22" s="230"/>
    </row>
    <row r="23" spans="1:34" x14ac:dyDescent="0.7">
      <c r="A23" s="126"/>
      <c r="B23" s="82" t="s">
        <v>187</v>
      </c>
      <c r="C23" s="122"/>
      <c r="D23" s="123">
        <v>31</v>
      </c>
      <c r="E23" s="127">
        <v>39523798</v>
      </c>
      <c r="F23" s="128"/>
      <c r="G23" s="127">
        <v>2654877</v>
      </c>
      <c r="H23" s="127"/>
      <c r="I23" s="127">
        <v>4526809</v>
      </c>
      <c r="J23" s="127"/>
      <c r="K23" s="127">
        <v>0</v>
      </c>
      <c r="M23" s="220"/>
      <c r="N23" s="230"/>
      <c r="O23" s="220"/>
      <c r="P23" s="230"/>
    </row>
    <row r="24" spans="1:34" x14ac:dyDescent="0.7">
      <c r="A24" s="82" t="s">
        <v>188</v>
      </c>
      <c r="B24" s="82"/>
      <c r="C24" s="82"/>
      <c r="D24" s="123"/>
      <c r="F24" s="128"/>
      <c r="H24" s="127"/>
      <c r="J24" s="127"/>
      <c r="M24" s="220"/>
      <c r="N24" s="230"/>
      <c r="O24" s="220"/>
      <c r="P24" s="230"/>
    </row>
    <row r="25" spans="1:34" x14ac:dyDescent="0.7">
      <c r="A25" s="82"/>
      <c r="B25" s="82" t="s">
        <v>189</v>
      </c>
      <c r="C25" s="82"/>
      <c r="D25" s="123">
        <v>31</v>
      </c>
      <c r="E25" s="130">
        <v>-7022271</v>
      </c>
      <c r="F25" s="128"/>
      <c r="G25" s="130">
        <v>-796463</v>
      </c>
      <c r="H25" s="128"/>
      <c r="I25" s="130">
        <v>-905362</v>
      </c>
      <c r="J25" s="128"/>
      <c r="K25" s="130">
        <v>0</v>
      </c>
      <c r="M25" s="220"/>
      <c r="N25" s="230"/>
      <c r="O25" s="220"/>
      <c r="P25" s="230"/>
    </row>
    <row r="26" spans="1:34" x14ac:dyDescent="0.7">
      <c r="A26" s="224" t="s">
        <v>185</v>
      </c>
      <c r="B26" s="82"/>
      <c r="C26" s="82"/>
      <c r="D26" s="123"/>
      <c r="E26" s="127"/>
      <c r="F26" s="128"/>
      <c r="G26" s="127"/>
      <c r="H26" s="128"/>
      <c r="I26" s="139"/>
      <c r="J26" s="128"/>
      <c r="K26" s="139"/>
      <c r="M26" s="220"/>
      <c r="N26" s="230"/>
      <c r="O26" s="220"/>
      <c r="P26" s="230"/>
    </row>
    <row r="27" spans="1:34" x14ac:dyDescent="0.7">
      <c r="A27" s="126"/>
      <c r="B27" s="122" t="s">
        <v>186</v>
      </c>
      <c r="C27" s="122"/>
      <c r="D27" s="123"/>
      <c r="E27" s="133">
        <f>SUM(E23:E25)</f>
        <v>32501527</v>
      </c>
      <c r="F27" s="125"/>
      <c r="G27" s="133">
        <f>SUM(G23:G25)</f>
        <v>1858414</v>
      </c>
      <c r="H27" s="124"/>
      <c r="I27" s="133">
        <f>SUM(I23:I25)</f>
        <v>3621447</v>
      </c>
      <c r="J27" s="124"/>
      <c r="K27" s="133">
        <f>SUM(K23:K25)</f>
        <v>0</v>
      </c>
      <c r="M27" s="220"/>
      <c r="N27" s="230"/>
      <c r="O27" s="220"/>
      <c r="P27" s="230"/>
    </row>
    <row r="28" spans="1:34" ht="9" customHeight="1" x14ac:dyDescent="0.7">
      <c r="A28" s="126"/>
      <c r="B28" s="82"/>
      <c r="C28" s="122"/>
      <c r="D28" s="123"/>
      <c r="E28" s="124"/>
      <c r="F28" s="125"/>
      <c r="G28" s="124"/>
      <c r="H28" s="124"/>
      <c r="I28" s="124"/>
      <c r="J28" s="124"/>
      <c r="K28" s="124"/>
      <c r="M28" s="220"/>
      <c r="N28" s="230"/>
      <c r="O28" s="220"/>
      <c r="P28" s="230"/>
    </row>
    <row r="29" spans="1:34" x14ac:dyDescent="0.7">
      <c r="A29" s="122" t="s">
        <v>266</v>
      </c>
      <c r="B29" s="132"/>
      <c r="C29" s="82"/>
      <c r="D29" s="123"/>
      <c r="E29" s="133">
        <f>E18+E27</f>
        <v>-459463502</v>
      </c>
      <c r="F29" s="125"/>
      <c r="G29" s="133">
        <f>G18+G27</f>
        <v>-10255628</v>
      </c>
      <c r="H29" s="125"/>
      <c r="I29" s="133">
        <f>I18+I27</f>
        <v>-2657913</v>
      </c>
      <c r="J29" s="125"/>
      <c r="K29" s="133">
        <f>K18+K27</f>
        <v>-13449360</v>
      </c>
      <c r="M29" s="220"/>
      <c r="N29" s="230"/>
      <c r="O29" s="220"/>
      <c r="P29" s="230"/>
    </row>
    <row r="30" spans="1:34" ht="23.5" thickBot="1" x14ac:dyDescent="0.75">
      <c r="A30" s="122" t="s">
        <v>264</v>
      </c>
      <c r="B30" s="82"/>
      <c r="C30" s="82"/>
      <c r="D30" s="123"/>
      <c r="E30" s="134">
        <f>E29+E9</f>
        <v>146055372</v>
      </c>
      <c r="F30" s="125"/>
      <c r="G30" s="134">
        <f>G29+G9</f>
        <v>340000132</v>
      </c>
      <c r="H30" s="125"/>
      <c r="I30" s="134">
        <f>I29+I9</f>
        <v>-52276075</v>
      </c>
      <c r="J30" s="125"/>
      <c r="K30" s="134">
        <f>K29+K9</f>
        <v>210457132</v>
      </c>
      <c r="M30" s="220"/>
      <c r="N30" s="230"/>
      <c r="O30" s="220"/>
      <c r="P30" s="230"/>
    </row>
    <row r="31" spans="1:34" s="58" customFormat="1" ht="14.15" customHeight="1" thickTop="1" x14ac:dyDescent="0.7">
      <c r="A31" s="239"/>
      <c r="B31" s="15"/>
      <c r="C31" s="15"/>
      <c r="D31" s="77"/>
      <c r="F31" s="69"/>
      <c r="H31" s="69"/>
      <c r="I31" s="76"/>
      <c r="J31" s="69"/>
      <c r="K31" s="76"/>
      <c r="L31" s="69"/>
      <c r="M31" s="220"/>
      <c r="N31" s="230"/>
      <c r="O31" s="220"/>
      <c r="P31" s="230"/>
      <c r="Q31" s="21"/>
      <c r="R31" s="21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s="96" customFormat="1" ht="21.9" customHeight="1" x14ac:dyDescent="0.7">
      <c r="A32" s="136" t="s">
        <v>265</v>
      </c>
      <c r="B32" s="136"/>
      <c r="C32" s="136"/>
      <c r="D32" s="123"/>
      <c r="E32" s="137"/>
      <c r="F32" s="135">
        <v>6</v>
      </c>
      <c r="G32" s="137"/>
      <c r="H32" s="135">
        <v>6</v>
      </c>
      <c r="I32" s="137"/>
      <c r="J32" s="135">
        <v>6</v>
      </c>
      <c r="K32" s="137"/>
      <c r="M32" s="220"/>
      <c r="N32" s="230"/>
      <c r="O32" s="220"/>
      <c r="P32" s="230"/>
    </row>
    <row r="33" spans="1:16" s="96" customFormat="1" ht="21.9" customHeight="1" x14ac:dyDescent="0.7">
      <c r="A33" s="92"/>
      <c r="B33" s="1" t="s">
        <v>177</v>
      </c>
      <c r="C33" s="136"/>
      <c r="D33" s="123"/>
      <c r="E33" s="138">
        <v>-97768924</v>
      </c>
      <c r="F33" s="17"/>
      <c r="G33" s="138">
        <v>284651146</v>
      </c>
      <c r="H33" s="17"/>
      <c r="I33" s="138">
        <v>-52276075</v>
      </c>
      <c r="J33" s="17"/>
      <c r="K33" s="138">
        <v>210457132</v>
      </c>
      <c r="M33" s="220"/>
      <c r="N33" s="230"/>
      <c r="O33" s="220"/>
      <c r="P33" s="230"/>
    </row>
    <row r="34" spans="1:16" s="96" customFormat="1" ht="21.9" customHeight="1" x14ac:dyDescent="0.7">
      <c r="A34" s="92"/>
      <c r="B34" s="92" t="s">
        <v>92</v>
      </c>
      <c r="C34" s="136"/>
      <c r="D34" s="123"/>
      <c r="E34" s="139">
        <v>243824296</v>
      </c>
      <c r="F34" s="17"/>
      <c r="G34" s="139">
        <v>55348986</v>
      </c>
      <c r="H34" s="17"/>
      <c r="I34" s="127">
        <v>0</v>
      </c>
      <c r="J34" s="17"/>
      <c r="K34" s="127">
        <v>0</v>
      </c>
      <c r="M34" s="220"/>
      <c r="N34" s="230"/>
      <c r="O34" s="220"/>
      <c r="P34" s="230"/>
    </row>
    <row r="35" spans="1:16" s="96" customFormat="1" ht="21.9" customHeight="1" thickBot="1" x14ac:dyDescent="0.75">
      <c r="A35" s="136" t="s">
        <v>264</v>
      </c>
      <c r="B35" s="136"/>
      <c r="C35" s="136"/>
      <c r="D35" s="123"/>
      <c r="E35" s="140">
        <f>SUM(E33:E34)</f>
        <v>146055372</v>
      </c>
      <c r="F35" s="141"/>
      <c r="G35" s="140">
        <f>SUM(G33:G34)</f>
        <v>340000132</v>
      </c>
      <c r="H35" s="141"/>
      <c r="I35" s="140">
        <f>SUM(I33:I34)</f>
        <v>-52276075</v>
      </c>
      <c r="J35" s="141"/>
      <c r="K35" s="140">
        <f>SUM(K33:K34)</f>
        <v>210457132</v>
      </c>
      <c r="M35" s="220"/>
      <c r="N35" s="230"/>
      <c r="O35" s="220"/>
      <c r="P35" s="230"/>
    </row>
    <row r="36" spans="1:16" s="96" customFormat="1" ht="21.9" customHeight="1" thickTop="1" x14ac:dyDescent="0.75">
      <c r="A36" s="92"/>
      <c r="B36" s="136"/>
      <c r="C36" s="136"/>
      <c r="D36" s="123"/>
      <c r="E36" s="214">
        <f>E30-E35</f>
        <v>0</v>
      </c>
      <c r="F36" s="142"/>
      <c r="G36" s="142">
        <f>G30-G35</f>
        <v>0</v>
      </c>
      <c r="H36" s="142"/>
      <c r="I36" s="142">
        <f>I30-I35</f>
        <v>0</v>
      </c>
      <c r="J36" s="142"/>
      <c r="K36" s="142">
        <f>K30-K35</f>
        <v>0</v>
      </c>
    </row>
    <row r="37" spans="1:16" s="96" customFormat="1" ht="21.9" customHeight="1" x14ac:dyDescent="0.75">
      <c r="A37" s="92"/>
      <c r="B37" s="136"/>
      <c r="C37" s="136"/>
      <c r="D37" s="123"/>
      <c r="E37" s="143"/>
      <c r="F37" s="145"/>
      <c r="G37" s="143"/>
      <c r="H37" s="145"/>
      <c r="I37" s="143"/>
      <c r="J37" s="145"/>
      <c r="K37" s="214"/>
      <c r="M37" s="98"/>
    </row>
    <row r="38" spans="1:16" s="146" customFormat="1" ht="21.9" customHeight="1" x14ac:dyDescent="0.75">
      <c r="A38" s="148"/>
      <c r="B38" s="148"/>
      <c r="C38" s="148"/>
      <c r="D38" s="36"/>
      <c r="E38" s="240"/>
      <c r="F38" s="149"/>
      <c r="G38" s="67"/>
      <c r="H38" s="149"/>
      <c r="I38" s="79"/>
      <c r="J38" s="149"/>
      <c r="K38" s="79"/>
      <c r="L38" s="150"/>
    </row>
    <row r="39" spans="1:16" s="146" customFormat="1" ht="21.9" customHeight="1" x14ac:dyDescent="0.7">
      <c r="A39" s="111"/>
      <c r="B39" s="151"/>
      <c r="C39" s="111"/>
      <c r="D39" s="152"/>
      <c r="E39" s="98"/>
      <c r="F39" s="150"/>
      <c r="G39" s="98"/>
      <c r="H39" s="150"/>
      <c r="I39" s="98"/>
      <c r="J39" s="150"/>
      <c r="K39" s="98"/>
      <c r="M39" s="126"/>
    </row>
    <row r="41" spans="1:16" x14ac:dyDescent="0.7">
      <c r="M41" s="96"/>
    </row>
    <row r="42" spans="1:16" s="96" customFormat="1" ht="21.9" customHeight="1" x14ac:dyDescent="0.75">
      <c r="B42" s="154"/>
      <c r="C42" s="154"/>
      <c r="D42" s="115"/>
      <c r="E42" s="155"/>
      <c r="F42" s="156"/>
      <c r="G42" s="155"/>
      <c r="H42" s="156"/>
      <c r="I42" s="155"/>
      <c r="J42" s="156"/>
      <c r="K42" s="155"/>
    </row>
    <row r="43" spans="1:16" s="96" customFormat="1" ht="21.9" customHeight="1" x14ac:dyDescent="0.75">
      <c r="B43" s="154"/>
      <c r="C43" s="154"/>
      <c r="D43" s="115"/>
      <c r="E43" s="155"/>
      <c r="F43" s="156"/>
      <c r="G43" s="155"/>
      <c r="H43" s="156"/>
      <c r="I43" s="155"/>
      <c r="J43" s="156"/>
      <c r="K43" s="155"/>
    </row>
    <row r="44" spans="1:16" s="96" customFormat="1" ht="21.9" customHeight="1" x14ac:dyDescent="0.75">
      <c r="B44" s="154"/>
      <c r="C44" s="154"/>
      <c r="D44" s="115"/>
      <c r="E44" s="155"/>
      <c r="F44" s="156"/>
      <c r="G44" s="155"/>
      <c r="H44" s="156"/>
      <c r="I44" s="155"/>
      <c r="J44" s="156"/>
      <c r="K44" s="155"/>
    </row>
    <row r="45" spans="1:16" s="96" customFormat="1" ht="21.9" customHeight="1" x14ac:dyDescent="0.75">
      <c r="B45" s="154"/>
      <c r="C45" s="154"/>
      <c r="D45" s="115"/>
      <c r="E45" s="155"/>
      <c r="F45" s="156"/>
      <c r="G45" s="155"/>
      <c r="H45" s="156"/>
      <c r="I45" s="155"/>
      <c r="J45" s="156"/>
      <c r="K45" s="155"/>
    </row>
    <row r="46" spans="1:16" s="96" customFormat="1" ht="21.9" customHeight="1" x14ac:dyDescent="0.75">
      <c r="B46" s="154"/>
      <c r="C46" s="154"/>
      <c r="D46" s="115"/>
      <c r="E46" s="155"/>
      <c r="F46" s="156"/>
      <c r="G46" s="155"/>
      <c r="H46" s="156"/>
      <c r="I46" s="155"/>
      <c r="J46" s="156"/>
      <c r="K46" s="155"/>
    </row>
    <row r="47" spans="1:16" s="96" customFormat="1" ht="21.9" customHeight="1" x14ac:dyDescent="0.75">
      <c r="B47" s="154"/>
      <c r="C47" s="154"/>
      <c r="D47" s="115"/>
      <c r="E47" s="155"/>
      <c r="F47" s="156"/>
      <c r="G47" s="155"/>
      <c r="H47" s="156"/>
      <c r="I47" s="155"/>
      <c r="J47" s="156"/>
      <c r="K47" s="155"/>
    </row>
    <row r="48" spans="1:16" s="96" customFormat="1" ht="21.9" customHeight="1" x14ac:dyDescent="0.7">
      <c r="B48" s="154"/>
      <c r="C48" s="154"/>
      <c r="D48" s="115"/>
      <c r="E48" s="155"/>
      <c r="F48" s="156"/>
      <c r="G48" s="155"/>
      <c r="H48" s="156"/>
      <c r="I48" s="155"/>
      <c r="J48" s="156"/>
      <c r="K48" s="155"/>
      <c r="M48" s="126"/>
    </row>
    <row r="49" spans="1:32" x14ac:dyDescent="0.7">
      <c r="E49" s="153"/>
      <c r="F49" s="153"/>
      <c r="G49" s="153"/>
      <c r="H49" s="153"/>
      <c r="I49" s="153"/>
      <c r="J49" s="153"/>
      <c r="K49" s="153"/>
    </row>
    <row r="50" spans="1:32" x14ac:dyDescent="0.7">
      <c r="B50" s="122"/>
      <c r="E50" s="153"/>
      <c r="F50" s="153"/>
      <c r="G50" s="153"/>
      <c r="H50" s="153"/>
      <c r="I50" s="153"/>
      <c r="J50" s="153"/>
      <c r="K50" s="153"/>
    </row>
    <row r="51" spans="1:32" x14ac:dyDescent="0.7">
      <c r="B51" s="154"/>
      <c r="E51" s="153"/>
      <c r="F51" s="153"/>
      <c r="G51" s="153"/>
      <c r="H51" s="153"/>
      <c r="I51" s="153"/>
      <c r="J51" s="153"/>
      <c r="K51" s="153"/>
    </row>
    <row r="52" spans="1:32" x14ac:dyDescent="0.7">
      <c r="E52" s="153"/>
      <c r="F52" s="153"/>
      <c r="G52" s="153"/>
      <c r="H52" s="153"/>
      <c r="I52" s="153"/>
      <c r="J52" s="153"/>
      <c r="K52" s="153"/>
    </row>
    <row r="53" spans="1:32" x14ac:dyDescent="0.7">
      <c r="E53" s="153"/>
      <c r="F53" s="153"/>
      <c r="G53" s="153"/>
      <c r="H53" s="153"/>
      <c r="I53" s="153"/>
      <c r="J53" s="153"/>
      <c r="K53" s="153"/>
      <c r="L53" s="153"/>
      <c r="N53" s="153"/>
      <c r="P53" s="153"/>
      <c r="R53" s="153"/>
      <c r="T53" s="153"/>
      <c r="V53" s="153"/>
      <c r="X53" s="153"/>
      <c r="Z53" s="153"/>
      <c r="AB53" s="153"/>
      <c r="AD53" s="153"/>
      <c r="AF53" s="153"/>
    </row>
    <row r="54" spans="1:32" x14ac:dyDescent="0.7">
      <c r="E54" s="153"/>
      <c r="F54" s="153"/>
      <c r="G54" s="153"/>
      <c r="H54" s="153"/>
      <c r="I54" s="153"/>
      <c r="J54" s="153"/>
      <c r="K54" s="153"/>
    </row>
    <row r="55" spans="1:32" x14ac:dyDescent="0.7">
      <c r="E55" s="153"/>
      <c r="F55" s="153"/>
      <c r="G55" s="153"/>
      <c r="H55" s="153"/>
      <c r="I55" s="153"/>
      <c r="J55" s="153"/>
      <c r="K55" s="153"/>
    </row>
    <row r="56" spans="1:32" x14ac:dyDescent="0.7">
      <c r="E56" s="153"/>
      <c r="F56" s="153"/>
      <c r="G56" s="153"/>
      <c r="H56" s="153"/>
      <c r="I56" s="153"/>
      <c r="J56" s="153"/>
      <c r="K56" s="153"/>
    </row>
    <row r="57" spans="1:32" x14ac:dyDescent="0.7">
      <c r="E57" s="153"/>
      <c r="F57" s="153"/>
      <c r="G57" s="153"/>
      <c r="H57" s="153"/>
      <c r="I57" s="153"/>
      <c r="J57" s="153"/>
      <c r="K57" s="153"/>
    </row>
    <row r="58" spans="1:32" x14ac:dyDescent="0.7">
      <c r="E58" s="153"/>
      <c r="F58" s="153"/>
      <c r="G58" s="153"/>
      <c r="H58" s="153"/>
      <c r="I58" s="153"/>
      <c r="J58" s="153"/>
      <c r="K58" s="153"/>
    </row>
    <row r="59" spans="1:32" x14ac:dyDescent="0.7">
      <c r="E59" s="153"/>
      <c r="F59" s="153"/>
      <c r="G59" s="153"/>
      <c r="H59" s="153"/>
      <c r="I59" s="153"/>
      <c r="J59" s="153"/>
      <c r="K59" s="153"/>
    </row>
    <row r="60" spans="1:32" x14ac:dyDescent="0.7">
      <c r="A60" s="126"/>
      <c r="E60" s="153"/>
      <c r="F60" s="153"/>
      <c r="G60" s="153"/>
      <c r="H60" s="153"/>
      <c r="I60" s="153"/>
      <c r="J60" s="153"/>
      <c r="K60" s="153"/>
    </row>
    <row r="61" spans="1:32" x14ac:dyDescent="0.7">
      <c r="E61" s="153"/>
      <c r="F61" s="153"/>
      <c r="G61" s="153"/>
      <c r="H61" s="153"/>
      <c r="I61" s="153"/>
      <c r="J61" s="153"/>
      <c r="K61" s="153"/>
    </row>
    <row r="62" spans="1:32" x14ac:dyDescent="0.7">
      <c r="E62" s="153"/>
      <c r="F62" s="153"/>
      <c r="G62" s="153"/>
      <c r="H62" s="153"/>
      <c r="I62" s="153"/>
      <c r="J62" s="153"/>
      <c r="K62" s="153"/>
    </row>
    <row r="63" spans="1:32" x14ac:dyDescent="0.7">
      <c r="E63" s="153"/>
      <c r="F63" s="153"/>
      <c r="G63" s="153"/>
      <c r="H63" s="153"/>
      <c r="I63" s="153"/>
      <c r="J63" s="153"/>
      <c r="K63" s="153"/>
    </row>
    <row r="64" spans="1:32" x14ac:dyDescent="0.7">
      <c r="E64" s="153"/>
      <c r="F64" s="153">
        <f>F61-'งบดุลรวม  8-9'!G50</f>
        <v>-850000000</v>
      </c>
      <c r="G64" s="153"/>
      <c r="H64" s="153"/>
      <c r="I64" s="153"/>
      <c r="J64" s="153"/>
      <c r="K64" s="153"/>
    </row>
    <row r="65" spans="5:11" x14ac:dyDescent="0.7">
      <c r="E65" s="153"/>
      <c r="F65" s="153"/>
      <c r="G65" s="153"/>
      <c r="H65" s="153"/>
      <c r="I65" s="153"/>
      <c r="J65" s="153"/>
      <c r="K65" s="153"/>
    </row>
    <row r="66" spans="5:11" x14ac:dyDescent="0.7">
      <c r="E66" s="153"/>
      <c r="F66" s="153"/>
      <c r="G66" s="153"/>
      <c r="H66" s="153"/>
      <c r="I66" s="153"/>
      <c r="J66" s="153"/>
      <c r="K66" s="153"/>
    </row>
    <row r="67" spans="5:11" x14ac:dyDescent="0.7">
      <c r="E67" s="153"/>
      <c r="F67" s="153"/>
      <c r="G67" s="153"/>
      <c r="H67" s="153"/>
      <c r="I67" s="153"/>
      <c r="J67" s="153"/>
      <c r="K67" s="153"/>
    </row>
    <row r="68" spans="5:11" x14ac:dyDescent="0.7">
      <c r="E68" s="153"/>
      <c r="F68" s="153"/>
      <c r="G68" s="153"/>
      <c r="H68" s="153"/>
      <c r="I68" s="153"/>
      <c r="J68" s="153"/>
      <c r="K68" s="153"/>
    </row>
    <row r="69" spans="5:11" x14ac:dyDescent="0.7">
      <c r="E69" s="153"/>
      <c r="F69" s="153"/>
      <c r="G69" s="153"/>
      <c r="H69" s="153"/>
      <c r="I69" s="153"/>
      <c r="J69" s="153"/>
      <c r="K69" s="153"/>
    </row>
    <row r="70" spans="5:11" x14ac:dyDescent="0.7">
      <c r="E70" s="153"/>
      <c r="F70" s="153"/>
      <c r="G70" s="153"/>
      <c r="H70" s="153"/>
      <c r="I70" s="153"/>
      <c r="J70" s="153"/>
      <c r="K70" s="153"/>
    </row>
    <row r="71" spans="5:11" x14ac:dyDescent="0.7">
      <c r="E71" s="153"/>
      <c r="F71" s="153"/>
      <c r="G71" s="153"/>
      <c r="H71" s="153"/>
      <c r="I71" s="153"/>
      <c r="J71" s="153"/>
      <c r="K71" s="153"/>
    </row>
    <row r="72" spans="5:11" x14ac:dyDescent="0.7">
      <c r="E72" s="153"/>
      <c r="F72" s="153"/>
      <c r="G72" s="153"/>
      <c r="H72" s="153"/>
      <c r="I72" s="153"/>
      <c r="J72" s="153"/>
      <c r="K72" s="153"/>
    </row>
    <row r="73" spans="5:11" x14ac:dyDescent="0.7">
      <c r="E73" s="153"/>
      <c r="F73" s="153"/>
      <c r="G73" s="153"/>
      <c r="H73" s="153"/>
      <c r="I73" s="153"/>
      <c r="J73" s="153"/>
      <c r="K73" s="153"/>
    </row>
    <row r="74" spans="5:11" x14ac:dyDescent="0.7">
      <c r="E74" s="153"/>
      <c r="F74" s="153"/>
      <c r="G74" s="153"/>
      <c r="H74" s="153"/>
      <c r="I74" s="153"/>
      <c r="J74" s="153"/>
      <c r="K74" s="153"/>
    </row>
    <row r="75" spans="5:11" x14ac:dyDescent="0.7">
      <c r="E75" s="153"/>
      <c r="F75" s="153"/>
      <c r="G75" s="153"/>
      <c r="H75" s="153"/>
      <c r="I75" s="153"/>
      <c r="J75" s="153"/>
      <c r="K75" s="153"/>
    </row>
    <row r="76" spans="5:11" x14ac:dyDescent="0.7">
      <c r="E76" s="153"/>
      <c r="F76" s="153"/>
      <c r="G76" s="153"/>
      <c r="H76" s="153"/>
      <c r="I76" s="153"/>
      <c r="J76" s="153"/>
      <c r="K76" s="153"/>
    </row>
    <row r="77" spans="5:11" x14ac:dyDescent="0.7">
      <c r="E77" s="153"/>
      <c r="F77" s="153"/>
      <c r="G77" s="153"/>
      <c r="H77" s="153"/>
      <c r="I77" s="153"/>
      <c r="J77" s="153"/>
      <c r="K77" s="153"/>
    </row>
    <row r="78" spans="5:11" x14ac:dyDescent="0.7">
      <c r="E78" s="153"/>
      <c r="F78" s="153"/>
      <c r="G78" s="153"/>
      <c r="H78" s="153"/>
      <c r="I78" s="153"/>
      <c r="J78" s="153"/>
      <c r="K78" s="153"/>
    </row>
    <row r="79" spans="5:11" x14ac:dyDescent="0.7">
      <c r="E79" s="153"/>
      <c r="F79" s="153"/>
      <c r="G79" s="153"/>
      <c r="H79" s="153"/>
      <c r="I79" s="153"/>
      <c r="J79" s="153"/>
      <c r="K79" s="153"/>
    </row>
    <row r="80" spans="5:11" x14ac:dyDescent="0.7">
      <c r="E80" s="153"/>
      <c r="F80" s="153"/>
      <c r="G80" s="153"/>
      <c r="H80" s="153"/>
      <c r="I80" s="153"/>
      <c r="J80" s="153"/>
      <c r="K80" s="153"/>
    </row>
    <row r="81" spans="5:11" x14ac:dyDescent="0.7">
      <c r="E81" s="153"/>
      <c r="F81" s="153"/>
      <c r="G81" s="153"/>
      <c r="H81" s="153"/>
      <c r="I81" s="153"/>
      <c r="J81" s="153"/>
      <c r="K81" s="153"/>
    </row>
    <row r="82" spans="5:11" x14ac:dyDescent="0.7">
      <c r="E82" s="153"/>
      <c r="F82" s="153"/>
      <c r="G82" s="153"/>
      <c r="H82" s="153"/>
      <c r="I82" s="153"/>
      <c r="J82" s="153"/>
      <c r="K82" s="153"/>
    </row>
    <row r="83" spans="5:11" x14ac:dyDescent="0.7">
      <c r="E83" s="153"/>
      <c r="F83" s="153"/>
      <c r="G83" s="153"/>
      <c r="H83" s="153"/>
      <c r="I83" s="153"/>
      <c r="J83" s="153"/>
      <c r="K83" s="153"/>
    </row>
    <row r="84" spans="5:11" x14ac:dyDescent="0.7">
      <c r="E84" s="153"/>
      <c r="F84" s="153"/>
      <c r="G84" s="153"/>
      <c r="H84" s="153"/>
      <c r="I84" s="153"/>
      <c r="J84" s="153"/>
      <c r="K84" s="153"/>
    </row>
    <row r="85" spans="5:11" x14ac:dyDescent="0.7">
      <c r="E85" s="153"/>
      <c r="F85" s="153"/>
      <c r="G85" s="153"/>
      <c r="H85" s="153"/>
      <c r="I85" s="153"/>
      <c r="J85" s="153"/>
      <c r="K85" s="153"/>
    </row>
    <row r="86" spans="5:11" x14ac:dyDescent="0.7">
      <c r="E86" s="153"/>
      <c r="F86" s="153"/>
      <c r="G86" s="153"/>
      <c r="H86" s="153"/>
      <c r="I86" s="153"/>
      <c r="J86" s="153"/>
      <c r="K86" s="153"/>
    </row>
    <row r="87" spans="5:11" x14ac:dyDescent="0.7">
      <c r="E87" s="153"/>
      <c r="F87" s="153"/>
      <c r="G87" s="153"/>
      <c r="H87" s="153"/>
      <c r="I87" s="153"/>
      <c r="J87" s="153"/>
      <c r="K87" s="153"/>
    </row>
    <row r="88" spans="5:11" x14ac:dyDescent="0.7">
      <c r="E88" s="153"/>
      <c r="F88" s="153"/>
      <c r="G88" s="153"/>
      <c r="H88" s="153"/>
      <c r="I88" s="153"/>
      <c r="J88" s="153"/>
      <c r="K88" s="153"/>
    </row>
    <row r="89" spans="5:11" x14ac:dyDescent="0.7">
      <c r="E89" s="153"/>
      <c r="F89" s="153"/>
      <c r="G89" s="153"/>
      <c r="H89" s="153"/>
      <c r="I89" s="153"/>
      <c r="J89" s="153"/>
      <c r="K89" s="153"/>
    </row>
    <row r="90" spans="5:11" x14ac:dyDescent="0.7">
      <c r="E90" s="153"/>
      <c r="F90" s="153"/>
      <c r="G90" s="153"/>
      <c r="H90" s="153"/>
      <c r="I90" s="153"/>
      <c r="J90" s="153"/>
      <c r="K90" s="153"/>
    </row>
    <row r="91" spans="5:11" x14ac:dyDescent="0.7">
      <c r="E91" s="153"/>
      <c r="F91" s="153"/>
      <c r="G91" s="153"/>
      <c r="H91" s="153"/>
      <c r="I91" s="153"/>
      <c r="J91" s="153"/>
      <c r="K91" s="153"/>
    </row>
    <row r="92" spans="5:11" x14ac:dyDescent="0.7">
      <c r="E92" s="153"/>
      <c r="F92" s="153"/>
      <c r="G92" s="153"/>
      <c r="H92" s="153"/>
      <c r="I92" s="153"/>
      <c r="J92" s="153"/>
      <c r="K92" s="153"/>
    </row>
    <row r="93" spans="5:11" x14ac:dyDescent="0.7">
      <c r="E93" s="153"/>
      <c r="F93" s="153"/>
      <c r="G93" s="153"/>
      <c r="H93" s="153"/>
      <c r="I93" s="153"/>
      <c r="J93" s="153"/>
      <c r="K93" s="153"/>
    </row>
    <row r="94" spans="5:11" x14ac:dyDescent="0.7">
      <c r="E94" s="153"/>
      <c r="F94" s="153"/>
      <c r="G94" s="153"/>
      <c r="H94" s="153"/>
      <c r="I94" s="153"/>
      <c r="J94" s="153"/>
      <c r="K94" s="153"/>
    </row>
    <row r="95" spans="5:11" x14ac:dyDescent="0.7">
      <c r="E95" s="153"/>
      <c r="F95" s="153"/>
      <c r="G95" s="153"/>
      <c r="H95" s="153"/>
      <c r="I95" s="153"/>
      <c r="J95" s="153"/>
      <c r="K95" s="153"/>
    </row>
    <row r="96" spans="5:11" x14ac:dyDescent="0.7">
      <c r="E96" s="153"/>
      <c r="F96" s="153"/>
      <c r="G96" s="153"/>
      <c r="H96" s="153"/>
      <c r="I96" s="153"/>
      <c r="J96" s="153"/>
      <c r="K96" s="153"/>
    </row>
    <row r="97" spans="5:11" x14ac:dyDescent="0.7">
      <c r="E97" s="153"/>
      <c r="F97" s="153"/>
      <c r="G97" s="153"/>
      <c r="H97" s="153"/>
      <c r="I97" s="153"/>
      <c r="J97" s="153"/>
      <c r="K97" s="153"/>
    </row>
    <row r="98" spans="5:11" x14ac:dyDescent="0.7">
      <c r="E98" s="153"/>
      <c r="F98" s="153"/>
      <c r="G98" s="153"/>
      <c r="H98" s="153"/>
      <c r="I98" s="153"/>
      <c r="J98" s="153"/>
      <c r="K98" s="153"/>
    </row>
    <row r="99" spans="5:11" x14ac:dyDescent="0.7">
      <c r="E99" s="153"/>
      <c r="F99" s="153"/>
      <c r="G99" s="153"/>
      <c r="H99" s="153"/>
      <c r="I99" s="153"/>
      <c r="J99" s="153"/>
      <c r="K99" s="153"/>
    </row>
    <row r="100" spans="5:11" x14ac:dyDescent="0.7">
      <c r="E100" s="153"/>
      <c r="F100" s="153"/>
      <c r="G100" s="153"/>
      <c r="H100" s="153"/>
      <c r="I100" s="153"/>
      <c r="J100" s="153"/>
      <c r="K100" s="153"/>
    </row>
    <row r="101" spans="5:11" x14ac:dyDescent="0.7">
      <c r="E101" s="153"/>
      <c r="F101" s="153"/>
      <c r="G101" s="153"/>
      <c r="H101" s="153"/>
      <c r="I101" s="153"/>
      <c r="J101" s="153"/>
      <c r="K101" s="153"/>
    </row>
    <row r="102" spans="5:11" x14ac:dyDescent="0.7">
      <c r="E102" s="153"/>
      <c r="F102" s="153"/>
      <c r="G102" s="153"/>
      <c r="H102" s="153"/>
      <c r="I102" s="153"/>
      <c r="J102" s="153"/>
      <c r="K102" s="153"/>
    </row>
    <row r="103" spans="5:11" x14ac:dyDescent="0.7">
      <c r="E103" s="153"/>
      <c r="F103" s="153"/>
      <c r="G103" s="153"/>
      <c r="H103" s="153"/>
      <c r="I103" s="153"/>
      <c r="J103" s="153"/>
      <c r="K103" s="153"/>
    </row>
    <row r="104" spans="5:11" x14ac:dyDescent="0.7">
      <c r="E104" s="153"/>
      <c r="F104" s="153"/>
      <c r="G104" s="153"/>
      <c r="H104" s="153"/>
      <c r="I104" s="153"/>
      <c r="J104" s="153"/>
      <c r="K104" s="153"/>
    </row>
    <row r="105" spans="5:11" x14ac:dyDescent="0.7">
      <c r="E105" s="153"/>
      <c r="F105" s="153"/>
      <c r="G105" s="153"/>
      <c r="H105" s="153"/>
      <c r="I105" s="153"/>
      <c r="J105" s="153"/>
      <c r="K105" s="153"/>
    </row>
    <row r="106" spans="5:11" x14ac:dyDescent="0.7">
      <c r="E106" s="153"/>
      <c r="F106" s="153"/>
      <c r="G106" s="153"/>
      <c r="H106" s="153"/>
      <c r="I106" s="153"/>
      <c r="J106" s="153"/>
      <c r="K106" s="153"/>
    </row>
    <row r="107" spans="5:11" x14ac:dyDescent="0.7">
      <c r="E107" s="153"/>
      <c r="F107" s="153"/>
      <c r="G107" s="153"/>
      <c r="H107" s="153"/>
      <c r="I107" s="153"/>
      <c r="J107" s="153"/>
      <c r="K107" s="153"/>
    </row>
    <row r="108" spans="5:11" x14ac:dyDescent="0.7">
      <c r="E108" s="153"/>
      <c r="F108" s="153"/>
      <c r="G108" s="153"/>
      <c r="H108" s="153"/>
      <c r="I108" s="153"/>
      <c r="J108" s="153"/>
      <c r="K108" s="153"/>
    </row>
    <row r="109" spans="5:11" x14ac:dyDescent="0.7">
      <c r="E109" s="153"/>
      <c r="F109" s="153"/>
      <c r="G109" s="153"/>
      <c r="H109" s="153"/>
      <c r="I109" s="153"/>
      <c r="J109" s="153"/>
      <c r="K109" s="153"/>
    </row>
    <row r="110" spans="5:11" x14ac:dyDescent="0.7">
      <c r="E110" s="153"/>
      <c r="F110" s="153"/>
      <c r="G110" s="153"/>
      <c r="H110" s="153"/>
      <c r="I110" s="153"/>
      <c r="J110" s="153"/>
      <c r="K110" s="153"/>
    </row>
    <row r="111" spans="5:11" x14ac:dyDescent="0.7">
      <c r="E111" s="153"/>
      <c r="F111" s="153"/>
      <c r="G111" s="153"/>
      <c r="H111" s="153"/>
      <c r="I111" s="153"/>
      <c r="J111" s="153"/>
      <c r="K111" s="153"/>
    </row>
    <row r="112" spans="5:11" x14ac:dyDescent="0.7">
      <c r="E112" s="153"/>
      <c r="F112" s="153"/>
      <c r="G112" s="153"/>
      <c r="H112" s="153"/>
      <c r="I112" s="153"/>
      <c r="J112" s="153"/>
      <c r="K112" s="153"/>
    </row>
    <row r="113" spans="5:11" x14ac:dyDescent="0.7">
      <c r="E113" s="153"/>
      <c r="F113" s="153"/>
      <c r="G113" s="153"/>
      <c r="H113" s="153"/>
      <c r="I113" s="153"/>
      <c r="J113" s="153"/>
      <c r="K113" s="153"/>
    </row>
    <row r="114" spans="5:11" x14ac:dyDescent="0.7">
      <c r="E114" s="153"/>
      <c r="F114" s="153"/>
      <c r="G114" s="153"/>
      <c r="H114" s="153"/>
      <c r="I114" s="153"/>
      <c r="J114" s="153"/>
      <c r="K114" s="153"/>
    </row>
    <row r="115" spans="5:11" x14ac:dyDescent="0.7">
      <c r="E115" s="153"/>
      <c r="F115" s="153"/>
      <c r="G115" s="153"/>
      <c r="H115" s="153"/>
      <c r="I115" s="153"/>
      <c r="J115" s="153"/>
      <c r="K115" s="153"/>
    </row>
    <row r="116" spans="5:11" x14ac:dyDescent="0.7">
      <c r="E116" s="153"/>
      <c r="F116" s="153"/>
      <c r="G116" s="153"/>
      <c r="H116" s="153"/>
      <c r="I116" s="153"/>
      <c r="J116" s="153"/>
      <c r="K116" s="153"/>
    </row>
    <row r="117" spans="5:11" x14ac:dyDescent="0.7">
      <c r="E117" s="153"/>
      <c r="F117" s="153"/>
      <c r="G117" s="153"/>
      <c r="H117" s="153"/>
      <c r="I117" s="153"/>
      <c r="J117" s="153"/>
      <c r="K117" s="153"/>
    </row>
    <row r="118" spans="5:11" x14ac:dyDescent="0.7">
      <c r="E118" s="153"/>
      <c r="F118" s="153"/>
      <c r="G118" s="153"/>
      <c r="H118" s="153"/>
      <c r="I118" s="153"/>
      <c r="J118" s="153"/>
      <c r="K118" s="153"/>
    </row>
    <row r="119" spans="5:11" x14ac:dyDescent="0.7">
      <c r="E119" s="153"/>
      <c r="F119" s="153"/>
      <c r="G119" s="153"/>
      <c r="H119" s="153"/>
      <c r="I119" s="153"/>
      <c r="J119" s="153"/>
      <c r="K119" s="153"/>
    </row>
    <row r="120" spans="5:11" x14ac:dyDescent="0.7">
      <c r="E120" s="153"/>
      <c r="F120" s="153"/>
      <c r="G120" s="153"/>
      <c r="H120" s="153"/>
      <c r="I120" s="153"/>
      <c r="J120" s="153"/>
      <c r="K120" s="153"/>
    </row>
    <row r="121" spans="5:11" x14ac:dyDescent="0.7">
      <c r="E121" s="153"/>
      <c r="F121" s="153"/>
      <c r="G121" s="153"/>
      <c r="H121" s="153"/>
      <c r="I121" s="153"/>
      <c r="J121" s="153"/>
      <c r="K121" s="153"/>
    </row>
    <row r="122" spans="5:11" x14ac:dyDescent="0.7">
      <c r="E122" s="153"/>
      <c r="F122" s="153"/>
      <c r="G122" s="153"/>
      <c r="H122" s="153"/>
      <c r="I122" s="153"/>
      <c r="J122" s="153"/>
      <c r="K122" s="153"/>
    </row>
    <row r="123" spans="5:11" x14ac:dyDescent="0.7">
      <c r="E123" s="153"/>
      <c r="F123" s="153"/>
      <c r="G123" s="153"/>
      <c r="H123" s="153"/>
      <c r="I123" s="153"/>
      <c r="J123" s="153"/>
      <c r="K123" s="153"/>
    </row>
    <row r="124" spans="5:11" x14ac:dyDescent="0.7">
      <c r="E124" s="153"/>
      <c r="F124" s="153"/>
      <c r="G124" s="153"/>
      <c r="H124" s="153"/>
      <c r="I124" s="153"/>
      <c r="J124" s="153"/>
      <c r="K124" s="153"/>
    </row>
    <row r="125" spans="5:11" x14ac:dyDescent="0.7">
      <c r="E125" s="153"/>
      <c r="F125" s="153"/>
      <c r="G125" s="153"/>
      <c r="H125" s="153"/>
      <c r="I125" s="153"/>
      <c r="J125" s="153"/>
      <c r="K125" s="153"/>
    </row>
    <row r="126" spans="5:11" x14ac:dyDescent="0.7">
      <c r="E126" s="153"/>
      <c r="F126" s="153"/>
      <c r="G126" s="153"/>
      <c r="H126" s="153"/>
      <c r="I126" s="153"/>
      <c r="J126" s="153"/>
      <c r="K126" s="153"/>
    </row>
    <row r="127" spans="5:11" x14ac:dyDescent="0.7">
      <c r="E127" s="153"/>
      <c r="F127" s="153"/>
      <c r="G127" s="153"/>
      <c r="H127" s="153"/>
      <c r="I127" s="153"/>
      <c r="J127" s="153"/>
      <c r="K127" s="153"/>
    </row>
    <row r="128" spans="5:11" x14ac:dyDescent="0.7">
      <c r="E128" s="153"/>
      <c r="F128" s="153"/>
      <c r="G128" s="153"/>
      <c r="H128" s="153"/>
      <c r="I128" s="153"/>
      <c r="J128" s="153"/>
      <c r="K128" s="153"/>
    </row>
    <row r="129" spans="5:11" x14ac:dyDescent="0.7">
      <c r="E129" s="153"/>
      <c r="F129" s="153"/>
      <c r="G129" s="153"/>
      <c r="H129" s="153"/>
      <c r="I129" s="153"/>
      <c r="J129" s="153"/>
      <c r="K129" s="153"/>
    </row>
    <row r="130" spans="5:11" x14ac:dyDescent="0.7">
      <c r="E130" s="153"/>
      <c r="F130" s="153"/>
      <c r="G130" s="153"/>
      <c r="H130" s="153"/>
      <c r="I130" s="153"/>
      <c r="J130" s="153"/>
      <c r="K130" s="153"/>
    </row>
    <row r="131" spans="5:11" x14ac:dyDescent="0.7">
      <c r="E131" s="153"/>
      <c r="F131" s="153"/>
      <c r="G131" s="153"/>
      <c r="H131" s="153"/>
      <c r="I131" s="153"/>
      <c r="J131" s="153"/>
      <c r="K131" s="153"/>
    </row>
    <row r="132" spans="5:11" x14ac:dyDescent="0.7">
      <c r="E132" s="153"/>
      <c r="F132" s="153"/>
      <c r="G132" s="153"/>
      <c r="H132" s="153"/>
      <c r="I132" s="153"/>
      <c r="J132" s="153"/>
      <c r="K132" s="153"/>
    </row>
    <row r="133" spans="5:11" x14ac:dyDescent="0.7">
      <c r="E133" s="153"/>
      <c r="F133" s="153"/>
      <c r="G133" s="153"/>
      <c r="H133" s="153"/>
      <c r="I133" s="153"/>
      <c r="J133" s="153"/>
      <c r="K133" s="153"/>
    </row>
    <row r="134" spans="5:11" x14ac:dyDescent="0.7">
      <c r="E134" s="153"/>
      <c r="F134" s="153"/>
      <c r="G134" s="153"/>
      <c r="H134" s="153"/>
      <c r="I134" s="153"/>
      <c r="J134" s="153"/>
      <c r="K134" s="153"/>
    </row>
    <row r="135" spans="5:11" x14ac:dyDescent="0.7">
      <c r="E135" s="153"/>
      <c r="F135" s="153"/>
      <c r="G135" s="153"/>
      <c r="H135" s="153"/>
      <c r="I135" s="153"/>
      <c r="J135" s="153"/>
      <c r="K135" s="153"/>
    </row>
    <row r="136" spans="5:11" x14ac:dyDescent="0.7">
      <c r="E136" s="153"/>
      <c r="F136" s="153"/>
      <c r="G136" s="153"/>
      <c r="H136" s="153"/>
      <c r="I136" s="153"/>
      <c r="J136" s="153"/>
      <c r="K136" s="153"/>
    </row>
    <row r="137" spans="5:11" x14ac:dyDescent="0.7">
      <c r="E137" s="153"/>
      <c r="F137" s="153"/>
      <c r="G137" s="153"/>
      <c r="H137" s="153"/>
      <c r="I137" s="153"/>
      <c r="J137" s="153"/>
      <c r="K137" s="153"/>
    </row>
    <row r="138" spans="5:11" x14ac:dyDescent="0.7">
      <c r="E138" s="153"/>
      <c r="F138" s="153"/>
      <c r="G138" s="153"/>
      <c r="H138" s="153"/>
      <c r="I138" s="153"/>
      <c r="J138" s="153"/>
      <c r="K138" s="153"/>
    </row>
    <row r="139" spans="5:11" x14ac:dyDescent="0.7">
      <c r="E139" s="153"/>
      <c r="F139" s="153"/>
      <c r="G139" s="153"/>
      <c r="H139" s="153"/>
      <c r="I139" s="153"/>
      <c r="J139" s="153"/>
      <c r="K139" s="153"/>
    </row>
    <row r="140" spans="5:11" x14ac:dyDescent="0.7">
      <c r="E140" s="153"/>
      <c r="F140" s="153"/>
      <c r="G140" s="153"/>
      <c r="H140" s="153"/>
      <c r="I140" s="153"/>
      <c r="J140" s="153"/>
      <c r="K140" s="153"/>
    </row>
    <row r="141" spans="5:11" x14ac:dyDescent="0.7">
      <c r="E141" s="153"/>
      <c r="F141" s="153"/>
      <c r="G141" s="153"/>
      <c r="H141" s="153"/>
      <c r="I141" s="153"/>
      <c r="J141" s="153"/>
      <c r="K141" s="153"/>
    </row>
    <row r="142" spans="5:11" x14ac:dyDescent="0.7">
      <c r="E142" s="153"/>
      <c r="F142" s="153"/>
      <c r="G142" s="153"/>
      <c r="H142" s="153"/>
      <c r="I142" s="153"/>
      <c r="J142" s="153"/>
      <c r="K142" s="153"/>
    </row>
    <row r="143" spans="5:11" x14ac:dyDescent="0.7">
      <c r="E143" s="153"/>
      <c r="F143" s="153"/>
      <c r="G143" s="153"/>
      <c r="H143" s="153"/>
      <c r="I143" s="153"/>
      <c r="J143" s="153"/>
      <c r="K143" s="153"/>
    </row>
    <row r="144" spans="5:11" x14ac:dyDescent="0.7">
      <c r="E144" s="153"/>
      <c r="F144" s="153"/>
      <c r="G144" s="153"/>
      <c r="H144" s="153"/>
      <c r="I144" s="153"/>
      <c r="J144" s="153"/>
      <c r="K144" s="153"/>
    </row>
    <row r="145" spans="5:11" x14ac:dyDescent="0.7">
      <c r="E145" s="153"/>
      <c r="F145" s="153"/>
      <c r="G145" s="153"/>
      <c r="H145" s="153"/>
      <c r="I145" s="153"/>
      <c r="J145" s="153"/>
      <c r="K145" s="153"/>
    </row>
    <row r="146" spans="5:11" x14ac:dyDescent="0.7">
      <c r="E146" s="153"/>
      <c r="F146" s="153"/>
      <c r="G146" s="153"/>
      <c r="H146" s="153"/>
      <c r="I146" s="153"/>
      <c r="J146" s="153"/>
      <c r="K146" s="153"/>
    </row>
    <row r="147" spans="5:11" x14ac:dyDescent="0.7">
      <c r="E147" s="153"/>
      <c r="F147" s="153"/>
      <c r="G147" s="153"/>
      <c r="H147" s="153"/>
      <c r="I147" s="153"/>
      <c r="J147" s="153"/>
      <c r="K147" s="153"/>
    </row>
    <row r="148" spans="5:11" x14ac:dyDescent="0.7">
      <c r="E148" s="153"/>
      <c r="F148" s="153"/>
      <c r="G148" s="153"/>
      <c r="H148" s="153"/>
      <c r="I148" s="153"/>
      <c r="J148" s="153"/>
      <c r="K148" s="153"/>
    </row>
    <row r="149" spans="5:11" x14ac:dyDescent="0.7">
      <c r="E149" s="153"/>
      <c r="F149" s="153"/>
      <c r="G149" s="153"/>
      <c r="H149" s="153"/>
      <c r="I149" s="153"/>
      <c r="J149" s="153"/>
      <c r="K149" s="153"/>
    </row>
    <row r="150" spans="5:11" x14ac:dyDescent="0.7">
      <c r="E150" s="153"/>
      <c r="F150" s="153"/>
      <c r="G150" s="153"/>
      <c r="H150" s="153"/>
      <c r="I150" s="153"/>
      <c r="J150" s="153"/>
      <c r="K150" s="153"/>
    </row>
    <row r="151" spans="5:11" x14ac:dyDescent="0.7">
      <c r="E151" s="153"/>
      <c r="F151" s="153"/>
      <c r="G151" s="153"/>
      <c r="H151" s="153"/>
      <c r="I151" s="153"/>
      <c r="J151" s="153"/>
      <c r="K151" s="153"/>
    </row>
    <row r="152" spans="5:11" x14ac:dyDescent="0.7">
      <c r="E152" s="153"/>
      <c r="F152" s="153"/>
      <c r="G152" s="153"/>
      <c r="H152" s="153"/>
      <c r="I152" s="153"/>
      <c r="J152" s="153"/>
      <c r="K152" s="153"/>
    </row>
    <row r="153" spans="5:11" x14ac:dyDescent="0.7">
      <c r="E153" s="153"/>
      <c r="F153" s="153"/>
      <c r="G153" s="153"/>
      <c r="H153" s="153"/>
      <c r="I153" s="153"/>
      <c r="J153" s="153"/>
      <c r="K153" s="153"/>
    </row>
    <row r="154" spans="5:11" x14ac:dyDescent="0.7">
      <c r="E154" s="153"/>
      <c r="F154" s="153"/>
      <c r="G154" s="153"/>
      <c r="H154" s="153"/>
      <c r="I154" s="153"/>
      <c r="J154" s="153"/>
      <c r="K154" s="153"/>
    </row>
    <row r="155" spans="5:11" x14ac:dyDescent="0.7">
      <c r="E155" s="153"/>
      <c r="F155" s="153"/>
      <c r="G155" s="153"/>
      <c r="H155" s="153"/>
      <c r="I155" s="153"/>
      <c r="J155" s="153"/>
      <c r="K155" s="153"/>
    </row>
    <row r="156" spans="5:11" x14ac:dyDescent="0.7">
      <c r="E156" s="153"/>
      <c r="F156" s="153"/>
      <c r="G156" s="153"/>
      <c r="H156" s="153"/>
      <c r="I156" s="153"/>
      <c r="J156" s="153"/>
      <c r="K156" s="153"/>
    </row>
    <row r="157" spans="5:11" x14ac:dyDescent="0.7">
      <c r="E157" s="153"/>
      <c r="F157" s="153"/>
      <c r="G157" s="153"/>
      <c r="H157" s="153"/>
      <c r="I157" s="153"/>
      <c r="J157" s="153"/>
      <c r="K157" s="153"/>
    </row>
    <row r="158" spans="5:11" x14ac:dyDescent="0.7">
      <c r="E158" s="153"/>
      <c r="F158" s="153"/>
      <c r="G158" s="153"/>
      <c r="H158" s="153"/>
      <c r="I158" s="153"/>
      <c r="J158" s="153"/>
      <c r="K158" s="153"/>
    </row>
    <row r="159" spans="5:11" x14ac:dyDescent="0.7">
      <c r="E159" s="153"/>
      <c r="F159" s="153"/>
      <c r="G159" s="153"/>
      <c r="H159" s="153"/>
      <c r="I159" s="153"/>
      <c r="J159" s="153"/>
      <c r="K159" s="153"/>
    </row>
    <row r="160" spans="5:11" x14ac:dyDescent="0.7">
      <c r="E160" s="153"/>
      <c r="F160" s="153"/>
      <c r="G160" s="153"/>
      <c r="H160" s="153"/>
      <c r="I160" s="153"/>
      <c r="J160" s="153"/>
      <c r="K160" s="153"/>
    </row>
  </sheetData>
  <mergeCells count="7">
    <mergeCell ref="E8:K8"/>
    <mergeCell ref="A2:K2"/>
    <mergeCell ref="I4:K4"/>
    <mergeCell ref="E5:G5"/>
    <mergeCell ref="I5:K5"/>
    <mergeCell ref="E6:G6"/>
    <mergeCell ref="I6:K6"/>
  </mergeCells>
  <pageMargins left="0.7" right="0.7" top="0.5" bottom="0.5" header="0.5" footer="0.5"/>
  <pageSetup paperSize="9" scale="80" firstPageNumber="11" fitToHeight="0" orientation="portrait" useFirstPageNumber="1" r:id="rId1"/>
  <headerFooter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I70"/>
  <sheetViews>
    <sheetView view="pageBreakPreview" zoomScaleNormal="70" zoomScaleSheetLayoutView="100" workbookViewId="0"/>
  </sheetViews>
  <sheetFormatPr defaultColWidth="9.09765625" defaultRowHeight="21.75" customHeight="1" x14ac:dyDescent="0.75"/>
  <cols>
    <col min="1" max="3" width="2.09765625" style="159" customWidth="1"/>
    <col min="4" max="4" width="52.09765625" style="159" customWidth="1"/>
    <col min="5" max="5" width="9" style="211" customWidth="1"/>
    <col min="6" max="6" width="13.3984375" style="178" customWidth="1"/>
    <col min="7" max="7" width="1" style="178" customWidth="1"/>
    <col min="8" max="8" width="12.69921875" style="178" customWidth="1"/>
    <col min="9" max="9" width="0.8984375" style="178" customWidth="1"/>
    <col min="10" max="10" width="15.09765625" style="178" bestFit="1" customWidth="1"/>
    <col min="11" max="11" width="0.8984375" style="178" customWidth="1"/>
    <col min="12" max="12" width="12.09765625" style="178" customWidth="1"/>
    <col min="13" max="13" width="1.09765625" style="178" customWidth="1"/>
    <col min="14" max="14" width="12.3984375" style="178" bestFit="1" customWidth="1"/>
    <col min="15" max="15" width="1" style="178" customWidth="1"/>
    <col min="16" max="16" width="13.09765625" style="178" customWidth="1"/>
    <col min="17" max="17" width="1" style="178" customWidth="1"/>
    <col min="18" max="18" width="13" style="178" bestFit="1" customWidth="1"/>
    <col min="19" max="19" width="0.8984375" style="178" customWidth="1"/>
    <col min="20" max="20" width="15.09765625" style="178" bestFit="1" customWidth="1"/>
    <col min="21" max="21" width="0.69921875" style="178" customWidth="1"/>
    <col min="22" max="22" width="14.69921875" style="178" customWidth="1"/>
    <col min="23" max="23" width="1.09765625" style="178" customWidth="1"/>
    <col min="24" max="24" width="16" style="178" customWidth="1"/>
    <col min="25" max="25" width="0.8984375" style="178" customWidth="1"/>
    <col min="26" max="26" width="14.3984375" style="178" customWidth="1"/>
    <col min="27" max="27" width="0.8984375" style="178" customWidth="1"/>
    <col min="28" max="28" width="15.09765625" style="178" bestFit="1" customWidth="1"/>
    <col min="29" max="29" width="0.8984375" style="178" customWidth="1"/>
    <col min="30" max="30" width="15.09765625" style="178" bestFit="1" customWidth="1"/>
    <col min="31" max="31" width="0.8984375" style="178" customWidth="1"/>
    <col min="32" max="32" width="15.09765625" style="178" bestFit="1" customWidth="1"/>
    <col min="33" max="33" width="15.5" style="159" bestFit="1" customWidth="1"/>
    <col min="34" max="34" width="14.09765625" style="159" customWidth="1"/>
    <col min="35" max="35" width="12.69921875" style="159" bestFit="1" customWidth="1"/>
    <col min="36" max="37" width="11" style="159" bestFit="1" customWidth="1"/>
    <col min="38" max="16384" width="9.09765625" style="159"/>
  </cols>
  <sheetData>
    <row r="1" spans="1:32" ht="21.75" customHeight="1" x14ac:dyDescent="0.75">
      <c r="A1" s="217" t="s">
        <v>72</v>
      </c>
      <c r="B1" s="217"/>
      <c r="C1" s="217"/>
      <c r="D1" s="217"/>
      <c r="E1" s="157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</row>
    <row r="2" spans="1:32" ht="21.75" customHeight="1" x14ac:dyDescent="0.75">
      <c r="A2" s="217" t="s">
        <v>96</v>
      </c>
      <c r="B2" s="217"/>
      <c r="C2" s="217"/>
      <c r="D2" s="217"/>
      <c r="E2" s="157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</row>
    <row r="3" spans="1:32" ht="21.75" customHeight="1" x14ac:dyDescent="0.75">
      <c r="A3" s="160"/>
      <c r="B3" s="160"/>
      <c r="C3" s="160"/>
      <c r="D3" s="160"/>
      <c r="E3" s="157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</row>
    <row r="4" spans="1:32" ht="21.75" customHeight="1" x14ac:dyDescent="0.75">
      <c r="A4" s="162"/>
      <c r="B4" s="162"/>
      <c r="C4" s="162"/>
      <c r="D4" s="162"/>
      <c r="E4" s="218"/>
      <c r="F4" s="330" t="s">
        <v>2</v>
      </c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</row>
    <row r="5" spans="1:32" ht="21.75" customHeight="1" x14ac:dyDescent="0.75">
      <c r="A5" s="162"/>
      <c r="B5" s="162"/>
      <c r="C5" s="162"/>
      <c r="D5" s="162"/>
      <c r="E5" s="218"/>
      <c r="F5" s="162"/>
      <c r="G5" s="163"/>
      <c r="H5" s="164"/>
      <c r="I5" s="162"/>
      <c r="J5" s="162"/>
      <c r="K5" s="162"/>
      <c r="L5" s="162"/>
      <c r="M5" s="162"/>
      <c r="N5" s="331" t="s">
        <v>62</v>
      </c>
      <c r="O5" s="331"/>
      <c r="P5" s="331"/>
      <c r="Q5" s="331"/>
      <c r="R5" s="331"/>
      <c r="S5" s="331"/>
      <c r="T5" s="331"/>
      <c r="U5" s="164"/>
      <c r="V5" s="331" t="s">
        <v>68</v>
      </c>
      <c r="W5" s="331"/>
      <c r="X5" s="331"/>
      <c r="Y5" s="331"/>
      <c r="Z5" s="331"/>
      <c r="AA5" s="162"/>
      <c r="AB5" s="162"/>
      <c r="AC5" s="162"/>
      <c r="AD5" s="162"/>
      <c r="AE5" s="162"/>
      <c r="AF5" s="162"/>
    </row>
    <row r="6" spans="1:32" ht="21.75" customHeight="1" x14ac:dyDescent="0.75">
      <c r="A6" s="162"/>
      <c r="B6" s="162"/>
      <c r="C6" s="162"/>
      <c r="D6" s="162"/>
      <c r="E6" s="218"/>
      <c r="F6" s="162"/>
      <c r="G6" s="163"/>
      <c r="H6" s="163"/>
      <c r="I6" s="162"/>
      <c r="J6" s="162"/>
      <c r="K6" s="162"/>
      <c r="L6" s="162"/>
      <c r="M6" s="163"/>
      <c r="N6" s="165"/>
      <c r="O6" s="165"/>
      <c r="P6" s="165"/>
      <c r="Q6" s="165"/>
      <c r="R6" s="165"/>
      <c r="S6" s="165"/>
      <c r="T6" s="165"/>
      <c r="U6" s="163"/>
      <c r="V6" s="163"/>
      <c r="W6" s="163"/>
      <c r="X6" s="163"/>
      <c r="Y6" s="166"/>
      <c r="Z6" s="163" t="s">
        <v>93</v>
      </c>
      <c r="AA6" s="163"/>
      <c r="AB6" s="163"/>
      <c r="AC6" s="163"/>
      <c r="AD6" s="163"/>
      <c r="AE6" s="163"/>
      <c r="AF6" s="163"/>
    </row>
    <row r="7" spans="1:32" ht="21.75" customHeight="1" x14ac:dyDescent="0.75">
      <c r="A7" s="162"/>
      <c r="B7" s="162"/>
      <c r="C7" s="162"/>
      <c r="D7" s="162"/>
      <c r="E7" s="218"/>
      <c r="F7" s="166" t="s">
        <v>97</v>
      </c>
      <c r="G7" s="163"/>
      <c r="H7" s="163"/>
      <c r="I7" s="163"/>
      <c r="J7" s="167" t="s">
        <v>98</v>
      </c>
      <c r="K7" s="163"/>
      <c r="L7" s="163" t="s">
        <v>98</v>
      </c>
      <c r="M7" s="163"/>
      <c r="N7" s="164"/>
      <c r="O7" s="164"/>
      <c r="P7" s="166" t="s">
        <v>99</v>
      </c>
      <c r="Q7" s="164"/>
      <c r="R7" s="164"/>
      <c r="S7" s="166"/>
      <c r="T7" s="168"/>
      <c r="U7" s="163"/>
      <c r="V7" s="163" t="s">
        <v>190</v>
      </c>
      <c r="W7" s="163"/>
      <c r="X7" s="163"/>
      <c r="Y7" s="166"/>
      <c r="Z7" s="163" t="s">
        <v>100</v>
      </c>
      <c r="AA7" s="163"/>
      <c r="AB7" s="166" t="s">
        <v>101</v>
      </c>
      <c r="AC7" s="163"/>
      <c r="AD7" s="163" t="s">
        <v>102</v>
      </c>
      <c r="AE7" s="163"/>
      <c r="AF7" s="163" t="s">
        <v>93</v>
      </c>
    </row>
    <row r="8" spans="1:32" ht="21.75" customHeight="1" x14ac:dyDescent="0.75">
      <c r="A8" s="168"/>
      <c r="B8" s="168"/>
      <c r="C8" s="168"/>
      <c r="D8" s="168"/>
      <c r="E8" s="169"/>
      <c r="F8" s="166" t="s">
        <v>103</v>
      </c>
      <c r="G8" s="163"/>
      <c r="H8" s="163" t="s">
        <v>104</v>
      </c>
      <c r="I8" s="163"/>
      <c r="J8" s="163" t="s">
        <v>105</v>
      </c>
      <c r="K8" s="163"/>
      <c r="L8" s="163" t="s">
        <v>106</v>
      </c>
      <c r="M8" s="163"/>
      <c r="N8" s="166" t="s">
        <v>107</v>
      </c>
      <c r="O8" s="163"/>
      <c r="P8" s="163" t="s">
        <v>108</v>
      </c>
      <c r="Q8" s="163"/>
      <c r="R8" s="166" t="s">
        <v>109</v>
      </c>
      <c r="S8" s="168"/>
      <c r="T8" s="163" t="s">
        <v>110</v>
      </c>
      <c r="U8" s="163"/>
      <c r="V8" s="166" t="s">
        <v>191</v>
      </c>
      <c r="W8" s="163"/>
      <c r="X8" s="166" t="s">
        <v>193</v>
      </c>
      <c r="Y8" s="166"/>
      <c r="Z8" s="163" t="s">
        <v>111</v>
      </c>
      <c r="AA8" s="163"/>
      <c r="AB8" s="166" t="s">
        <v>112</v>
      </c>
      <c r="AC8" s="166"/>
      <c r="AD8" s="163" t="s">
        <v>113</v>
      </c>
      <c r="AE8" s="166"/>
      <c r="AF8" s="163" t="s">
        <v>114</v>
      </c>
    </row>
    <row r="9" spans="1:32" ht="21.75" customHeight="1" x14ac:dyDescent="0.75">
      <c r="A9" s="168"/>
      <c r="B9" s="168"/>
      <c r="C9" s="168"/>
      <c r="D9" s="168"/>
      <c r="E9" s="218" t="s">
        <v>6</v>
      </c>
      <c r="F9" s="166" t="s">
        <v>115</v>
      </c>
      <c r="G9" s="163"/>
      <c r="H9" s="163" t="s">
        <v>116</v>
      </c>
      <c r="I9" s="163"/>
      <c r="J9" s="163" t="s">
        <v>117</v>
      </c>
      <c r="K9" s="163"/>
      <c r="L9" s="163" t="s">
        <v>116</v>
      </c>
      <c r="M9" s="163"/>
      <c r="N9" s="163" t="s">
        <v>118</v>
      </c>
      <c r="O9" s="163"/>
      <c r="P9" s="163" t="s">
        <v>119</v>
      </c>
      <c r="Q9" s="163"/>
      <c r="R9" s="163" t="s">
        <v>58</v>
      </c>
      <c r="S9" s="163"/>
      <c r="T9" s="163" t="s">
        <v>120</v>
      </c>
      <c r="U9" s="163"/>
      <c r="V9" s="166" t="s">
        <v>192</v>
      </c>
      <c r="W9" s="163"/>
      <c r="X9" s="166" t="s">
        <v>121</v>
      </c>
      <c r="Y9" s="166"/>
      <c r="Z9" s="163" t="s">
        <v>54</v>
      </c>
      <c r="AA9" s="163"/>
      <c r="AB9" s="166" t="s">
        <v>194</v>
      </c>
      <c r="AC9" s="163"/>
      <c r="AD9" s="163" t="s">
        <v>122</v>
      </c>
      <c r="AE9" s="163"/>
      <c r="AF9" s="163" t="s">
        <v>123</v>
      </c>
    </row>
    <row r="10" spans="1:32" ht="21.75" customHeight="1" x14ac:dyDescent="0.75">
      <c r="A10" s="168"/>
      <c r="B10" s="168"/>
      <c r="C10" s="168"/>
      <c r="D10" s="168"/>
      <c r="E10" s="169"/>
      <c r="F10" s="329" t="s">
        <v>7</v>
      </c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</row>
    <row r="11" spans="1:32" ht="21.75" customHeight="1" x14ac:dyDescent="0.75">
      <c r="A11" s="168" t="s">
        <v>209</v>
      </c>
      <c r="B11" s="168"/>
      <c r="C11" s="168"/>
      <c r="D11" s="168"/>
      <c r="E11" s="244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</row>
    <row r="12" spans="1:32" ht="21.75" customHeight="1" x14ac:dyDescent="0.75">
      <c r="A12" s="162" t="s">
        <v>210</v>
      </c>
      <c r="B12" s="162"/>
      <c r="C12" s="162"/>
      <c r="D12" s="162"/>
      <c r="E12" s="157"/>
      <c r="F12" s="170">
        <v>850000000</v>
      </c>
      <c r="G12" s="170"/>
      <c r="H12" s="170">
        <v>-15740202</v>
      </c>
      <c r="I12" s="170"/>
      <c r="J12" s="170">
        <v>1643000000</v>
      </c>
      <c r="K12" s="170"/>
      <c r="L12" s="170">
        <v>18365540</v>
      </c>
      <c r="M12" s="170"/>
      <c r="N12" s="170">
        <v>85000000</v>
      </c>
      <c r="O12" s="170"/>
      <c r="P12" s="170">
        <v>462296860</v>
      </c>
      <c r="Q12" s="170"/>
      <c r="R12" s="170">
        <v>15740202</v>
      </c>
      <c r="S12" s="170"/>
      <c r="T12" s="170">
        <v>1490476644</v>
      </c>
      <c r="U12" s="170"/>
      <c r="V12" s="170">
        <v>-98223077</v>
      </c>
      <c r="W12" s="170"/>
      <c r="X12" s="175">
        <v>372621204</v>
      </c>
      <c r="Y12" s="170"/>
      <c r="Z12" s="175">
        <f>SUM(V12:X12)</f>
        <v>274398127</v>
      </c>
      <c r="AA12" s="170"/>
      <c r="AB12" s="170">
        <f>SUM(Z12+T12+R12+P12+N12+L12+J12+H12+F12)</f>
        <v>4823537171</v>
      </c>
      <c r="AC12" s="170"/>
      <c r="AD12" s="170">
        <v>1057179539</v>
      </c>
      <c r="AE12" s="170"/>
      <c r="AF12" s="170">
        <f>SUM(AB12:AD12)</f>
        <v>5880716710</v>
      </c>
    </row>
    <row r="13" spans="1:32" ht="21.75" customHeight="1" x14ac:dyDescent="0.75">
      <c r="A13" s="162" t="s">
        <v>124</v>
      </c>
      <c r="B13" s="162"/>
      <c r="C13" s="162"/>
      <c r="D13" s="162"/>
      <c r="E13" s="244"/>
      <c r="F13" s="79"/>
      <c r="G13" s="73"/>
      <c r="H13" s="79"/>
      <c r="I13" s="73"/>
      <c r="J13" s="79"/>
      <c r="K13" s="73"/>
      <c r="L13" s="79"/>
      <c r="M13" s="73"/>
      <c r="N13" s="79"/>
      <c r="O13" s="73"/>
      <c r="P13" s="79"/>
      <c r="Q13" s="73"/>
      <c r="R13" s="79"/>
      <c r="S13" s="73"/>
      <c r="T13" s="79"/>
      <c r="U13" s="73"/>
      <c r="V13" s="79"/>
      <c r="W13" s="73"/>
      <c r="X13" s="79"/>
      <c r="Y13" s="73"/>
      <c r="Z13" s="79"/>
      <c r="AA13" s="73"/>
      <c r="AB13" s="79"/>
      <c r="AC13" s="73"/>
      <c r="AD13" s="79"/>
      <c r="AE13" s="73"/>
      <c r="AF13" s="79"/>
    </row>
    <row r="14" spans="1:32" ht="21.75" customHeight="1" x14ac:dyDescent="0.75">
      <c r="A14" s="162"/>
      <c r="B14" s="171" t="s">
        <v>125</v>
      </c>
      <c r="C14" s="171"/>
      <c r="D14" s="162"/>
      <c r="E14" s="252"/>
      <c r="F14" s="79"/>
      <c r="G14" s="73"/>
      <c r="H14" s="79"/>
      <c r="I14" s="73"/>
      <c r="J14" s="79"/>
      <c r="K14" s="73"/>
      <c r="L14" s="79"/>
      <c r="M14" s="73"/>
      <c r="N14" s="79"/>
      <c r="O14" s="73"/>
      <c r="P14" s="79"/>
      <c r="Q14" s="73"/>
      <c r="R14" s="79"/>
      <c r="S14" s="73"/>
      <c r="T14" s="79"/>
      <c r="U14" s="73"/>
      <c r="V14" s="79"/>
      <c r="W14" s="73"/>
      <c r="X14" s="79"/>
      <c r="Y14" s="73"/>
      <c r="Z14" s="79"/>
      <c r="AA14" s="73"/>
      <c r="AB14" s="79"/>
      <c r="AC14" s="73"/>
      <c r="AD14" s="79"/>
      <c r="AE14" s="73"/>
      <c r="AF14" s="79"/>
    </row>
    <row r="15" spans="1:32" ht="21.75" customHeight="1" x14ac:dyDescent="0.65">
      <c r="B15" s="173" t="s">
        <v>218</v>
      </c>
      <c r="E15" s="252">
        <v>33</v>
      </c>
      <c r="F15" s="17">
        <v>0</v>
      </c>
      <c r="G15" s="201"/>
      <c r="H15" s="17">
        <v>0</v>
      </c>
      <c r="I15" s="200"/>
      <c r="J15" s="17">
        <v>0</v>
      </c>
      <c r="K15" s="200"/>
      <c r="L15" s="17">
        <v>0</v>
      </c>
      <c r="M15" s="200"/>
      <c r="N15" s="17">
        <v>0</v>
      </c>
      <c r="O15" s="202"/>
      <c r="P15" s="17">
        <v>0</v>
      </c>
      <c r="Q15" s="17"/>
      <c r="R15" s="17">
        <v>0</v>
      </c>
      <c r="S15" s="17"/>
      <c r="T15" s="174">
        <v>-133557625</v>
      </c>
      <c r="U15" s="202"/>
      <c r="V15" s="17">
        <v>0</v>
      </c>
      <c r="W15" s="202"/>
      <c r="X15" s="17">
        <v>0</v>
      </c>
      <c r="Y15" s="202"/>
      <c r="Z15" s="17">
        <f t="shared" ref="Z15" si="0">V15+X15</f>
        <v>0</v>
      </c>
      <c r="AA15" s="202"/>
      <c r="AB15" s="17">
        <f t="shared" ref="AB15" si="1">SUM(F15:X15)</f>
        <v>-133557625</v>
      </c>
      <c r="AC15" s="17"/>
      <c r="AD15" s="174">
        <v>-30381110</v>
      </c>
      <c r="AE15" s="17"/>
      <c r="AF15" s="174">
        <f>AB15+AD15</f>
        <v>-163938735</v>
      </c>
    </row>
    <row r="16" spans="1:32" ht="21.75" customHeight="1" x14ac:dyDescent="0.7">
      <c r="A16" s="173"/>
      <c r="B16" s="171" t="s">
        <v>127</v>
      </c>
      <c r="C16" s="171"/>
      <c r="E16" s="252"/>
      <c r="F16" s="54">
        <f>SUM(F15:F15)</f>
        <v>0</v>
      </c>
      <c r="G16" s="203"/>
      <c r="H16" s="54">
        <f>SUM(H15:H15)</f>
        <v>0</v>
      </c>
      <c r="I16" s="204"/>
      <c r="J16" s="54">
        <f>SUM(J15:J15)</f>
        <v>0</v>
      </c>
      <c r="K16" s="204"/>
      <c r="L16" s="54">
        <f>SUM(L15:L15)</f>
        <v>0</v>
      </c>
      <c r="M16" s="204"/>
      <c r="N16" s="54">
        <f>SUM(N15:N15)</f>
        <v>0</v>
      </c>
      <c r="O16" s="204"/>
      <c r="P16" s="54">
        <f>SUM(P15:P15)</f>
        <v>0</v>
      </c>
      <c r="Q16" s="175"/>
      <c r="R16" s="54">
        <f>SUM(R15:R15)</f>
        <v>0</v>
      </c>
      <c r="S16" s="175"/>
      <c r="T16" s="54">
        <f>SUM(T15:T15)</f>
        <v>-133557625</v>
      </c>
      <c r="U16" s="204"/>
      <c r="V16" s="54">
        <f>SUM(V15:V15)</f>
        <v>0</v>
      </c>
      <c r="W16" s="204"/>
      <c r="X16" s="54">
        <f>SUM(X15:X15)</f>
        <v>0</v>
      </c>
      <c r="Y16" s="204"/>
      <c r="Z16" s="54">
        <f>SUM(Z15:Z15)</f>
        <v>0</v>
      </c>
      <c r="AA16" s="204"/>
      <c r="AB16" s="54">
        <f>SUM(AB15:AB15)</f>
        <v>-133557625</v>
      </c>
      <c r="AC16" s="204"/>
      <c r="AD16" s="54">
        <f>SUM(AD15:AD15)</f>
        <v>-30381110</v>
      </c>
      <c r="AE16" s="204"/>
      <c r="AF16" s="54">
        <f>SUM(AF15:AF15)</f>
        <v>-163938735</v>
      </c>
    </row>
    <row r="17" spans="1:33" ht="21.75" customHeight="1" x14ac:dyDescent="0.7">
      <c r="A17" s="173"/>
      <c r="B17" s="171"/>
      <c r="C17" s="171"/>
      <c r="E17" s="39"/>
      <c r="F17" s="175"/>
      <c r="G17" s="203"/>
      <c r="H17" s="175"/>
      <c r="I17" s="204"/>
      <c r="J17" s="175"/>
      <c r="K17" s="204"/>
      <c r="L17" s="175"/>
      <c r="M17" s="204"/>
      <c r="N17" s="175"/>
      <c r="O17" s="204"/>
      <c r="P17" s="175"/>
      <c r="Q17" s="175"/>
      <c r="R17" s="175"/>
      <c r="S17" s="175"/>
      <c r="T17" s="175"/>
      <c r="U17" s="204"/>
      <c r="V17" s="175"/>
      <c r="W17" s="204"/>
      <c r="X17" s="175"/>
      <c r="Y17" s="204"/>
      <c r="Z17" s="175"/>
      <c r="AA17" s="204"/>
      <c r="AB17" s="216"/>
      <c r="AC17" s="204"/>
      <c r="AD17" s="216"/>
      <c r="AE17" s="204"/>
      <c r="AF17" s="216"/>
    </row>
    <row r="18" spans="1:33" ht="21.75" customHeight="1" x14ac:dyDescent="0.75">
      <c r="A18" s="173"/>
      <c r="B18" s="171" t="s">
        <v>129</v>
      </c>
      <c r="E18" s="244"/>
      <c r="F18" s="79"/>
      <c r="G18" s="73"/>
      <c r="H18" s="79"/>
      <c r="I18" s="73"/>
      <c r="J18" s="79"/>
      <c r="K18" s="73"/>
      <c r="L18" s="79"/>
      <c r="M18" s="73"/>
      <c r="N18" s="79"/>
      <c r="O18" s="73"/>
      <c r="P18" s="79"/>
      <c r="Q18" s="73"/>
      <c r="R18" s="79"/>
      <c r="S18" s="73"/>
      <c r="T18" s="79"/>
      <c r="U18" s="73"/>
      <c r="V18" s="79"/>
      <c r="W18" s="73"/>
      <c r="X18" s="79"/>
      <c r="Y18" s="73"/>
      <c r="Z18" s="79"/>
      <c r="AA18" s="73"/>
      <c r="AB18" s="79"/>
      <c r="AC18" s="73"/>
      <c r="AD18" s="79"/>
      <c r="AE18" s="73"/>
      <c r="AF18" s="79"/>
    </row>
    <row r="19" spans="1:33" ht="21.75" customHeight="1" x14ac:dyDescent="0.75">
      <c r="A19" s="173"/>
      <c r="B19" s="159" t="s">
        <v>130</v>
      </c>
      <c r="E19" s="252"/>
      <c r="F19" s="79"/>
      <c r="G19" s="73"/>
      <c r="H19" s="79"/>
      <c r="I19" s="73"/>
      <c r="J19" s="79"/>
      <c r="K19" s="73"/>
      <c r="L19" s="79"/>
      <c r="M19" s="73"/>
      <c r="N19" s="79"/>
      <c r="O19" s="73"/>
      <c r="P19" s="79"/>
      <c r="Q19" s="73"/>
      <c r="R19" s="79"/>
      <c r="S19" s="73"/>
      <c r="T19" s="79"/>
      <c r="U19" s="73"/>
      <c r="V19" s="79"/>
      <c r="W19" s="73"/>
      <c r="X19" s="79"/>
      <c r="Y19" s="73"/>
      <c r="Z19" s="17"/>
      <c r="AA19" s="73"/>
      <c r="AB19" s="17"/>
      <c r="AC19" s="73"/>
      <c r="AD19" s="196"/>
      <c r="AE19" s="73"/>
      <c r="AF19" s="17"/>
    </row>
    <row r="20" spans="1:33" ht="21.75" customHeight="1" x14ac:dyDescent="0.65">
      <c r="A20" s="173"/>
      <c r="C20" s="159" t="s">
        <v>131</v>
      </c>
      <c r="E20" s="244">
        <v>10</v>
      </c>
      <c r="F20" s="17">
        <v>0</v>
      </c>
      <c r="G20" s="201"/>
      <c r="H20" s="17">
        <v>0</v>
      </c>
      <c r="I20" s="200"/>
      <c r="J20" s="17">
        <v>0</v>
      </c>
      <c r="K20" s="200"/>
      <c r="L20" s="17">
        <v>0</v>
      </c>
      <c r="M20" s="200"/>
      <c r="N20" s="17">
        <v>0</v>
      </c>
      <c r="O20" s="202"/>
      <c r="P20" s="17">
        <v>0</v>
      </c>
      <c r="Q20" s="17"/>
      <c r="R20" s="17">
        <v>0</v>
      </c>
      <c r="S20" s="17"/>
      <c r="T20" s="17">
        <v>0</v>
      </c>
      <c r="U20" s="202"/>
      <c r="V20" s="17">
        <v>0</v>
      </c>
      <c r="W20" s="202"/>
      <c r="X20" s="17">
        <v>0</v>
      </c>
      <c r="Y20" s="202"/>
      <c r="Z20" s="17">
        <f t="shared" ref="Z20" si="2">V20+X20</f>
        <v>0</v>
      </c>
      <c r="AA20" s="202"/>
      <c r="AB20" s="17">
        <f t="shared" ref="AB20" si="3">SUM(F20:X20)</f>
        <v>0</v>
      </c>
      <c r="AC20" s="17"/>
      <c r="AD20" s="174">
        <v>21356350</v>
      </c>
      <c r="AE20" s="17"/>
      <c r="AF20" s="174">
        <f>AB20+AD20</f>
        <v>21356350</v>
      </c>
    </row>
    <row r="21" spans="1:33" ht="21.75" customHeight="1" x14ac:dyDescent="0.7">
      <c r="A21" s="171" t="s">
        <v>132</v>
      </c>
      <c r="E21" s="244"/>
      <c r="F21" s="54">
        <f>F20+F16</f>
        <v>0</v>
      </c>
      <c r="G21" s="175"/>
      <c r="H21" s="54">
        <f>H20+H16</f>
        <v>0</v>
      </c>
      <c r="I21" s="204"/>
      <c r="J21" s="54">
        <f>J20+J16</f>
        <v>0</v>
      </c>
      <c r="K21" s="204">
        <f>K20</f>
        <v>0</v>
      </c>
      <c r="L21" s="54">
        <f>L20+L16</f>
        <v>0</v>
      </c>
      <c r="M21" s="204">
        <f>M20</f>
        <v>0</v>
      </c>
      <c r="N21" s="54">
        <f>N20+N16</f>
        <v>0</v>
      </c>
      <c r="O21" s="204"/>
      <c r="P21" s="54">
        <f>P20+P16</f>
        <v>0</v>
      </c>
      <c r="Q21" s="175"/>
      <c r="R21" s="54">
        <f>R20+R16</f>
        <v>0</v>
      </c>
      <c r="S21" s="175"/>
      <c r="T21" s="54">
        <f>T20+T16</f>
        <v>-133557625</v>
      </c>
      <c r="U21" s="204"/>
      <c r="V21" s="54">
        <f>V20+V16</f>
        <v>0</v>
      </c>
      <c r="W21" s="204">
        <f>W20</f>
        <v>0</v>
      </c>
      <c r="X21" s="54">
        <f>X20+X16</f>
        <v>0</v>
      </c>
      <c r="Y21" s="204">
        <f>Y20</f>
        <v>0</v>
      </c>
      <c r="Z21" s="54">
        <f>Z20+Z16</f>
        <v>0</v>
      </c>
      <c r="AA21" s="204"/>
      <c r="AB21" s="54">
        <f>AB20+AB16</f>
        <v>-133557625</v>
      </c>
      <c r="AC21" s="204"/>
      <c r="AD21" s="54">
        <f>AD20+AD16</f>
        <v>-9024760</v>
      </c>
      <c r="AE21" s="204"/>
      <c r="AF21" s="54">
        <f>AF20+AF16</f>
        <v>-142582385</v>
      </c>
    </row>
    <row r="22" spans="1:33" ht="21.75" customHeight="1" x14ac:dyDescent="0.7">
      <c r="A22" s="173"/>
      <c r="B22" s="171"/>
      <c r="C22" s="171"/>
      <c r="E22" s="39"/>
      <c r="F22" s="175"/>
      <c r="G22" s="203"/>
      <c r="H22" s="175"/>
      <c r="I22" s="204"/>
      <c r="J22" s="175"/>
      <c r="K22" s="204"/>
      <c r="L22" s="175"/>
      <c r="M22" s="204"/>
      <c r="N22" s="175"/>
      <c r="O22" s="204"/>
      <c r="P22" s="175"/>
      <c r="Q22" s="175"/>
      <c r="R22" s="175"/>
      <c r="S22" s="175"/>
      <c r="T22" s="175"/>
      <c r="U22" s="204"/>
      <c r="V22" s="175"/>
      <c r="W22" s="204"/>
      <c r="X22" s="175"/>
      <c r="Y22" s="204"/>
      <c r="Z22" s="175"/>
      <c r="AA22" s="204"/>
      <c r="AB22" s="216"/>
      <c r="AC22" s="204"/>
      <c r="AD22" s="216"/>
      <c r="AE22" s="204"/>
      <c r="AF22" s="216"/>
    </row>
    <row r="23" spans="1:33" ht="21.75" customHeight="1" x14ac:dyDescent="0.75">
      <c r="A23" s="49" t="s">
        <v>126</v>
      </c>
      <c r="C23" s="171"/>
      <c r="D23" s="162"/>
      <c r="E23" s="244">
        <v>24</v>
      </c>
      <c r="F23" s="17">
        <v>0</v>
      </c>
      <c r="G23" s="79"/>
      <c r="H23" s="17">
        <v>0</v>
      </c>
      <c r="I23" s="200"/>
      <c r="J23" s="17">
        <v>0</v>
      </c>
      <c r="K23" s="200"/>
      <c r="L23" s="17">
        <v>0</v>
      </c>
      <c r="M23" s="200"/>
      <c r="N23" s="17">
        <v>0</v>
      </c>
      <c r="O23" s="73"/>
      <c r="P23" s="17">
        <v>-22039872.000000004</v>
      </c>
      <c r="Q23" s="17"/>
      <c r="R23" s="17">
        <v>0</v>
      </c>
      <c r="S23" s="17"/>
      <c r="T23" s="17">
        <v>18191209</v>
      </c>
      <c r="U23" s="73"/>
      <c r="V23" s="17">
        <v>0</v>
      </c>
      <c r="W23" s="200"/>
      <c r="X23" s="17">
        <v>0</v>
      </c>
      <c r="Y23" s="200"/>
      <c r="Z23" s="17">
        <f t="shared" ref="Z23" si="4">V23+X23</f>
        <v>0</v>
      </c>
      <c r="AA23" s="200"/>
      <c r="AB23" s="17">
        <f>SUM(F23:X23)</f>
        <v>-3848663.0000000037</v>
      </c>
      <c r="AC23" s="17"/>
      <c r="AD23" s="17">
        <v>3848663</v>
      </c>
      <c r="AE23" s="17"/>
      <c r="AF23" s="17" t="s">
        <v>145</v>
      </c>
    </row>
    <row r="24" spans="1:33" ht="21.75" customHeight="1" x14ac:dyDescent="0.7">
      <c r="A24" s="173"/>
      <c r="B24" s="171"/>
      <c r="C24" s="171"/>
      <c r="E24" s="39"/>
      <c r="F24" s="175"/>
      <c r="G24" s="203"/>
      <c r="H24" s="175"/>
      <c r="I24" s="204"/>
      <c r="J24" s="175"/>
      <c r="K24" s="204"/>
      <c r="L24" s="175"/>
      <c r="M24" s="204"/>
      <c r="N24" s="175"/>
      <c r="O24" s="204"/>
      <c r="P24" s="175"/>
      <c r="Q24" s="175"/>
      <c r="R24" s="175"/>
      <c r="S24" s="175"/>
      <c r="T24" s="175"/>
      <c r="U24" s="204"/>
      <c r="V24" s="175"/>
      <c r="W24" s="204"/>
      <c r="X24" s="175"/>
      <c r="Y24" s="204"/>
      <c r="Z24" s="175"/>
      <c r="AA24" s="204"/>
      <c r="AB24" s="216"/>
      <c r="AC24" s="204"/>
      <c r="AD24" s="216"/>
      <c r="AE24" s="204"/>
      <c r="AF24" s="216"/>
    </row>
    <row r="25" spans="1:33" ht="21.75" customHeight="1" x14ac:dyDescent="0.75">
      <c r="A25" s="242" t="s">
        <v>128</v>
      </c>
      <c r="E25" s="244"/>
      <c r="F25" s="79"/>
      <c r="G25" s="73"/>
      <c r="H25" s="79"/>
      <c r="I25" s="73"/>
      <c r="J25" s="79"/>
      <c r="K25" s="73"/>
      <c r="L25" s="79"/>
      <c r="M25" s="73"/>
      <c r="N25" s="79"/>
      <c r="O25" s="73"/>
      <c r="P25" s="79"/>
      <c r="Q25" s="73"/>
      <c r="R25" s="79"/>
      <c r="S25" s="73"/>
      <c r="T25" s="79"/>
      <c r="U25" s="73"/>
      <c r="V25" s="79"/>
      <c r="W25" s="73"/>
      <c r="X25" s="79"/>
      <c r="Y25" s="73"/>
      <c r="Z25" s="79"/>
      <c r="AA25" s="73"/>
      <c r="AB25" s="79"/>
      <c r="AC25" s="73"/>
      <c r="AD25" s="79"/>
      <c r="AE25" s="73"/>
      <c r="AF25" s="79"/>
    </row>
    <row r="26" spans="1:33" ht="21.75" customHeight="1" x14ac:dyDescent="0.65">
      <c r="A26" s="242"/>
      <c r="B26" s="159" t="s">
        <v>133</v>
      </c>
      <c r="E26" s="244"/>
      <c r="F26" s="17">
        <v>0</v>
      </c>
      <c r="G26" s="73"/>
      <c r="H26" s="17">
        <v>0</v>
      </c>
      <c r="I26" s="200"/>
      <c r="J26" s="17">
        <v>0</v>
      </c>
      <c r="K26" s="200"/>
      <c r="L26" s="17">
        <v>0</v>
      </c>
      <c r="M26" s="200"/>
      <c r="N26" s="17">
        <v>0</v>
      </c>
      <c r="O26" s="202"/>
      <c r="P26" s="17">
        <v>0</v>
      </c>
      <c r="Q26" s="200"/>
      <c r="R26" s="17">
        <v>0</v>
      </c>
      <c r="S26" s="202"/>
      <c r="T26" s="17">
        <v>289838006</v>
      </c>
      <c r="U26" s="17"/>
      <c r="V26" s="17">
        <v>0</v>
      </c>
      <c r="W26" s="17"/>
      <c r="X26" s="17">
        <v>0</v>
      </c>
      <c r="Y26" s="17"/>
      <c r="Z26" s="17">
        <f t="shared" ref="Z26" si="5">V26+X26</f>
        <v>0</v>
      </c>
      <c r="AA26" s="17"/>
      <c r="AB26" s="17">
        <f t="shared" ref="AB26" si="6">SUM(F26:X26)</f>
        <v>289838006</v>
      </c>
      <c r="AC26" s="17"/>
      <c r="AD26" s="17">
        <v>60417754</v>
      </c>
      <c r="AE26" s="17"/>
      <c r="AF26" s="17">
        <f>AB26+AD26</f>
        <v>350255760</v>
      </c>
      <c r="AG26" s="205"/>
    </row>
    <row r="27" spans="1:33" ht="21.75" customHeight="1" x14ac:dyDescent="0.65">
      <c r="B27" s="159" t="s">
        <v>283</v>
      </c>
      <c r="E27" s="252"/>
      <c r="F27" s="17">
        <v>0</v>
      </c>
      <c r="G27" s="201"/>
      <c r="H27" s="17">
        <v>0</v>
      </c>
      <c r="I27" s="200"/>
      <c r="J27" s="17">
        <v>0</v>
      </c>
      <c r="K27" s="200"/>
      <c r="L27" s="17">
        <v>0</v>
      </c>
      <c r="M27" s="200"/>
      <c r="N27" s="17">
        <v>0</v>
      </c>
      <c r="O27" s="202"/>
      <c r="P27" s="17">
        <v>0</v>
      </c>
      <c r="Q27" s="200"/>
      <c r="R27" s="17">
        <v>0</v>
      </c>
      <c r="S27" s="202"/>
      <c r="T27" s="174">
        <v>1635588</v>
      </c>
      <c r="U27" s="17"/>
      <c r="V27" s="174">
        <v>-14504658</v>
      </c>
      <c r="W27" s="17"/>
      <c r="X27" s="174">
        <v>7682210</v>
      </c>
      <c r="Y27" s="17"/>
      <c r="Z27" s="17">
        <f>V27+X27</f>
        <v>-6822448</v>
      </c>
      <c r="AA27" s="17"/>
      <c r="AB27" s="17">
        <f>SUM(F27:X27)</f>
        <v>-5186860</v>
      </c>
      <c r="AC27" s="17"/>
      <c r="AD27" s="174">
        <v>-5068768</v>
      </c>
      <c r="AE27" s="17"/>
      <c r="AF27" s="174">
        <f>AB27+AD27</f>
        <v>-10255628</v>
      </c>
      <c r="AG27" s="205"/>
    </row>
    <row r="28" spans="1:33" ht="21.75" customHeight="1" x14ac:dyDescent="0.7">
      <c r="A28" s="162" t="s">
        <v>174</v>
      </c>
      <c r="B28" s="162"/>
      <c r="C28" s="162"/>
      <c r="D28" s="162"/>
      <c r="E28" s="157"/>
      <c r="F28" s="54">
        <f>SUM(F26:F27)</f>
        <v>0</v>
      </c>
      <c r="G28" s="203"/>
      <c r="H28" s="54">
        <f>SUM(H26:H27)</f>
        <v>0</v>
      </c>
      <c r="I28" s="204"/>
      <c r="J28" s="54">
        <f>SUM(J26:J27)</f>
        <v>0</v>
      </c>
      <c r="K28" s="204"/>
      <c r="L28" s="54">
        <f>SUM(L26:L27)</f>
        <v>0</v>
      </c>
      <c r="M28" s="204"/>
      <c r="N28" s="54">
        <f>SUM(N26:N27)</f>
        <v>0</v>
      </c>
      <c r="O28" s="204"/>
      <c r="P28" s="54">
        <f>SUM(P26:P27)</f>
        <v>0</v>
      </c>
      <c r="Q28" s="204"/>
      <c r="R28" s="54">
        <f>SUM(R26:R27)</f>
        <v>0</v>
      </c>
      <c r="S28" s="204"/>
      <c r="T28" s="54">
        <f>SUM(T26:T27)</f>
        <v>291473594</v>
      </c>
      <c r="U28" s="175"/>
      <c r="V28" s="54">
        <f>SUM(V26:V27)</f>
        <v>-14504658</v>
      </c>
      <c r="W28" s="175"/>
      <c r="X28" s="54">
        <f>SUM(X26:X27)</f>
        <v>7682210</v>
      </c>
      <c r="Y28" s="175"/>
      <c r="Z28" s="54">
        <f>V28+X28</f>
        <v>-6822448</v>
      </c>
      <c r="AA28" s="175"/>
      <c r="AB28" s="54">
        <f>SUM(AB26:AB27)</f>
        <v>284651146</v>
      </c>
      <c r="AC28" s="175"/>
      <c r="AD28" s="54">
        <f>SUM(AD26:AD27)</f>
        <v>55348986</v>
      </c>
      <c r="AE28" s="175"/>
      <c r="AF28" s="54">
        <f>SUM(AF26:AF27)</f>
        <v>340000132</v>
      </c>
      <c r="AG28" s="205"/>
    </row>
    <row r="29" spans="1:33" ht="21.75" customHeight="1" thickBot="1" x14ac:dyDescent="0.8">
      <c r="A29" s="168" t="s">
        <v>211</v>
      </c>
      <c r="B29" s="162"/>
      <c r="C29" s="162"/>
      <c r="D29" s="162"/>
      <c r="E29" s="244"/>
      <c r="F29" s="176">
        <f>SUM(F12,F21,F28,F23)</f>
        <v>850000000</v>
      </c>
      <c r="G29" s="170"/>
      <c r="H29" s="176">
        <f>SUM(H12,H21,H28,H23)</f>
        <v>-15740202</v>
      </c>
      <c r="I29" s="170"/>
      <c r="J29" s="176">
        <f>SUM(J12,J21,J28,J23)</f>
        <v>1643000000</v>
      </c>
      <c r="K29" s="170"/>
      <c r="L29" s="176">
        <f>SUM(L12,L21,L28,L23)</f>
        <v>18365540</v>
      </c>
      <c r="M29" s="170"/>
      <c r="N29" s="176">
        <f>SUM(N12,N21,N28,N23)</f>
        <v>85000000</v>
      </c>
      <c r="O29" s="170"/>
      <c r="P29" s="176">
        <f>SUM(P12,P21,P28,P23)</f>
        <v>440256988</v>
      </c>
      <c r="Q29" s="170"/>
      <c r="R29" s="176">
        <f>SUM(R12,R21,R28,R23)</f>
        <v>15740202</v>
      </c>
      <c r="S29" s="170"/>
      <c r="T29" s="176">
        <f>SUM(T12,T21,T28,T23)</f>
        <v>1666583822</v>
      </c>
      <c r="U29" s="170"/>
      <c r="V29" s="176">
        <f>SUM(V12,V21,V28,V23)</f>
        <v>-112727735</v>
      </c>
      <c r="W29" s="170"/>
      <c r="X29" s="176">
        <f>SUM(X12,X21,X28,X23)</f>
        <v>380303414</v>
      </c>
      <c r="Y29" s="170"/>
      <c r="Z29" s="176">
        <f>SUM(Z12,Z21,Z28,Z23)</f>
        <v>267575679</v>
      </c>
      <c r="AA29" s="170"/>
      <c r="AB29" s="176">
        <f>SUM(AB12,AB21,AB28,AB23)</f>
        <v>4970782029</v>
      </c>
      <c r="AC29" s="170"/>
      <c r="AD29" s="176">
        <f>SUM(AD12,AD21,AD28,AD23)</f>
        <v>1107352428</v>
      </c>
      <c r="AE29" s="170"/>
      <c r="AF29" s="176">
        <f>SUM(AF12,AF21,AF28,AF23)</f>
        <v>6078134457</v>
      </c>
      <c r="AG29" s="205"/>
    </row>
    <row r="30" spans="1:33" ht="21.75" customHeight="1" thickTop="1" x14ac:dyDescent="0.75"/>
    <row r="32" spans="1:33" ht="21.75" customHeight="1" x14ac:dyDescent="0.75">
      <c r="A32" s="225" t="s">
        <v>72</v>
      </c>
      <c r="B32" s="225"/>
      <c r="C32" s="225"/>
      <c r="D32" s="225"/>
      <c r="E32" s="157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</row>
    <row r="33" spans="1:32" ht="21.75" customHeight="1" x14ac:dyDescent="0.75">
      <c r="A33" s="225" t="s">
        <v>96</v>
      </c>
      <c r="B33" s="225"/>
      <c r="C33" s="225"/>
      <c r="D33" s="225"/>
      <c r="E33" s="157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</row>
    <row r="34" spans="1:32" ht="21.75" customHeight="1" x14ac:dyDescent="0.75">
      <c r="A34" s="160"/>
      <c r="B34" s="160"/>
      <c r="C34" s="160"/>
      <c r="D34" s="160"/>
      <c r="E34" s="157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</row>
    <row r="35" spans="1:32" ht="21.75" customHeight="1" x14ac:dyDescent="0.75">
      <c r="A35" s="162"/>
      <c r="B35" s="162"/>
      <c r="C35" s="162"/>
      <c r="D35" s="162"/>
      <c r="E35" s="226"/>
      <c r="F35" s="330" t="s">
        <v>2</v>
      </c>
      <c r="G35" s="330"/>
      <c r="H35" s="330"/>
      <c r="I35" s="330"/>
      <c r="J35" s="330"/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330"/>
      <c r="V35" s="330"/>
      <c r="W35" s="330"/>
      <c r="X35" s="330"/>
      <c r="Y35" s="330"/>
      <c r="Z35" s="330"/>
      <c r="AA35" s="330"/>
      <c r="AB35" s="330"/>
      <c r="AC35" s="330"/>
      <c r="AD35" s="330"/>
      <c r="AE35" s="330"/>
      <c r="AF35" s="330"/>
    </row>
    <row r="36" spans="1:32" ht="21.75" customHeight="1" x14ac:dyDescent="0.75">
      <c r="A36" s="162"/>
      <c r="B36" s="162"/>
      <c r="C36" s="162"/>
      <c r="D36" s="162"/>
      <c r="E36" s="226"/>
      <c r="F36" s="162"/>
      <c r="G36" s="163"/>
      <c r="H36" s="164"/>
      <c r="I36" s="162"/>
      <c r="J36" s="162"/>
      <c r="K36" s="162"/>
      <c r="L36" s="162"/>
      <c r="M36" s="162"/>
      <c r="N36" s="331" t="s">
        <v>62</v>
      </c>
      <c r="O36" s="331"/>
      <c r="P36" s="331"/>
      <c r="Q36" s="331"/>
      <c r="R36" s="331"/>
      <c r="S36" s="331"/>
      <c r="T36" s="331"/>
      <c r="U36" s="164"/>
      <c r="V36" s="331" t="s">
        <v>68</v>
      </c>
      <c r="W36" s="331"/>
      <c r="X36" s="331"/>
      <c r="Y36" s="331"/>
      <c r="Z36" s="331"/>
      <c r="AA36" s="162"/>
      <c r="AB36" s="162"/>
      <c r="AC36" s="162"/>
      <c r="AD36" s="162"/>
      <c r="AE36" s="162"/>
      <c r="AF36" s="162"/>
    </row>
    <row r="37" spans="1:32" ht="21.75" customHeight="1" x14ac:dyDescent="0.75">
      <c r="A37" s="162"/>
      <c r="B37" s="162"/>
      <c r="C37" s="162"/>
      <c r="D37" s="162"/>
      <c r="E37" s="226"/>
      <c r="F37" s="162"/>
      <c r="G37" s="163"/>
      <c r="H37" s="163"/>
      <c r="I37" s="162"/>
      <c r="J37" s="162"/>
      <c r="K37" s="162"/>
      <c r="L37" s="162"/>
      <c r="M37" s="163"/>
      <c r="N37" s="165"/>
      <c r="O37" s="165"/>
      <c r="P37" s="165"/>
      <c r="Q37" s="165"/>
      <c r="R37" s="165"/>
      <c r="S37" s="165"/>
      <c r="T37" s="165"/>
      <c r="U37" s="163"/>
      <c r="V37" s="163"/>
      <c r="W37" s="163"/>
      <c r="X37" s="163"/>
      <c r="Y37" s="166"/>
      <c r="Z37" s="163" t="s">
        <v>93</v>
      </c>
      <c r="AA37" s="163"/>
      <c r="AB37" s="163"/>
      <c r="AC37" s="163"/>
      <c r="AD37" s="163"/>
      <c r="AE37" s="163"/>
      <c r="AF37" s="163"/>
    </row>
    <row r="38" spans="1:32" ht="21.75" customHeight="1" x14ac:dyDescent="0.75">
      <c r="A38" s="162"/>
      <c r="B38" s="162"/>
      <c r="C38" s="162"/>
      <c r="D38" s="162"/>
      <c r="E38" s="252"/>
      <c r="F38" s="166" t="s">
        <v>97</v>
      </c>
      <c r="G38" s="163"/>
      <c r="H38" s="163"/>
      <c r="I38" s="163"/>
      <c r="J38" s="167" t="s">
        <v>98</v>
      </c>
      <c r="K38" s="163"/>
      <c r="L38" s="163" t="s">
        <v>98</v>
      </c>
      <c r="M38" s="163"/>
      <c r="N38" s="164"/>
      <c r="O38" s="164"/>
      <c r="P38" s="166" t="s">
        <v>99</v>
      </c>
      <c r="Q38" s="164"/>
      <c r="R38" s="164"/>
      <c r="S38" s="166"/>
      <c r="T38" s="168"/>
      <c r="U38" s="163"/>
      <c r="V38" s="163" t="s">
        <v>190</v>
      </c>
      <c r="W38" s="163"/>
      <c r="X38" s="163"/>
      <c r="Y38" s="166"/>
      <c r="Z38" s="163" t="s">
        <v>100</v>
      </c>
      <c r="AA38" s="163"/>
      <c r="AB38" s="166" t="s">
        <v>101</v>
      </c>
      <c r="AC38" s="163"/>
      <c r="AD38" s="163" t="s">
        <v>102</v>
      </c>
      <c r="AE38" s="163"/>
      <c r="AF38" s="163" t="s">
        <v>93</v>
      </c>
    </row>
    <row r="39" spans="1:32" ht="21.75" customHeight="1" x14ac:dyDescent="0.75">
      <c r="A39" s="168"/>
      <c r="B39" s="168"/>
      <c r="C39" s="168"/>
      <c r="D39" s="168"/>
      <c r="E39" s="169"/>
      <c r="F39" s="166" t="s">
        <v>103</v>
      </c>
      <c r="G39" s="163"/>
      <c r="H39" s="163" t="s">
        <v>104</v>
      </c>
      <c r="I39" s="163"/>
      <c r="J39" s="163" t="s">
        <v>105</v>
      </c>
      <c r="K39" s="163"/>
      <c r="L39" s="163" t="s">
        <v>106</v>
      </c>
      <c r="M39" s="163"/>
      <c r="N39" s="166" t="s">
        <v>107</v>
      </c>
      <c r="O39" s="163"/>
      <c r="P39" s="163" t="s">
        <v>108</v>
      </c>
      <c r="Q39" s="163"/>
      <c r="R39" s="166" t="s">
        <v>109</v>
      </c>
      <c r="S39" s="168"/>
      <c r="T39" s="163" t="s">
        <v>110</v>
      </c>
      <c r="U39" s="163"/>
      <c r="V39" s="166" t="s">
        <v>191</v>
      </c>
      <c r="W39" s="163"/>
      <c r="X39" s="166" t="s">
        <v>193</v>
      </c>
      <c r="Y39" s="166"/>
      <c r="Z39" s="163" t="s">
        <v>111</v>
      </c>
      <c r="AA39" s="163"/>
      <c r="AB39" s="166" t="s">
        <v>112</v>
      </c>
      <c r="AC39" s="166"/>
      <c r="AD39" s="163" t="s">
        <v>113</v>
      </c>
      <c r="AE39" s="166"/>
      <c r="AF39" s="163" t="s">
        <v>114</v>
      </c>
    </row>
    <row r="40" spans="1:32" ht="21.75" customHeight="1" x14ac:dyDescent="0.75">
      <c r="A40" s="168"/>
      <c r="B40" s="168"/>
      <c r="C40" s="168"/>
      <c r="D40" s="168"/>
      <c r="E40" s="226" t="s">
        <v>6</v>
      </c>
      <c r="F40" s="166" t="s">
        <v>115</v>
      </c>
      <c r="G40" s="163"/>
      <c r="H40" s="163" t="s">
        <v>116</v>
      </c>
      <c r="I40" s="163"/>
      <c r="J40" s="163" t="s">
        <v>117</v>
      </c>
      <c r="K40" s="163"/>
      <c r="L40" s="163" t="s">
        <v>116</v>
      </c>
      <c r="M40" s="163"/>
      <c r="N40" s="163" t="s">
        <v>118</v>
      </c>
      <c r="O40" s="163"/>
      <c r="P40" s="163" t="s">
        <v>119</v>
      </c>
      <c r="Q40" s="163"/>
      <c r="R40" s="163" t="s">
        <v>58</v>
      </c>
      <c r="S40" s="163"/>
      <c r="T40" s="163" t="s">
        <v>120</v>
      </c>
      <c r="U40" s="163"/>
      <c r="V40" s="166" t="s">
        <v>192</v>
      </c>
      <c r="W40" s="163"/>
      <c r="X40" s="166" t="s">
        <v>121</v>
      </c>
      <c r="Y40" s="166"/>
      <c r="Z40" s="163" t="s">
        <v>54</v>
      </c>
      <c r="AA40" s="163"/>
      <c r="AB40" s="166" t="s">
        <v>194</v>
      </c>
      <c r="AC40" s="163"/>
      <c r="AD40" s="163" t="s">
        <v>122</v>
      </c>
      <c r="AE40" s="163"/>
      <c r="AF40" s="163" t="s">
        <v>123</v>
      </c>
    </row>
    <row r="41" spans="1:32" ht="21.75" customHeight="1" x14ac:dyDescent="0.75">
      <c r="A41" s="168"/>
      <c r="B41" s="168"/>
      <c r="C41" s="168"/>
      <c r="D41" s="168"/>
      <c r="E41" s="169"/>
      <c r="F41" s="329" t="s">
        <v>7</v>
      </c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29"/>
      <c r="AE41" s="329"/>
      <c r="AF41" s="329"/>
    </row>
    <row r="42" spans="1:32" ht="21.75" customHeight="1" x14ac:dyDescent="0.75">
      <c r="A42" s="168" t="s">
        <v>240</v>
      </c>
      <c r="B42" s="168"/>
      <c r="C42" s="168"/>
      <c r="D42" s="168"/>
      <c r="E42" s="226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</row>
    <row r="43" spans="1:32" ht="21.75" customHeight="1" x14ac:dyDescent="0.75">
      <c r="A43" s="162" t="s">
        <v>241</v>
      </c>
      <c r="B43" s="162"/>
      <c r="C43" s="162"/>
      <c r="D43" s="162"/>
      <c r="E43" s="157"/>
      <c r="F43" s="170">
        <v>850000000</v>
      </c>
      <c r="G43" s="170"/>
      <c r="H43" s="170">
        <v>-15740202</v>
      </c>
      <c r="I43" s="170"/>
      <c r="J43" s="170">
        <v>1643000000</v>
      </c>
      <c r="K43" s="170"/>
      <c r="L43" s="170">
        <v>18365540</v>
      </c>
      <c r="M43" s="170"/>
      <c r="N43" s="170">
        <v>85000000</v>
      </c>
      <c r="O43" s="170"/>
      <c r="P43" s="170">
        <v>440256988</v>
      </c>
      <c r="Q43" s="170"/>
      <c r="R43" s="170">
        <v>15740202</v>
      </c>
      <c r="S43" s="170"/>
      <c r="T43" s="170">
        <v>1666583822</v>
      </c>
      <c r="U43" s="170"/>
      <c r="V43" s="170">
        <v>-112727735</v>
      </c>
      <c r="W43" s="170"/>
      <c r="X43" s="175">
        <v>380303414</v>
      </c>
      <c r="Y43" s="170"/>
      <c r="Z43" s="175">
        <f>SUM(V43:X43)</f>
        <v>267575679</v>
      </c>
      <c r="AA43" s="170"/>
      <c r="AB43" s="170">
        <f>SUM(Z43+T43+R43+P43+N43+L43+J43+H43+F43)</f>
        <v>4970782029</v>
      </c>
      <c r="AC43" s="170"/>
      <c r="AD43" s="170">
        <v>1107352428</v>
      </c>
      <c r="AE43" s="170"/>
      <c r="AF43" s="170">
        <f>SUM(AB43:AD43)</f>
        <v>6078134457</v>
      </c>
    </row>
    <row r="44" spans="1:32" ht="21.75" customHeight="1" x14ac:dyDescent="0.75">
      <c r="A44" s="162" t="s">
        <v>124</v>
      </c>
      <c r="B44" s="162"/>
      <c r="C44" s="162"/>
      <c r="D44" s="162"/>
      <c r="E44" s="226"/>
      <c r="F44" s="79"/>
      <c r="G44" s="73"/>
      <c r="H44" s="79"/>
      <c r="I44" s="73"/>
      <c r="J44" s="79"/>
      <c r="K44" s="73"/>
      <c r="L44" s="79"/>
      <c r="M44" s="73"/>
      <c r="N44" s="79"/>
      <c r="O44" s="73"/>
      <c r="P44" s="79"/>
      <c r="Q44" s="73"/>
      <c r="R44" s="79"/>
      <c r="S44" s="73"/>
      <c r="T44" s="79"/>
      <c r="U44" s="73"/>
      <c r="V44" s="79"/>
      <c r="W44" s="73"/>
      <c r="X44" s="79"/>
      <c r="Y44" s="73"/>
      <c r="Z44" s="79"/>
      <c r="AA44" s="73"/>
      <c r="AB44" s="79"/>
      <c r="AC44" s="73"/>
      <c r="AD44" s="79"/>
      <c r="AE44" s="73"/>
      <c r="AF44" s="79"/>
    </row>
    <row r="45" spans="1:32" ht="21.75" customHeight="1" x14ac:dyDescent="0.75">
      <c r="A45" s="162"/>
      <c r="B45" s="171" t="s">
        <v>125</v>
      </c>
      <c r="C45" s="171"/>
      <c r="D45" s="162"/>
      <c r="E45" s="226"/>
      <c r="F45" s="79"/>
      <c r="G45" s="73"/>
      <c r="H45" s="79"/>
      <c r="I45" s="73"/>
      <c r="J45" s="79"/>
      <c r="K45" s="73"/>
      <c r="L45" s="79"/>
      <c r="M45" s="73"/>
      <c r="N45" s="79"/>
      <c r="O45" s="73"/>
      <c r="P45" s="79"/>
      <c r="Q45" s="73"/>
      <c r="R45" s="79"/>
      <c r="S45" s="73"/>
      <c r="T45" s="79"/>
      <c r="U45" s="73"/>
      <c r="V45" s="79"/>
      <c r="W45" s="73"/>
      <c r="X45" s="79"/>
      <c r="Y45" s="73"/>
      <c r="Z45" s="79"/>
      <c r="AA45" s="73"/>
      <c r="AB45" s="79"/>
      <c r="AC45" s="73"/>
      <c r="AD45" s="79"/>
      <c r="AE45" s="73"/>
      <c r="AF45" s="79"/>
    </row>
    <row r="46" spans="1:32" ht="21.75" customHeight="1" x14ac:dyDescent="0.65">
      <c r="B46" s="173" t="s">
        <v>218</v>
      </c>
      <c r="E46" s="226">
        <v>33</v>
      </c>
      <c r="F46" s="17">
        <v>0</v>
      </c>
      <c r="G46" s="201"/>
      <c r="H46" s="17">
        <v>0</v>
      </c>
      <c r="I46" s="200"/>
      <c r="J46" s="17">
        <v>0</v>
      </c>
      <c r="K46" s="200"/>
      <c r="L46" s="17">
        <v>0</v>
      </c>
      <c r="M46" s="200"/>
      <c r="N46" s="17">
        <v>0</v>
      </c>
      <c r="O46" s="202"/>
      <c r="P46" s="17">
        <v>0</v>
      </c>
      <c r="Q46" s="17"/>
      <c r="R46" s="17">
        <v>0</v>
      </c>
      <c r="S46" s="17"/>
      <c r="T46" s="174">
        <v>-143698791</v>
      </c>
      <c r="U46" s="202"/>
      <c r="V46" s="17">
        <v>0</v>
      </c>
      <c r="W46" s="202"/>
      <c r="X46" s="17">
        <v>0</v>
      </c>
      <c r="Y46" s="202"/>
      <c r="Z46" s="17">
        <f t="shared" ref="Z46" si="7">V46+X46</f>
        <v>0</v>
      </c>
      <c r="AA46" s="202"/>
      <c r="AB46" s="17">
        <f t="shared" ref="AB46" si="8">SUM(F46:X46)</f>
        <v>-143698791</v>
      </c>
      <c r="AC46" s="17"/>
      <c r="AD46" s="174">
        <f>-4900361-332591622</f>
        <v>-337491983</v>
      </c>
      <c r="AE46" s="17"/>
      <c r="AF46" s="174">
        <f>AB46+AD46</f>
        <v>-481190774</v>
      </c>
    </row>
    <row r="47" spans="1:32" ht="21.75" customHeight="1" x14ac:dyDescent="0.7">
      <c r="A47" s="173"/>
      <c r="B47" s="171" t="s">
        <v>127</v>
      </c>
      <c r="C47" s="171"/>
      <c r="E47" s="226"/>
      <c r="F47" s="54">
        <f>SUM(F46:F46)</f>
        <v>0</v>
      </c>
      <c r="G47" s="203"/>
      <c r="H47" s="54">
        <f>SUM(H46:H46)</f>
        <v>0</v>
      </c>
      <c r="I47" s="204"/>
      <c r="J47" s="54">
        <f>SUM(J46:J46)</f>
        <v>0</v>
      </c>
      <c r="K47" s="204"/>
      <c r="L47" s="54">
        <f>SUM(L46:L46)</f>
        <v>0</v>
      </c>
      <c r="M47" s="204"/>
      <c r="N47" s="54">
        <f>SUM(N46:N46)</f>
        <v>0</v>
      </c>
      <c r="O47" s="204"/>
      <c r="P47" s="54">
        <f>SUM(P46:P46)</f>
        <v>0</v>
      </c>
      <c r="Q47" s="175"/>
      <c r="R47" s="54">
        <f>SUM(R46:R46)</f>
        <v>0</v>
      </c>
      <c r="S47" s="175"/>
      <c r="T47" s="54">
        <f>SUM(T46:T46)</f>
        <v>-143698791</v>
      </c>
      <c r="U47" s="204"/>
      <c r="V47" s="54">
        <f>SUM(V46:V46)</f>
        <v>0</v>
      </c>
      <c r="W47" s="204"/>
      <c r="X47" s="54">
        <f>SUM(X46:X46)</f>
        <v>0</v>
      </c>
      <c r="Y47" s="204"/>
      <c r="Z47" s="54">
        <f>SUM(Z46:Z46)</f>
        <v>0</v>
      </c>
      <c r="AA47" s="204"/>
      <c r="AB47" s="54">
        <f>SUM(AB46:AB46)</f>
        <v>-143698791</v>
      </c>
      <c r="AC47" s="204"/>
      <c r="AD47" s="54">
        <f>SUM(AD46:AD46)</f>
        <v>-337491983</v>
      </c>
      <c r="AE47" s="204"/>
      <c r="AF47" s="54">
        <f>SUM(AF46:AF46)</f>
        <v>-481190774</v>
      </c>
    </row>
    <row r="48" spans="1:32" ht="21.75" customHeight="1" x14ac:dyDescent="0.7">
      <c r="A48" s="173"/>
      <c r="B48" s="171"/>
      <c r="C48" s="171"/>
      <c r="E48" s="39"/>
      <c r="F48" s="175"/>
      <c r="G48" s="203"/>
      <c r="H48" s="175"/>
      <c r="I48" s="204"/>
      <c r="J48" s="175"/>
      <c r="K48" s="204"/>
      <c r="L48" s="175"/>
      <c r="M48" s="204"/>
      <c r="N48" s="175"/>
      <c r="O48" s="204"/>
      <c r="P48" s="175"/>
      <c r="Q48" s="175"/>
      <c r="R48" s="175"/>
      <c r="S48" s="175"/>
      <c r="T48" s="175"/>
      <c r="U48" s="204"/>
      <c r="V48" s="175"/>
      <c r="W48" s="204"/>
      <c r="X48" s="175"/>
      <c r="Y48" s="204"/>
      <c r="Z48" s="175"/>
      <c r="AA48" s="204"/>
      <c r="AB48" s="216"/>
      <c r="AC48" s="204"/>
      <c r="AD48" s="216"/>
      <c r="AE48" s="204"/>
      <c r="AF48" s="216"/>
    </row>
    <row r="49" spans="1:35" ht="21.75" customHeight="1" x14ac:dyDescent="0.75">
      <c r="A49" s="173"/>
      <c r="B49" s="171" t="s">
        <v>129</v>
      </c>
      <c r="E49" s="226"/>
      <c r="F49" s="79"/>
      <c r="G49" s="73"/>
      <c r="H49" s="79"/>
      <c r="I49" s="73"/>
      <c r="J49" s="79"/>
      <c r="K49" s="73"/>
      <c r="L49" s="79"/>
      <c r="M49" s="73"/>
      <c r="N49" s="79"/>
      <c r="O49" s="73"/>
      <c r="P49" s="79"/>
      <c r="Q49" s="73"/>
      <c r="R49" s="79"/>
      <c r="S49" s="73"/>
      <c r="T49" s="79"/>
      <c r="U49" s="73"/>
      <c r="V49" s="79"/>
      <c r="W49" s="73"/>
      <c r="X49" s="79"/>
      <c r="Y49" s="73"/>
      <c r="Z49" s="79"/>
      <c r="AA49" s="73"/>
      <c r="AB49" s="79"/>
      <c r="AC49" s="73"/>
      <c r="AD49" s="79"/>
      <c r="AE49" s="73"/>
      <c r="AF49" s="79"/>
    </row>
    <row r="50" spans="1:35" ht="21.75" customHeight="1" x14ac:dyDescent="0.75">
      <c r="A50" s="173"/>
      <c r="B50" s="159" t="s">
        <v>130</v>
      </c>
      <c r="E50" s="252"/>
      <c r="F50" s="79"/>
      <c r="G50" s="73"/>
      <c r="H50" s="79"/>
      <c r="I50" s="73"/>
      <c r="J50" s="79"/>
      <c r="K50" s="73"/>
      <c r="L50" s="79"/>
      <c r="M50" s="73"/>
      <c r="N50" s="79"/>
      <c r="O50" s="73"/>
      <c r="P50" s="79"/>
      <c r="Q50" s="73"/>
      <c r="R50" s="79"/>
      <c r="S50" s="73"/>
      <c r="T50" s="79"/>
      <c r="U50" s="73"/>
      <c r="V50" s="79"/>
      <c r="W50" s="73"/>
      <c r="X50" s="79"/>
      <c r="Y50" s="73"/>
      <c r="Z50" s="79"/>
      <c r="AA50" s="73"/>
      <c r="AB50" s="79"/>
      <c r="AC50" s="73"/>
      <c r="AD50" s="79"/>
      <c r="AE50" s="73"/>
      <c r="AF50" s="79"/>
    </row>
    <row r="51" spans="1:35" ht="21.75" customHeight="1" x14ac:dyDescent="0.65">
      <c r="A51" s="173"/>
      <c r="B51" s="171"/>
      <c r="C51" s="159" t="s">
        <v>131</v>
      </c>
      <c r="E51" s="252">
        <v>10</v>
      </c>
      <c r="F51" s="17">
        <v>0</v>
      </c>
      <c r="G51" s="201"/>
      <c r="H51" s="17">
        <v>0</v>
      </c>
      <c r="I51" s="200"/>
      <c r="J51" s="17">
        <v>0</v>
      </c>
      <c r="K51" s="200"/>
      <c r="L51" s="17">
        <v>0</v>
      </c>
      <c r="M51" s="200"/>
      <c r="N51" s="17">
        <v>0</v>
      </c>
      <c r="O51" s="202"/>
      <c r="P51" s="17">
        <v>0</v>
      </c>
      <c r="Q51" s="17"/>
      <c r="R51" s="17">
        <v>0</v>
      </c>
      <c r="S51" s="17"/>
      <c r="T51" s="17">
        <v>0</v>
      </c>
      <c r="U51" s="202"/>
      <c r="V51" s="17">
        <v>0</v>
      </c>
      <c r="W51" s="202"/>
      <c r="X51" s="17">
        <v>0</v>
      </c>
      <c r="Y51" s="202"/>
      <c r="Z51" s="17">
        <f t="shared" ref="Z51" si="9">V51+X51</f>
        <v>0</v>
      </c>
      <c r="AA51" s="202"/>
      <c r="AB51" s="17">
        <f t="shared" ref="AB51" si="10">SUM(F51:X51)</f>
        <v>0</v>
      </c>
      <c r="AC51" s="17"/>
      <c r="AD51" s="196">
        <f>27332457-316-21529734</f>
        <v>5802407</v>
      </c>
      <c r="AE51" s="196"/>
      <c r="AF51" s="196">
        <f>AB51+AD51</f>
        <v>5802407</v>
      </c>
    </row>
    <row r="52" spans="1:35" ht="21.75" customHeight="1" x14ac:dyDescent="0.65">
      <c r="A52" s="173"/>
      <c r="B52" s="159" t="s">
        <v>273</v>
      </c>
      <c r="E52" s="226">
        <v>4.0999999999999996</v>
      </c>
      <c r="F52" s="17">
        <v>0</v>
      </c>
      <c r="G52" s="201"/>
      <c r="H52" s="17">
        <v>0</v>
      </c>
      <c r="I52" s="200"/>
      <c r="J52" s="17">
        <v>0</v>
      </c>
      <c r="K52" s="200"/>
      <c r="L52" s="17">
        <v>0</v>
      </c>
      <c r="M52" s="200"/>
      <c r="N52" s="17">
        <v>0</v>
      </c>
      <c r="O52" s="202"/>
      <c r="P52" s="17">
        <v>0</v>
      </c>
      <c r="Q52" s="17"/>
      <c r="R52" s="17">
        <v>0</v>
      </c>
      <c r="S52" s="17"/>
      <c r="T52" s="17">
        <v>0</v>
      </c>
      <c r="U52" s="202"/>
      <c r="V52" s="17">
        <v>0</v>
      </c>
      <c r="W52" s="202"/>
      <c r="X52" s="17">
        <v>0</v>
      </c>
      <c r="Y52" s="202"/>
      <c r="Z52" s="17">
        <f t="shared" ref="Z52" si="11">V52+X52</f>
        <v>0</v>
      </c>
      <c r="AA52" s="202"/>
      <c r="AB52" s="17">
        <f t="shared" ref="AB52" si="12">SUM(F52:X52)</f>
        <v>0</v>
      </c>
      <c r="AC52" s="17"/>
      <c r="AD52" s="174">
        <f>21529734+134166900</f>
        <v>155696634</v>
      </c>
      <c r="AE52" s="17"/>
      <c r="AF52" s="174">
        <f>AB52+AD52</f>
        <v>155696634</v>
      </c>
    </row>
    <row r="53" spans="1:35" ht="21.75" customHeight="1" x14ac:dyDescent="0.7">
      <c r="A53" s="171" t="s">
        <v>132</v>
      </c>
      <c r="E53" s="226"/>
      <c r="F53" s="54">
        <f>F52+F51+F47</f>
        <v>0</v>
      </c>
      <c r="G53" s="54"/>
      <c r="H53" s="54">
        <f>H52+H51+H47</f>
        <v>0</v>
      </c>
      <c r="I53" s="204"/>
      <c r="J53" s="54">
        <f>J52+J51+J47</f>
        <v>0</v>
      </c>
      <c r="K53" s="204">
        <f>K52</f>
        <v>0</v>
      </c>
      <c r="L53" s="54">
        <f>L52+L51+L47</f>
        <v>0</v>
      </c>
      <c r="M53" s="204">
        <f>M52</f>
        <v>0</v>
      </c>
      <c r="N53" s="54">
        <f>N52+N51+N47</f>
        <v>0</v>
      </c>
      <c r="O53" s="204"/>
      <c r="P53" s="54">
        <f>P52+P51+P47</f>
        <v>0</v>
      </c>
      <c r="Q53" s="175"/>
      <c r="R53" s="54">
        <f>R52+R51+R47</f>
        <v>0</v>
      </c>
      <c r="S53" s="175"/>
      <c r="T53" s="54">
        <f>T52+T51+T47</f>
        <v>-143698791</v>
      </c>
      <c r="U53" s="204"/>
      <c r="V53" s="54">
        <f>V52+V51+V47</f>
        <v>0</v>
      </c>
      <c r="W53" s="204">
        <f>W52</f>
        <v>0</v>
      </c>
      <c r="X53" s="54">
        <f>X52+X51+X47</f>
        <v>0</v>
      </c>
      <c r="Y53" s="204">
        <f>Y52</f>
        <v>0</v>
      </c>
      <c r="Z53" s="54">
        <f>Z52+Z51+Z47</f>
        <v>0</v>
      </c>
      <c r="AA53" s="204"/>
      <c r="AB53" s="54">
        <f>AB52+AB51+AB47</f>
        <v>-143698791</v>
      </c>
      <c r="AC53" s="204"/>
      <c r="AD53" s="54">
        <f>AD52+AD51+AD47</f>
        <v>-175992942</v>
      </c>
      <c r="AE53" s="204"/>
      <c r="AF53" s="54">
        <f>AF52+AF51+AF47</f>
        <v>-319691733</v>
      </c>
    </row>
    <row r="54" spans="1:35" ht="21.75" customHeight="1" x14ac:dyDescent="0.7">
      <c r="A54" s="173"/>
      <c r="B54" s="171"/>
      <c r="C54" s="171"/>
      <c r="E54" s="39"/>
      <c r="F54" s="175"/>
      <c r="G54" s="203"/>
      <c r="H54" s="175"/>
      <c r="I54" s="204"/>
      <c r="J54" s="175"/>
      <c r="K54" s="204"/>
      <c r="L54" s="175"/>
      <c r="M54" s="204"/>
      <c r="N54" s="175"/>
      <c r="O54" s="204"/>
      <c r="P54" s="175"/>
      <c r="Q54" s="175"/>
      <c r="R54" s="175"/>
      <c r="S54" s="175"/>
      <c r="T54" s="175"/>
      <c r="U54" s="204"/>
      <c r="V54" s="175"/>
      <c r="W54" s="204"/>
      <c r="X54" s="175"/>
      <c r="Y54" s="204"/>
      <c r="Z54" s="175"/>
      <c r="AA54" s="204"/>
      <c r="AB54" s="216"/>
      <c r="AC54" s="204"/>
      <c r="AD54" s="216"/>
      <c r="AE54" s="204"/>
      <c r="AF54" s="216"/>
    </row>
    <row r="55" spans="1:35" ht="21.75" customHeight="1" x14ac:dyDescent="0.75">
      <c r="A55" s="49" t="s">
        <v>126</v>
      </c>
      <c r="C55" s="171"/>
      <c r="D55" s="162"/>
      <c r="E55" s="226">
        <v>24</v>
      </c>
      <c r="F55" s="17">
        <v>0</v>
      </c>
      <c r="G55" s="73"/>
      <c r="H55" s="17">
        <v>0</v>
      </c>
      <c r="I55" s="200"/>
      <c r="J55" s="17">
        <v>0</v>
      </c>
      <c r="K55" s="200"/>
      <c r="L55" s="17">
        <v>0</v>
      </c>
      <c r="M55" s="200"/>
      <c r="N55" s="17">
        <v>0</v>
      </c>
      <c r="O55" s="73"/>
      <c r="P55" s="17">
        <v>-24984615</v>
      </c>
      <c r="Q55" s="17"/>
      <c r="R55" s="17">
        <v>0</v>
      </c>
      <c r="S55" s="17"/>
      <c r="T55" s="17">
        <v>21185410</v>
      </c>
      <c r="U55" s="73"/>
      <c r="V55" s="17">
        <v>0</v>
      </c>
      <c r="W55" s="200"/>
      <c r="X55" s="17">
        <v>0</v>
      </c>
      <c r="Y55" s="200"/>
      <c r="Z55" s="17">
        <f t="shared" ref="Z55" si="13">V55+X55</f>
        <v>0</v>
      </c>
      <c r="AA55" s="200"/>
      <c r="AB55" s="17">
        <f>SUM(F55:X55)</f>
        <v>-3799205</v>
      </c>
      <c r="AC55" s="17"/>
      <c r="AD55" s="17">
        <v>3799205</v>
      </c>
      <c r="AE55" s="17"/>
      <c r="AF55" s="17" t="s">
        <v>145</v>
      </c>
      <c r="AI55" s="205"/>
    </row>
    <row r="56" spans="1:35" ht="21.75" customHeight="1" x14ac:dyDescent="0.7">
      <c r="A56" s="173"/>
      <c r="B56" s="171"/>
      <c r="C56" s="171"/>
      <c r="E56" s="39"/>
      <c r="F56" s="175"/>
      <c r="G56" s="203"/>
      <c r="H56" s="175"/>
      <c r="I56" s="204"/>
      <c r="J56" s="175"/>
      <c r="K56" s="204"/>
      <c r="L56" s="175"/>
      <c r="M56" s="204"/>
      <c r="N56" s="175"/>
      <c r="O56" s="204"/>
      <c r="P56" s="175"/>
      <c r="Q56" s="175"/>
      <c r="R56" s="175"/>
      <c r="S56" s="175"/>
      <c r="T56" s="175"/>
      <c r="U56" s="204"/>
      <c r="V56" s="175"/>
      <c r="W56" s="204"/>
      <c r="X56" s="175"/>
      <c r="Y56" s="204"/>
      <c r="Z56" s="175"/>
      <c r="AA56" s="204"/>
      <c r="AB56" s="216"/>
      <c r="AC56" s="204"/>
      <c r="AD56" s="216"/>
      <c r="AE56" s="204"/>
      <c r="AF56" s="216"/>
    </row>
    <row r="57" spans="1:35" ht="21.75" customHeight="1" x14ac:dyDescent="0.75">
      <c r="A57" s="225" t="s">
        <v>128</v>
      </c>
      <c r="E57" s="226"/>
      <c r="F57" s="79"/>
      <c r="G57" s="73"/>
      <c r="H57" s="79"/>
      <c r="I57" s="73"/>
      <c r="J57" s="79"/>
      <c r="K57" s="73"/>
      <c r="L57" s="79"/>
      <c r="M57" s="73"/>
      <c r="N57" s="79"/>
      <c r="O57" s="73"/>
      <c r="P57" s="79"/>
      <c r="Q57" s="73"/>
      <c r="R57" s="79"/>
      <c r="S57" s="73"/>
      <c r="T57" s="79"/>
      <c r="U57" s="73"/>
      <c r="V57" s="79"/>
      <c r="W57" s="73"/>
      <c r="X57" s="79"/>
      <c r="Y57" s="73"/>
      <c r="Z57" s="79"/>
      <c r="AA57" s="73"/>
      <c r="AB57" s="79"/>
      <c r="AC57" s="73"/>
      <c r="AD57" s="79"/>
      <c r="AE57" s="73"/>
      <c r="AF57" s="79"/>
    </row>
    <row r="58" spans="1:35" ht="21.75" customHeight="1" x14ac:dyDescent="0.65">
      <c r="A58" s="225"/>
      <c r="B58" s="159" t="s">
        <v>133</v>
      </c>
      <c r="E58" s="226"/>
      <c r="F58" s="17">
        <v>0</v>
      </c>
      <c r="G58" s="73"/>
      <c r="H58" s="17">
        <v>0</v>
      </c>
      <c r="I58" s="200"/>
      <c r="J58" s="17">
        <v>0</v>
      </c>
      <c r="K58" s="200"/>
      <c r="L58" s="17">
        <v>0</v>
      </c>
      <c r="M58" s="200"/>
      <c r="N58" s="17">
        <v>0</v>
      </c>
      <c r="O58" s="202"/>
      <c r="P58" s="17">
        <v>0</v>
      </c>
      <c r="Q58" s="200"/>
      <c r="R58" s="17">
        <v>0</v>
      </c>
      <c r="S58" s="202"/>
      <c r="T58" s="17">
        <f>'กำไรขาดทุน 10'!F44</f>
        <v>320216535</v>
      </c>
      <c r="U58" s="17"/>
      <c r="V58" s="17">
        <v>0</v>
      </c>
      <c r="W58" s="17"/>
      <c r="X58" s="17">
        <v>0</v>
      </c>
      <c r="Y58" s="17"/>
      <c r="Z58" s="17">
        <f t="shared" ref="Z58" si="14">V58+X58</f>
        <v>0</v>
      </c>
      <c r="AA58" s="17"/>
      <c r="AB58" s="17">
        <f t="shared" ref="AB58" si="15">SUM(F58:X58)</f>
        <v>320216535</v>
      </c>
      <c r="AC58" s="17"/>
      <c r="AD58" s="17">
        <f>'กำไรขาดทุน 10'!F45</f>
        <v>285302339</v>
      </c>
      <c r="AE58" s="17"/>
      <c r="AF58" s="17">
        <f>AB58+AD58</f>
        <v>605518874</v>
      </c>
      <c r="AG58" s="205"/>
    </row>
    <row r="59" spans="1:35" ht="21.75" customHeight="1" x14ac:dyDescent="0.65">
      <c r="B59" s="159" t="s">
        <v>283</v>
      </c>
      <c r="E59" s="226"/>
      <c r="F59" s="17">
        <v>0</v>
      </c>
      <c r="G59" s="201"/>
      <c r="H59" s="17">
        <v>0</v>
      </c>
      <c r="I59" s="200"/>
      <c r="J59" s="17">
        <v>0</v>
      </c>
      <c r="K59" s="200"/>
      <c r="L59" s="17">
        <v>0</v>
      </c>
      <c r="M59" s="200"/>
      <c r="N59" s="17">
        <v>0</v>
      </c>
      <c r="O59" s="202"/>
      <c r="P59" s="17">
        <v>0</v>
      </c>
      <c r="Q59" s="200"/>
      <c r="R59" s="17">
        <v>0</v>
      </c>
      <c r="S59" s="202"/>
      <c r="T59" s="174">
        <v>31925311</v>
      </c>
      <c r="U59" s="17"/>
      <c r="V59" s="174">
        <v>-69607356</v>
      </c>
      <c r="W59" s="17"/>
      <c r="X59" s="174">
        <v>-380303414</v>
      </c>
      <c r="Y59" s="17"/>
      <c r="Z59" s="17">
        <f>V59+X59</f>
        <v>-449910770</v>
      </c>
      <c r="AA59" s="17"/>
      <c r="AB59" s="17">
        <f>SUM(F59:X59)</f>
        <v>-417985459</v>
      </c>
      <c r="AC59" s="17"/>
      <c r="AD59" s="174">
        <v>-41478043</v>
      </c>
      <c r="AE59" s="17"/>
      <c r="AF59" s="174">
        <f>AB59+AD59</f>
        <v>-459463502</v>
      </c>
      <c r="AG59" s="205"/>
    </row>
    <row r="60" spans="1:35" ht="21.75" customHeight="1" x14ac:dyDescent="0.7">
      <c r="A60" s="162" t="s">
        <v>174</v>
      </c>
      <c r="B60" s="162"/>
      <c r="C60" s="162"/>
      <c r="D60" s="162"/>
      <c r="E60" s="157"/>
      <c r="F60" s="54">
        <f>SUM(F58:F59)</f>
        <v>0</v>
      </c>
      <c r="G60" s="203"/>
      <c r="H60" s="54">
        <f>SUM(H58:H59)</f>
        <v>0</v>
      </c>
      <c r="I60" s="204"/>
      <c r="J60" s="54">
        <f>SUM(J58:J59)</f>
        <v>0</v>
      </c>
      <c r="K60" s="204"/>
      <c r="L60" s="54">
        <f>SUM(L58:L59)</f>
        <v>0</v>
      </c>
      <c r="M60" s="204"/>
      <c r="N60" s="54">
        <f>SUM(N58:N59)</f>
        <v>0</v>
      </c>
      <c r="O60" s="204"/>
      <c r="P60" s="54">
        <f>SUM(P58:P59)</f>
        <v>0</v>
      </c>
      <c r="Q60" s="204"/>
      <c r="R60" s="54">
        <f>SUM(R58:R59)</f>
        <v>0</v>
      </c>
      <c r="S60" s="204"/>
      <c r="T60" s="54">
        <f>SUM(T58:T59)</f>
        <v>352141846</v>
      </c>
      <c r="U60" s="175"/>
      <c r="V60" s="54">
        <f>SUM(V58:V59)</f>
        <v>-69607356</v>
      </c>
      <c r="W60" s="175"/>
      <c r="X60" s="54">
        <f>SUM(X58:X59)</f>
        <v>-380303414</v>
      </c>
      <c r="Y60" s="175"/>
      <c r="Z60" s="54">
        <f>V60+X60</f>
        <v>-449910770</v>
      </c>
      <c r="AA60" s="175"/>
      <c r="AB60" s="54">
        <f>SUM(AB58:AB59)</f>
        <v>-97768924</v>
      </c>
      <c r="AC60" s="175"/>
      <c r="AD60" s="54">
        <f>SUM(AD58:AD59)</f>
        <v>243824296</v>
      </c>
      <c r="AE60" s="175"/>
      <c r="AF60" s="54">
        <f>SUM(AF58:AF59)</f>
        <v>146055372</v>
      </c>
      <c r="AG60" s="205"/>
    </row>
    <row r="61" spans="1:35" ht="21.75" customHeight="1" thickBot="1" x14ac:dyDescent="0.8">
      <c r="A61" s="168" t="s">
        <v>242</v>
      </c>
      <c r="B61" s="162"/>
      <c r="C61" s="162"/>
      <c r="D61" s="162"/>
      <c r="E61" s="226"/>
      <c r="F61" s="176">
        <f>SUM(F43,F53,F60,F55)</f>
        <v>850000000</v>
      </c>
      <c r="G61" s="170"/>
      <c r="H61" s="176">
        <f>SUM(H43,H53,H60,H55)</f>
        <v>-15740202</v>
      </c>
      <c r="I61" s="170"/>
      <c r="J61" s="176">
        <f>SUM(J43,J53,J60,J55)</f>
        <v>1643000000</v>
      </c>
      <c r="K61" s="170"/>
      <c r="L61" s="176">
        <f>SUM(L43,L53,L60,L55)</f>
        <v>18365540</v>
      </c>
      <c r="M61" s="170"/>
      <c r="N61" s="176">
        <f>SUM(N43,N53,N60,N55)</f>
        <v>85000000</v>
      </c>
      <c r="O61" s="170"/>
      <c r="P61" s="176">
        <f>SUM(P43,P53,P60,P55)</f>
        <v>415272373</v>
      </c>
      <c r="Q61" s="170"/>
      <c r="R61" s="176">
        <f>SUM(R43,R53,R60,R55)</f>
        <v>15740202</v>
      </c>
      <c r="S61" s="170"/>
      <c r="T61" s="176">
        <f>SUM(T43,T53,T60,T55)</f>
        <v>1896212287</v>
      </c>
      <c r="U61" s="170"/>
      <c r="V61" s="176">
        <f>SUM(V43,V53,V60,V55)</f>
        <v>-182335091</v>
      </c>
      <c r="W61" s="170"/>
      <c r="X61" s="176">
        <f>SUM(X43,X53,X60,X55)</f>
        <v>0</v>
      </c>
      <c r="Y61" s="170"/>
      <c r="Z61" s="176">
        <f>SUM(Z43,Z53,Z60,Z55)</f>
        <v>-182335091</v>
      </c>
      <c r="AA61" s="170"/>
      <c r="AB61" s="176">
        <f>SUM(AB43,AB53,AB60,AB55)</f>
        <v>4725515109</v>
      </c>
      <c r="AC61" s="170"/>
      <c r="AD61" s="176">
        <f>SUM(AD43,AD53,AD60,AD55)</f>
        <v>1178982987</v>
      </c>
      <c r="AE61" s="170"/>
      <c r="AF61" s="176">
        <f>SUM(AF43,AF53,AF60,AF55)</f>
        <v>5904498096</v>
      </c>
      <c r="AG61" s="205"/>
    </row>
    <row r="62" spans="1:35" ht="21.75" customHeight="1" thickTop="1" x14ac:dyDescent="0.75">
      <c r="E62" s="226"/>
    </row>
    <row r="63" spans="1:35" ht="21.75" customHeight="1" x14ac:dyDescent="0.75">
      <c r="E63" s="226"/>
    </row>
    <row r="64" spans="1:35" ht="21.75" customHeight="1" x14ac:dyDescent="0.75">
      <c r="E64" s="226"/>
    </row>
    <row r="65" spans="16:20" ht="21.75" customHeight="1" x14ac:dyDescent="0.75">
      <c r="T65" s="249"/>
    </row>
    <row r="69" spans="16:20" ht="21.75" customHeight="1" x14ac:dyDescent="0.75">
      <c r="P69" s="231"/>
      <c r="R69" s="232"/>
    </row>
    <row r="70" spans="16:20" ht="21.75" customHeight="1" x14ac:dyDescent="0.75">
      <c r="T70" s="232"/>
    </row>
  </sheetData>
  <mergeCells count="8">
    <mergeCell ref="F41:AF41"/>
    <mergeCell ref="F10:AF10"/>
    <mergeCell ref="F4:AF4"/>
    <mergeCell ref="N5:T5"/>
    <mergeCell ref="V5:Z5"/>
    <mergeCell ref="F35:AF35"/>
    <mergeCell ref="N36:T36"/>
    <mergeCell ref="V36:Z36"/>
  </mergeCells>
  <pageMargins left="0.7" right="0.43" top="0.5" bottom="0.5" header="0.5" footer="0.5"/>
  <pageSetup paperSize="9" scale="5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5"/>
  <sheetViews>
    <sheetView view="pageBreakPreview" zoomScaleNormal="60" zoomScaleSheetLayoutView="100" workbookViewId="0"/>
  </sheetViews>
  <sheetFormatPr defaultColWidth="9.09765625" defaultRowHeight="22.5" customHeight="1" x14ac:dyDescent="0.75"/>
  <cols>
    <col min="1" max="3" width="2.09765625" style="159" customWidth="1"/>
    <col min="4" max="4" width="53.19921875" style="159" customWidth="1"/>
    <col min="5" max="5" width="10.69921875" style="184" customWidth="1"/>
    <col min="6" max="6" width="19.69921875" style="178" customWidth="1"/>
    <col min="7" max="7" width="1.8984375" style="178" customWidth="1"/>
    <col min="8" max="8" width="19.69921875" style="178" customWidth="1"/>
    <col min="9" max="9" width="1.8984375" style="178" customWidth="1"/>
    <col min="10" max="10" width="19.69921875" style="178" customWidth="1"/>
    <col min="11" max="11" width="1.8984375" style="178" customWidth="1"/>
    <col min="12" max="12" width="19.69921875" style="178" customWidth="1"/>
    <col min="13" max="13" width="1.8984375" style="178" customWidth="1"/>
    <col min="14" max="14" width="19.69921875" style="178" customWidth="1"/>
    <col min="15" max="15" width="1.8984375" style="178" customWidth="1"/>
    <col min="16" max="16" width="19.69921875" style="178" customWidth="1"/>
    <col min="17" max="17" width="1.8984375" style="178" customWidth="1"/>
    <col min="18" max="18" width="19.69921875" style="178" customWidth="1"/>
    <col min="19" max="19" width="9.09765625" style="159"/>
    <col min="20" max="20" width="6" style="159" customWidth="1"/>
    <col min="21" max="21" width="15.8984375" style="159" customWidth="1"/>
    <col min="22" max="23" width="13.09765625" style="159" customWidth="1"/>
    <col min="24" max="16384" width="9.09765625" style="159"/>
  </cols>
  <sheetData>
    <row r="1" spans="1:19" ht="22.5" customHeight="1" x14ac:dyDescent="0.75">
      <c r="A1" s="209" t="s">
        <v>72</v>
      </c>
      <c r="B1" s="209"/>
      <c r="C1" s="209"/>
      <c r="D1" s="209"/>
      <c r="E1" s="179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19" ht="22.5" customHeight="1" x14ac:dyDescent="0.75">
      <c r="A2" s="209" t="s">
        <v>134</v>
      </c>
      <c r="B2" s="209"/>
      <c r="C2" s="209"/>
      <c r="D2" s="209"/>
      <c r="E2" s="179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9" ht="22.5" customHeight="1" x14ac:dyDescent="0.75">
      <c r="A3" s="209"/>
      <c r="B3" s="209"/>
      <c r="C3" s="209"/>
      <c r="D3" s="209"/>
      <c r="E3" s="179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9" ht="22.5" customHeight="1" x14ac:dyDescent="0.75">
      <c r="A4" s="160"/>
      <c r="B4" s="160"/>
      <c r="C4" s="160"/>
      <c r="D4" s="160"/>
      <c r="E4" s="332" t="s">
        <v>3</v>
      </c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164"/>
    </row>
    <row r="5" spans="1:19" ht="22.5" customHeight="1" x14ac:dyDescent="0.75">
      <c r="A5" s="161"/>
      <c r="B5" s="161"/>
      <c r="C5" s="161"/>
      <c r="D5" s="161"/>
      <c r="E5" s="211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3" t="s">
        <v>135</v>
      </c>
      <c r="Q5" s="165"/>
      <c r="R5" s="165"/>
      <c r="S5" s="164"/>
    </row>
    <row r="6" spans="1:19" s="162" customFormat="1" ht="22.5" customHeight="1" x14ac:dyDescent="0.75">
      <c r="F6" s="168"/>
      <c r="G6" s="168"/>
      <c r="H6" s="168"/>
      <c r="I6" s="168"/>
      <c r="J6" s="168"/>
      <c r="K6" s="163"/>
      <c r="L6" s="331" t="s">
        <v>62</v>
      </c>
      <c r="M6" s="331"/>
      <c r="N6" s="331"/>
      <c r="O6" s="163"/>
      <c r="P6" s="212" t="s">
        <v>54</v>
      </c>
      <c r="Q6" s="166"/>
      <c r="R6" s="168"/>
      <c r="S6" s="168"/>
    </row>
    <row r="7" spans="1:19" s="162" customFormat="1" ht="22.5" customHeight="1" x14ac:dyDescent="0.75">
      <c r="E7" s="169"/>
      <c r="F7" s="166" t="s">
        <v>136</v>
      </c>
      <c r="G7" s="163"/>
      <c r="H7" s="163" t="s">
        <v>98</v>
      </c>
      <c r="I7" s="163"/>
      <c r="J7" s="163" t="s">
        <v>137</v>
      </c>
      <c r="K7" s="163"/>
      <c r="L7" s="166" t="s">
        <v>107</v>
      </c>
      <c r="M7" s="163"/>
      <c r="N7" s="163"/>
      <c r="O7" s="163"/>
      <c r="P7" s="167" t="s">
        <v>193</v>
      </c>
      <c r="Q7" s="163"/>
      <c r="R7" s="163" t="s">
        <v>138</v>
      </c>
    </row>
    <row r="8" spans="1:19" s="162" customFormat="1" ht="24.75" customHeight="1" x14ac:dyDescent="0.75">
      <c r="E8" s="211" t="s">
        <v>6</v>
      </c>
      <c r="F8" s="166" t="s">
        <v>139</v>
      </c>
      <c r="G8" s="163"/>
      <c r="H8" s="163" t="s">
        <v>140</v>
      </c>
      <c r="I8" s="163"/>
      <c r="J8" s="163" t="s">
        <v>58</v>
      </c>
      <c r="K8" s="163"/>
      <c r="L8" s="163" t="s">
        <v>118</v>
      </c>
      <c r="M8" s="163"/>
      <c r="N8" s="167" t="s">
        <v>67</v>
      </c>
      <c r="O8" s="163"/>
      <c r="P8" s="163" t="s">
        <v>121</v>
      </c>
      <c r="Q8" s="163"/>
      <c r="R8" s="163" t="s">
        <v>141</v>
      </c>
    </row>
    <row r="9" spans="1:19" s="162" customFormat="1" ht="22.5" customHeight="1" x14ac:dyDescent="0.75">
      <c r="E9" s="211"/>
      <c r="F9" s="329" t="s">
        <v>7</v>
      </c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</row>
    <row r="10" spans="1:19" ht="22.5" customHeight="1" x14ac:dyDescent="0.75">
      <c r="A10" s="168" t="s">
        <v>209</v>
      </c>
      <c r="E10" s="244"/>
      <c r="F10" s="180"/>
      <c r="G10" s="172"/>
      <c r="H10" s="180"/>
      <c r="I10" s="172"/>
      <c r="J10" s="180"/>
      <c r="K10" s="172"/>
      <c r="L10" s="180"/>
      <c r="M10" s="172"/>
      <c r="N10" s="180"/>
      <c r="O10" s="172"/>
      <c r="P10" s="172"/>
      <c r="Q10" s="172"/>
      <c r="R10" s="172"/>
    </row>
    <row r="11" spans="1:19" ht="22.5" customHeight="1" x14ac:dyDescent="0.7">
      <c r="A11" s="162" t="s">
        <v>210</v>
      </c>
      <c r="B11" s="181"/>
      <c r="E11" s="244"/>
      <c r="F11" s="182">
        <v>850000000</v>
      </c>
      <c r="G11" s="182" t="s">
        <v>33</v>
      </c>
      <c r="H11" s="182">
        <v>1643000000</v>
      </c>
      <c r="I11" s="182" t="s">
        <v>33</v>
      </c>
      <c r="J11" s="182">
        <v>16950268</v>
      </c>
      <c r="K11" s="182" t="s">
        <v>33</v>
      </c>
      <c r="L11" s="182">
        <v>85000000</v>
      </c>
      <c r="M11" s="182" t="s">
        <v>33</v>
      </c>
      <c r="N11" s="182">
        <v>696379783</v>
      </c>
      <c r="O11" s="182" t="s">
        <v>33</v>
      </c>
      <c r="P11" s="182">
        <v>19728720</v>
      </c>
      <c r="Q11" s="182" t="s">
        <v>33</v>
      </c>
      <c r="R11" s="182">
        <f>SUM(F11:P11)</f>
        <v>3311058771</v>
      </c>
    </row>
    <row r="12" spans="1:19" ht="22.5" customHeight="1" x14ac:dyDescent="0.75">
      <c r="A12" s="162" t="s">
        <v>124</v>
      </c>
      <c r="B12" s="181"/>
      <c r="F12" s="185"/>
      <c r="G12" s="183"/>
      <c r="H12" s="185"/>
      <c r="I12" s="183"/>
      <c r="J12" s="185"/>
      <c r="K12" s="183"/>
      <c r="L12" s="185"/>
      <c r="M12" s="183"/>
      <c r="N12" s="185"/>
      <c r="O12" s="183"/>
      <c r="P12" s="185"/>
      <c r="Q12" s="183"/>
      <c r="R12" s="185"/>
    </row>
    <row r="13" spans="1:19" ht="22.5" customHeight="1" x14ac:dyDescent="0.75">
      <c r="A13" s="162"/>
      <c r="B13" s="171" t="s">
        <v>125</v>
      </c>
      <c r="F13" s="185"/>
      <c r="G13" s="183"/>
      <c r="H13" s="185"/>
      <c r="I13" s="183"/>
      <c r="J13" s="185"/>
      <c r="K13" s="183"/>
      <c r="L13" s="185"/>
      <c r="M13" s="183"/>
      <c r="N13" s="185"/>
      <c r="O13" s="183"/>
      <c r="P13" s="185"/>
      <c r="Q13" s="183"/>
      <c r="R13" s="185"/>
    </row>
    <row r="14" spans="1:19" ht="22.5" customHeight="1" x14ac:dyDescent="0.7">
      <c r="A14" s="162"/>
      <c r="B14" s="173" t="s">
        <v>218</v>
      </c>
      <c r="E14" s="184">
        <v>33</v>
      </c>
      <c r="F14" s="197">
        <v>0</v>
      </c>
      <c r="G14" s="147"/>
      <c r="H14" s="197">
        <v>0</v>
      </c>
      <c r="I14" s="186"/>
      <c r="J14" s="197">
        <v>0</v>
      </c>
      <c r="K14" s="186"/>
      <c r="L14" s="197">
        <v>0</v>
      </c>
      <c r="M14" s="186"/>
      <c r="N14" s="187">
        <v>-134300000</v>
      </c>
      <c r="O14" s="186"/>
      <c r="P14" s="197">
        <v>0</v>
      </c>
      <c r="Q14" s="186"/>
      <c r="R14" s="187">
        <f>SUM(F14:P14)</f>
        <v>-134300000</v>
      </c>
    </row>
    <row r="15" spans="1:19" ht="22.5" customHeight="1" x14ac:dyDescent="0.7">
      <c r="A15" s="162"/>
      <c r="B15" s="171" t="s">
        <v>127</v>
      </c>
      <c r="F15" s="198">
        <f>F14</f>
        <v>0</v>
      </c>
      <c r="G15" s="190"/>
      <c r="H15" s="198">
        <f>H14</f>
        <v>0</v>
      </c>
      <c r="I15" s="194"/>
      <c r="J15" s="198">
        <f>J14</f>
        <v>0</v>
      </c>
      <c r="K15" s="190"/>
      <c r="L15" s="198">
        <f>L14</f>
        <v>0</v>
      </c>
      <c r="M15" s="190"/>
      <c r="N15" s="193">
        <f>N14</f>
        <v>-134300000</v>
      </c>
      <c r="O15" s="190"/>
      <c r="P15" s="198">
        <f>P14</f>
        <v>0</v>
      </c>
      <c r="Q15" s="172"/>
      <c r="R15" s="191">
        <f>SUM(R14)</f>
        <v>-134300000</v>
      </c>
    </row>
    <row r="16" spans="1:19" ht="22.5" customHeight="1" x14ac:dyDescent="0.7">
      <c r="A16" s="162"/>
      <c r="B16" s="171"/>
      <c r="F16" s="215"/>
      <c r="G16" s="190"/>
      <c r="H16" s="215"/>
      <c r="I16" s="194"/>
      <c r="J16" s="215"/>
      <c r="K16" s="190"/>
      <c r="L16" s="215"/>
      <c r="M16" s="190"/>
      <c r="N16" s="190"/>
      <c r="O16" s="190"/>
      <c r="P16" s="215"/>
      <c r="Q16" s="172"/>
      <c r="R16" s="182"/>
    </row>
    <row r="17" spans="1:18" ht="22.5" customHeight="1" x14ac:dyDescent="0.75">
      <c r="A17" s="242" t="s">
        <v>128</v>
      </c>
      <c r="E17" s="244"/>
      <c r="F17" s="189"/>
      <c r="G17" s="190"/>
      <c r="H17" s="189"/>
      <c r="I17" s="190"/>
      <c r="J17" s="189"/>
      <c r="K17" s="190"/>
      <c r="L17" s="189"/>
      <c r="M17" s="190"/>
      <c r="N17" s="189"/>
      <c r="O17" s="190"/>
      <c r="P17" s="190"/>
      <c r="Q17" s="190"/>
      <c r="R17" s="190"/>
    </row>
    <row r="18" spans="1:18" ht="22.5" customHeight="1" x14ac:dyDescent="0.7">
      <c r="A18" s="242"/>
      <c r="B18" s="159" t="s">
        <v>133</v>
      </c>
      <c r="E18" s="244"/>
      <c r="F18" s="199">
        <v>0</v>
      </c>
      <c r="G18" s="147"/>
      <c r="H18" s="199">
        <v>0</v>
      </c>
      <c r="I18" s="186"/>
      <c r="J18" s="199">
        <v>0</v>
      </c>
      <c r="K18" s="186"/>
      <c r="L18" s="199">
        <v>0</v>
      </c>
      <c r="M18" s="186"/>
      <c r="N18" s="186">
        <v>223906492</v>
      </c>
      <c r="O18" s="186"/>
      <c r="P18" s="199">
        <v>0</v>
      </c>
      <c r="Q18" s="186"/>
      <c r="R18" s="186">
        <f>SUM(F18:P18)</f>
        <v>223906492</v>
      </c>
    </row>
    <row r="19" spans="1:18" ht="22.5" customHeight="1" x14ac:dyDescent="0.7">
      <c r="B19" s="159" t="s">
        <v>283</v>
      </c>
      <c r="C19" s="173"/>
      <c r="D19" s="173"/>
      <c r="F19" s="197">
        <v>0</v>
      </c>
      <c r="G19" s="147"/>
      <c r="H19" s="197">
        <v>0</v>
      </c>
      <c r="I19" s="186"/>
      <c r="J19" s="197">
        <v>0</v>
      </c>
      <c r="K19" s="186"/>
      <c r="L19" s="197">
        <v>0</v>
      </c>
      <c r="M19" s="186"/>
      <c r="N19" s="197">
        <v>0</v>
      </c>
      <c r="O19" s="186"/>
      <c r="P19" s="187">
        <v>-13449360</v>
      </c>
      <c r="Q19" s="186"/>
      <c r="R19" s="187">
        <f>SUM(F19:P19)</f>
        <v>-13449360</v>
      </c>
    </row>
    <row r="20" spans="1:18" ht="22.5" customHeight="1" x14ac:dyDescent="0.7">
      <c r="A20" s="162" t="s">
        <v>174</v>
      </c>
      <c r="F20" s="198">
        <v>0</v>
      </c>
      <c r="G20" s="172"/>
      <c r="H20" s="198">
        <v>0</v>
      </c>
      <c r="I20" s="177"/>
      <c r="J20" s="198">
        <v>0</v>
      </c>
      <c r="K20" s="172"/>
      <c r="L20" s="198">
        <v>0</v>
      </c>
      <c r="M20" s="172"/>
      <c r="N20" s="188">
        <f>SUM(N18:N19)</f>
        <v>223906492</v>
      </c>
      <c r="O20" s="172"/>
      <c r="P20" s="188">
        <f>SUM(P18:P19)</f>
        <v>-13449360</v>
      </c>
      <c r="Q20" s="172"/>
      <c r="R20" s="191">
        <f>SUM(R18:R19)</f>
        <v>210457132</v>
      </c>
    </row>
    <row r="21" spans="1:18" ht="22.5" customHeight="1" thickBot="1" x14ac:dyDescent="0.75">
      <c r="A21" s="168" t="s">
        <v>211</v>
      </c>
      <c r="B21" s="164"/>
      <c r="C21" s="164"/>
      <c r="D21" s="164"/>
      <c r="E21" s="244"/>
      <c r="F21" s="192">
        <f>SUM(F11,F20,F15)</f>
        <v>850000000</v>
      </c>
      <c r="G21" s="172"/>
      <c r="H21" s="192">
        <f>SUM(H11,H20,H15)</f>
        <v>1643000000</v>
      </c>
      <c r="I21" s="177"/>
      <c r="J21" s="192">
        <f>SUM(J11,J20,J15)</f>
        <v>16950268</v>
      </c>
      <c r="K21" s="172"/>
      <c r="L21" s="192">
        <f>SUM(L11,L20,L15)</f>
        <v>85000000</v>
      </c>
      <c r="M21" s="172"/>
      <c r="N21" s="192">
        <f>SUM(N11,N20,N15)</f>
        <v>785986275</v>
      </c>
      <c r="O21" s="172"/>
      <c r="P21" s="192">
        <f>SUM(P11,P20,P15)</f>
        <v>6279360</v>
      </c>
      <c r="Q21" s="172"/>
      <c r="R21" s="192">
        <f>SUM(R11,R20,R15)</f>
        <v>3387215903</v>
      </c>
    </row>
    <row r="22" spans="1:18" ht="22.5" customHeight="1" thickTop="1" x14ac:dyDescent="0.75"/>
    <row r="23" spans="1:18" ht="22.5" customHeight="1" x14ac:dyDescent="0.75">
      <c r="A23" s="168" t="s">
        <v>240</v>
      </c>
      <c r="E23" s="226"/>
      <c r="F23" s="180"/>
      <c r="G23" s="172"/>
      <c r="H23" s="180"/>
      <c r="I23" s="172"/>
      <c r="J23" s="180"/>
      <c r="K23" s="172"/>
      <c r="L23" s="180"/>
      <c r="M23" s="172"/>
      <c r="N23" s="180"/>
      <c r="O23" s="172"/>
      <c r="P23" s="172"/>
      <c r="Q23" s="172"/>
      <c r="R23" s="172"/>
    </row>
    <row r="24" spans="1:18" ht="22.5" customHeight="1" x14ac:dyDescent="0.7">
      <c r="A24" s="162" t="s">
        <v>241</v>
      </c>
      <c r="B24" s="181"/>
      <c r="E24" s="226"/>
      <c r="F24" s="182">
        <v>850000000</v>
      </c>
      <c r="G24" s="182" t="s">
        <v>33</v>
      </c>
      <c r="H24" s="182">
        <v>1643000000</v>
      </c>
      <c r="I24" s="182" t="s">
        <v>33</v>
      </c>
      <c r="J24" s="182">
        <v>16950268</v>
      </c>
      <c r="K24" s="182" t="s">
        <v>33</v>
      </c>
      <c r="L24" s="182">
        <v>85000000</v>
      </c>
      <c r="M24" s="182" t="s">
        <v>33</v>
      </c>
      <c r="N24" s="182">
        <v>785986275</v>
      </c>
      <c r="O24" s="182" t="s">
        <v>33</v>
      </c>
      <c r="P24" s="182">
        <v>6279360</v>
      </c>
      <c r="Q24" s="182" t="s">
        <v>33</v>
      </c>
      <c r="R24" s="182">
        <f>SUM(F24:P24)</f>
        <v>3387215903</v>
      </c>
    </row>
    <row r="25" spans="1:18" ht="22.5" customHeight="1" x14ac:dyDescent="0.75">
      <c r="A25" s="162" t="s">
        <v>124</v>
      </c>
      <c r="B25" s="181"/>
      <c r="F25" s="185"/>
      <c r="G25" s="183"/>
      <c r="H25" s="185"/>
      <c r="I25" s="183"/>
      <c r="J25" s="185"/>
      <c r="K25" s="183"/>
      <c r="L25" s="185"/>
      <c r="M25" s="183"/>
      <c r="N25" s="185"/>
      <c r="O25" s="183"/>
      <c r="P25" s="185"/>
      <c r="Q25" s="183"/>
      <c r="R25" s="185"/>
    </row>
    <row r="26" spans="1:18" ht="22.5" customHeight="1" x14ac:dyDescent="0.75">
      <c r="A26" s="162"/>
      <c r="B26" s="171" t="s">
        <v>125</v>
      </c>
      <c r="F26" s="185"/>
      <c r="G26" s="183"/>
      <c r="H26" s="185"/>
      <c r="I26" s="183"/>
      <c r="J26" s="185"/>
      <c r="K26" s="183"/>
      <c r="L26" s="185"/>
      <c r="M26" s="183"/>
      <c r="N26" s="185"/>
      <c r="O26" s="183"/>
      <c r="P26" s="185"/>
      <c r="Q26" s="183"/>
      <c r="R26" s="185"/>
    </row>
    <row r="27" spans="1:18" ht="22.5" customHeight="1" x14ac:dyDescent="0.7">
      <c r="A27" s="162"/>
      <c r="B27" s="173" t="s">
        <v>218</v>
      </c>
      <c r="E27" s="184">
        <v>33</v>
      </c>
      <c r="F27" s="197">
        <v>0</v>
      </c>
      <c r="G27" s="147"/>
      <c r="H27" s="197">
        <v>0</v>
      </c>
      <c r="I27" s="186"/>
      <c r="J27" s="197">
        <v>0</v>
      </c>
      <c r="K27" s="186"/>
      <c r="L27" s="197">
        <v>0</v>
      </c>
      <c r="M27" s="186"/>
      <c r="N27" s="187">
        <v>-144500000</v>
      </c>
      <c r="O27" s="186"/>
      <c r="P27" s="197">
        <v>0</v>
      </c>
      <c r="Q27" s="186"/>
      <c r="R27" s="187">
        <f>SUM(F27:P27)</f>
        <v>-144500000</v>
      </c>
    </row>
    <row r="28" spans="1:18" ht="22.5" customHeight="1" x14ac:dyDescent="0.7">
      <c r="A28" s="162"/>
      <c r="B28" s="171" t="s">
        <v>127</v>
      </c>
      <c r="F28" s="198">
        <f>F27</f>
        <v>0</v>
      </c>
      <c r="G28" s="190"/>
      <c r="H28" s="198">
        <f>H27</f>
        <v>0</v>
      </c>
      <c r="I28" s="194"/>
      <c r="J28" s="198">
        <f>J27</f>
        <v>0</v>
      </c>
      <c r="K28" s="190"/>
      <c r="L28" s="198">
        <f>L27</f>
        <v>0</v>
      </c>
      <c r="M28" s="190"/>
      <c r="N28" s="193">
        <f>N27</f>
        <v>-144500000</v>
      </c>
      <c r="O28" s="190"/>
      <c r="P28" s="198">
        <f>P27</f>
        <v>0</v>
      </c>
      <c r="Q28" s="172"/>
      <c r="R28" s="191">
        <f>SUM(R27)</f>
        <v>-144500000</v>
      </c>
    </row>
    <row r="29" spans="1:18" ht="22.5" customHeight="1" x14ac:dyDescent="0.7">
      <c r="A29" s="162"/>
      <c r="B29" s="171"/>
      <c r="F29" s="215"/>
      <c r="G29" s="190"/>
      <c r="H29" s="215"/>
      <c r="I29" s="194"/>
      <c r="J29" s="215"/>
      <c r="K29" s="190"/>
      <c r="L29" s="215"/>
      <c r="M29" s="190"/>
      <c r="N29" s="190"/>
      <c r="O29" s="190"/>
      <c r="P29" s="215"/>
      <c r="Q29" s="172"/>
      <c r="R29" s="182"/>
    </row>
    <row r="30" spans="1:18" ht="22.5" customHeight="1" x14ac:dyDescent="0.75">
      <c r="A30" s="225" t="s">
        <v>128</v>
      </c>
      <c r="E30" s="226"/>
      <c r="F30" s="189"/>
      <c r="G30" s="190"/>
      <c r="H30" s="189"/>
      <c r="I30" s="190"/>
      <c r="J30" s="189"/>
      <c r="K30" s="190"/>
      <c r="L30" s="189"/>
      <c r="M30" s="190"/>
      <c r="N30" s="189"/>
      <c r="O30" s="190"/>
      <c r="P30" s="190"/>
      <c r="Q30" s="190"/>
      <c r="R30" s="190"/>
    </row>
    <row r="31" spans="1:18" ht="22.5" customHeight="1" x14ac:dyDescent="0.7">
      <c r="A31" s="225"/>
      <c r="B31" s="159" t="s">
        <v>284</v>
      </c>
      <c r="E31" s="226"/>
      <c r="F31" s="199">
        <v>0</v>
      </c>
      <c r="G31" s="147"/>
      <c r="H31" s="199">
        <v>0</v>
      </c>
      <c r="I31" s="186"/>
      <c r="J31" s="199">
        <v>0</v>
      </c>
      <c r="K31" s="186"/>
      <c r="L31" s="199">
        <v>0</v>
      </c>
      <c r="M31" s="186"/>
      <c r="N31" s="186">
        <f>'กำไรขาดทุน 10'!J44</f>
        <v>-49618162</v>
      </c>
      <c r="O31" s="186"/>
      <c r="P31" s="199">
        <v>0</v>
      </c>
      <c r="Q31" s="186"/>
      <c r="R31" s="186">
        <f>SUM(F31:P31)</f>
        <v>-49618162</v>
      </c>
    </row>
    <row r="32" spans="1:18" ht="22.5" customHeight="1" x14ac:dyDescent="0.7">
      <c r="B32" s="159" t="s">
        <v>283</v>
      </c>
      <c r="C32" s="173"/>
      <c r="D32" s="173"/>
      <c r="F32" s="197">
        <v>0</v>
      </c>
      <c r="G32" s="147"/>
      <c r="H32" s="197">
        <v>0</v>
      </c>
      <c r="I32" s="186"/>
      <c r="J32" s="197">
        <v>0</v>
      </c>
      <c r="K32" s="186"/>
      <c r="L32" s="197">
        <v>0</v>
      </c>
      <c r="M32" s="186"/>
      <c r="N32" s="197">
        <f>'กำไรขาดทุนเบ็ดเสร็จ 11'!I27</f>
        <v>3621447</v>
      </c>
      <c r="O32" s="186"/>
      <c r="P32" s="187">
        <f>'กำไรขาดทุนเบ็ดเสร็จ 11'!I18</f>
        <v>-6279360</v>
      </c>
      <c r="Q32" s="186"/>
      <c r="R32" s="186">
        <f>SUM(F32:P32)</f>
        <v>-2657913</v>
      </c>
    </row>
    <row r="33" spans="1:18" ht="22.5" customHeight="1" x14ac:dyDescent="0.7">
      <c r="A33" s="162" t="s">
        <v>174</v>
      </c>
      <c r="F33" s="198">
        <v>0</v>
      </c>
      <c r="G33" s="172"/>
      <c r="H33" s="198">
        <v>0</v>
      </c>
      <c r="I33" s="177"/>
      <c r="J33" s="198">
        <v>0</v>
      </c>
      <c r="K33" s="172"/>
      <c r="L33" s="198">
        <v>0</v>
      </c>
      <c r="M33" s="172"/>
      <c r="N33" s="188">
        <f>SUM(N31:N32)</f>
        <v>-45996715</v>
      </c>
      <c r="O33" s="172"/>
      <c r="P33" s="188">
        <f>SUM(P31:P32)</f>
        <v>-6279360</v>
      </c>
      <c r="Q33" s="172"/>
      <c r="R33" s="191">
        <f>SUM(R31:R32)</f>
        <v>-52276075</v>
      </c>
    </row>
    <row r="34" spans="1:18" ht="22.5" customHeight="1" thickBot="1" x14ac:dyDescent="0.75">
      <c r="A34" s="168" t="s">
        <v>242</v>
      </c>
      <c r="B34" s="164"/>
      <c r="C34" s="164"/>
      <c r="D34" s="164"/>
      <c r="E34" s="226"/>
      <c r="F34" s="192">
        <f>SUM(F24,F33,F28)</f>
        <v>850000000</v>
      </c>
      <c r="G34" s="172"/>
      <c r="H34" s="192">
        <f>SUM(H24,H33,H28)</f>
        <v>1643000000</v>
      </c>
      <c r="I34" s="177"/>
      <c r="J34" s="192">
        <f>SUM(J24,J33,J28)</f>
        <v>16950268</v>
      </c>
      <c r="K34" s="172"/>
      <c r="L34" s="192">
        <f>SUM(L24,L33,L28)</f>
        <v>85000000</v>
      </c>
      <c r="M34" s="172"/>
      <c r="N34" s="192">
        <f>SUM(N24,N33,N28)</f>
        <v>595489560</v>
      </c>
      <c r="O34" s="172"/>
      <c r="P34" s="192">
        <f>SUM(P24,P33,P28)</f>
        <v>0</v>
      </c>
      <c r="Q34" s="172"/>
      <c r="R34" s="192">
        <f>SUM(R24,R33,R28)</f>
        <v>3190439828</v>
      </c>
    </row>
    <row r="35" spans="1:18" ht="22.5" customHeight="1" thickTop="1" x14ac:dyDescent="0.75"/>
  </sheetData>
  <mergeCells count="3">
    <mergeCell ref="E4:R4"/>
    <mergeCell ref="L6:N6"/>
    <mergeCell ref="F9:R9"/>
  </mergeCells>
  <pageMargins left="0.7" right="0.7" top="0.5" bottom="0.5" header="0.5" footer="0.5"/>
  <pageSetup paperSize="9" scale="65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F127"/>
  <sheetViews>
    <sheetView view="pageBreakPreview" zoomScaleNormal="90" zoomScaleSheetLayoutView="100" workbookViewId="0">
      <selection sqref="A1:L1"/>
    </sheetView>
  </sheetViews>
  <sheetFormatPr defaultColWidth="21.69921875" defaultRowHeight="21.9" customHeight="1" x14ac:dyDescent="0.75"/>
  <cols>
    <col min="1" max="1" width="3.09765625" style="258" customWidth="1"/>
    <col min="2" max="3" width="2.09765625" style="258" customWidth="1"/>
    <col min="4" max="4" width="49.296875" style="256" customWidth="1"/>
    <col min="5" max="5" width="9.8984375" style="269" customWidth="1"/>
    <col min="6" max="6" width="16.69921875" style="263" customWidth="1"/>
    <col min="7" max="7" width="0.8984375" style="263" customWidth="1"/>
    <col min="8" max="8" width="16.69921875" style="263" customWidth="1"/>
    <col min="9" max="9" width="1.09765625" style="263" customWidth="1"/>
    <col min="10" max="10" width="16.69921875" style="263" customWidth="1"/>
    <col min="11" max="11" width="0.8984375" style="263" customWidth="1"/>
    <col min="12" max="12" width="17.69921875" style="263" customWidth="1"/>
    <col min="13" max="13" width="17.09765625" style="255" bestFit="1" customWidth="1"/>
    <col min="14" max="14" width="2.8984375" style="255" customWidth="1"/>
    <col min="15" max="15" width="16.3984375" style="255" bestFit="1" customWidth="1"/>
    <col min="16" max="16" width="3.69921875" style="255" customWidth="1"/>
    <col min="17" max="17" width="17.59765625" style="255" customWidth="1"/>
    <col min="18" max="19" width="15.59765625" style="255" bestFit="1" customWidth="1"/>
    <col min="20" max="16384" width="21.69921875" style="256"/>
  </cols>
  <sheetData>
    <row r="1" spans="1:19" ht="21.9" customHeight="1" x14ac:dyDescent="0.75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</row>
    <row r="2" spans="1:19" ht="21.9" customHeight="1" x14ac:dyDescent="0.75">
      <c r="A2" s="334" t="s">
        <v>142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19" ht="21.9" customHeight="1" x14ac:dyDescent="0.7">
      <c r="A3" s="271"/>
      <c r="B3" s="271"/>
      <c r="C3" s="271"/>
      <c r="D3" s="271"/>
      <c r="E3" s="271"/>
      <c r="F3" s="317"/>
      <c r="G3" s="316" t="s">
        <v>2</v>
      </c>
      <c r="H3" s="317"/>
      <c r="I3" s="287"/>
      <c r="J3" s="335" t="s">
        <v>3</v>
      </c>
      <c r="K3" s="335"/>
      <c r="L3" s="335"/>
    </row>
    <row r="4" spans="1:19" ht="21.9" customHeight="1" x14ac:dyDescent="0.7">
      <c r="A4" s="271"/>
      <c r="B4" s="271"/>
      <c r="C4" s="271"/>
      <c r="D4" s="271"/>
      <c r="E4" s="271"/>
      <c r="F4" s="333" t="s">
        <v>206</v>
      </c>
      <c r="G4" s="333"/>
      <c r="H4" s="333"/>
      <c r="I4" s="287"/>
      <c r="J4" s="333" t="str">
        <f>F4</f>
        <v xml:space="preserve">สำหรับปีสิ้นสุดวันที่ </v>
      </c>
      <c r="K4" s="333"/>
      <c r="L4" s="333"/>
    </row>
    <row r="5" spans="1:19" ht="21.9" customHeight="1" x14ac:dyDescent="0.7">
      <c r="A5" s="288"/>
      <c r="B5" s="288"/>
      <c r="C5" s="288"/>
      <c r="D5" s="288"/>
      <c r="E5" s="289"/>
      <c r="F5" s="333" t="s">
        <v>4</v>
      </c>
      <c r="G5" s="333"/>
      <c r="H5" s="333"/>
      <c r="I5" s="287"/>
      <c r="J5" s="333" t="str">
        <f>F5</f>
        <v>31 ธันวาคม</v>
      </c>
      <c r="K5" s="333"/>
      <c r="L5" s="333"/>
    </row>
    <row r="6" spans="1:19" ht="21.9" customHeight="1" x14ac:dyDescent="0.65">
      <c r="A6" s="271"/>
      <c r="B6" s="271"/>
      <c r="C6" s="271"/>
      <c r="D6" s="290"/>
      <c r="E6" s="39" t="s">
        <v>6</v>
      </c>
      <c r="F6" s="315">
        <v>2562</v>
      </c>
      <c r="G6" s="7"/>
      <c r="H6" s="315">
        <v>2561</v>
      </c>
      <c r="I6" s="7"/>
      <c r="J6" s="315">
        <v>2562</v>
      </c>
      <c r="K6" s="7"/>
      <c r="L6" s="315">
        <v>2561</v>
      </c>
    </row>
    <row r="7" spans="1:19" s="260" customFormat="1" ht="21.9" customHeight="1" x14ac:dyDescent="0.65">
      <c r="A7" s="274"/>
      <c r="B7" s="274"/>
      <c r="C7" s="274"/>
      <c r="D7" s="291"/>
      <c r="E7" s="292"/>
      <c r="F7" s="336" t="s">
        <v>7</v>
      </c>
      <c r="G7" s="336"/>
      <c r="H7" s="336"/>
      <c r="I7" s="336"/>
      <c r="J7" s="336"/>
      <c r="K7" s="336"/>
      <c r="L7" s="336"/>
      <c r="M7" s="259"/>
      <c r="N7" s="259"/>
      <c r="O7" s="259"/>
      <c r="P7" s="259"/>
      <c r="Q7" s="259"/>
      <c r="R7" s="259"/>
      <c r="S7" s="259"/>
    </row>
    <row r="8" spans="1:19" s="1" customFormat="1" ht="24" customHeight="1" x14ac:dyDescent="0.75">
      <c r="A8" s="239" t="s">
        <v>143</v>
      </c>
      <c r="B8" s="271"/>
      <c r="C8" s="271"/>
      <c r="D8" s="272"/>
      <c r="E8" s="273"/>
      <c r="F8" s="17"/>
      <c r="G8" s="17"/>
      <c r="H8" s="17"/>
      <c r="I8" s="17"/>
      <c r="J8" s="17"/>
      <c r="K8" s="17"/>
      <c r="L8" s="17"/>
      <c r="M8" s="21"/>
      <c r="N8" s="21"/>
      <c r="O8" s="21"/>
      <c r="P8" s="21"/>
      <c r="Q8" s="21"/>
      <c r="R8" s="21"/>
      <c r="S8" s="21"/>
    </row>
    <row r="9" spans="1:19" s="1" customFormat="1" ht="24" customHeight="1" x14ac:dyDescent="0.75">
      <c r="A9" s="248" t="s">
        <v>254</v>
      </c>
      <c r="B9" s="274"/>
      <c r="C9" s="274"/>
      <c r="D9" s="275"/>
      <c r="E9" s="276"/>
      <c r="F9" s="127">
        <v>605518874</v>
      </c>
      <c r="G9" s="127"/>
      <c r="H9" s="127">
        <f>'กำไรขาดทุน 10'!H41</f>
        <v>350255760</v>
      </c>
      <c r="I9" s="127"/>
      <c r="J9" s="127">
        <f>'กำไรขาดทุน 10'!J41</f>
        <v>-49618162</v>
      </c>
      <c r="K9" s="127"/>
      <c r="L9" s="127">
        <f>'กำไรขาดทุน 10'!L41</f>
        <v>223906492</v>
      </c>
      <c r="M9" s="21"/>
      <c r="N9" s="21"/>
      <c r="O9" s="21"/>
      <c r="P9" s="21"/>
      <c r="Q9" s="21"/>
      <c r="R9" s="21"/>
      <c r="S9" s="21"/>
    </row>
    <row r="10" spans="1:19" s="1" customFormat="1" ht="24" customHeight="1" x14ac:dyDescent="0.75">
      <c r="A10" s="195" t="s">
        <v>195</v>
      </c>
      <c r="B10" s="274"/>
      <c r="C10" s="274"/>
      <c r="D10" s="275"/>
      <c r="E10" s="276"/>
      <c r="F10" s="127"/>
      <c r="G10" s="127"/>
      <c r="H10" s="127"/>
      <c r="I10" s="127"/>
      <c r="J10" s="127"/>
      <c r="K10" s="127"/>
      <c r="L10" s="127"/>
      <c r="M10" s="21"/>
      <c r="N10" s="21"/>
      <c r="O10" s="21"/>
      <c r="P10" s="21"/>
      <c r="Q10" s="21"/>
      <c r="R10" s="21"/>
      <c r="S10" s="21"/>
    </row>
    <row r="11" spans="1:19" s="1" customFormat="1" ht="24" customHeight="1" x14ac:dyDescent="0.75">
      <c r="A11" s="248" t="s">
        <v>144</v>
      </c>
      <c r="B11" s="274"/>
      <c r="C11" s="274"/>
      <c r="D11" s="275"/>
      <c r="E11" s="12">
        <v>21</v>
      </c>
      <c r="F11" s="139">
        <v>-25433333</v>
      </c>
      <c r="G11" s="127"/>
      <c r="H11" s="139">
        <v>-25433335</v>
      </c>
      <c r="I11" s="127"/>
      <c r="J11" s="79">
        <v>-76879388</v>
      </c>
      <c r="K11" s="127"/>
      <c r="L11" s="139">
        <v>-76879388</v>
      </c>
      <c r="M11" s="21"/>
      <c r="N11" s="21"/>
      <c r="O11" s="21"/>
      <c r="P11" s="21"/>
      <c r="Q11" s="21"/>
      <c r="R11" s="21"/>
      <c r="S11" s="21"/>
    </row>
    <row r="12" spans="1:19" s="1" customFormat="1" ht="24" customHeight="1" x14ac:dyDescent="0.75">
      <c r="A12" s="248" t="s">
        <v>81</v>
      </c>
      <c r="B12" s="274"/>
      <c r="C12" s="274"/>
      <c r="D12" s="275"/>
      <c r="E12" s="276"/>
      <c r="F12" s="127">
        <v>-25306703</v>
      </c>
      <c r="G12" s="127"/>
      <c r="H12" s="127">
        <v>-18723939</v>
      </c>
      <c r="I12" s="127"/>
      <c r="J12" s="201">
        <v>-42059268</v>
      </c>
      <c r="K12" s="127"/>
      <c r="L12" s="127">
        <v>-27067750</v>
      </c>
      <c r="M12" s="21"/>
      <c r="N12" s="21"/>
      <c r="O12" s="21"/>
      <c r="P12" s="21"/>
      <c r="Q12" s="21"/>
      <c r="R12" s="21"/>
      <c r="S12" s="21"/>
    </row>
    <row r="13" spans="1:19" s="1" customFormat="1" ht="24" customHeight="1" x14ac:dyDescent="0.75">
      <c r="A13" s="248" t="s">
        <v>82</v>
      </c>
      <c r="B13" s="274"/>
      <c r="C13" s="274"/>
      <c r="D13" s="275"/>
      <c r="E13" s="12"/>
      <c r="F13" s="127">
        <v>-17399730</v>
      </c>
      <c r="G13" s="127"/>
      <c r="H13" s="127">
        <v>-16952670</v>
      </c>
      <c r="I13" s="127"/>
      <c r="J13" s="201">
        <v>-262229246</v>
      </c>
      <c r="K13" s="127"/>
      <c r="L13" s="127">
        <v>-61756989</v>
      </c>
      <c r="M13" s="21"/>
      <c r="N13" s="21"/>
      <c r="O13" s="21"/>
      <c r="P13" s="21"/>
      <c r="Q13" s="21"/>
      <c r="R13" s="21"/>
      <c r="S13" s="21"/>
    </row>
    <row r="14" spans="1:19" s="1" customFormat="1" ht="24" customHeight="1" x14ac:dyDescent="0.75">
      <c r="A14" s="248" t="s">
        <v>146</v>
      </c>
      <c r="B14" s="274"/>
      <c r="C14" s="274"/>
      <c r="D14" s="277"/>
      <c r="E14" s="12">
        <v>7</v>
      </c>
      <c r="F14" s="127">
        <v>-3436465</v>
      </c>
      <c r="G14" s="127"/>
      <c r="H14" s="127">
        <v>3526294</v>
      </c>
      <c r="I14" s="127"/>
      <c r="J14" s="201">
        <v>1810</v>
      </c>
      <c r="K14" s="127"/>
      <c r="L14" s="127">
        <v>1964159</v>
      </c>
      <c r="M14" s="21"/>
      <c r="N14" s="21"/>
      <c r="O14" s="21"/>
      <c r="P14" s="21"/>
      <c r="Q14" s="21"/>
      <c r="R14" s="21"/>
      <c r="S14" s="21"/>
    </row>
    <row r="15" spans="1:19" s="1" customFormat="1" ht="24" customHeight="1" x14ac:dyDescent="0.75">
      <c r="A15" s="248" t="s">
        <v>147</v>
      </c>
      <c r="B15" s="274"/>
      <c r="C15" s="274"/>
      <c r="D15" s="277"/>
      <c r="E15" s="12">
        <v>12</v>
      </c>
      <c r="F15" s="127">
        <v>392558584</v>
      </c>
      <c r="G15" s="127"/>
      <c r="H15" s="127">
        <v>484393563</v>
      </c>
      <c r="I15" s="127"/>
      <c r="J15" s="201">
        <v>86843680</v>
      </c>
      <c r="K15" s="127"/>
      <c r="L15" s="127">
        <v>119829755</v>
      </c>
      <c r="M15" s="21"/>
      <c r="N15" s="21"/>
      <c r="O15" s="21"/>
      <c r="P15" s="21"/>
      <c r="Q15" s="21"/>
      <c r="R15" s="21"/>
      <c r="S15" s="21"/>
    </row>
    <row r="16" spans="1:19" s="1" customFormat="1" ht="24" customHeight="1" x14ac:dyDescent="0.75">
      <c r="A16" s="248" t="s">
        <v>148</v>
      </c>
      <c r="B16" s="274"/>
      <c r="C16" s="274"/>
      <c r="D16" s="277"/>
      <c r="E16" s="12"/>
      <c r="F16" s="127">
        <v>0</v>
      </c>
      <c r="G16" s="127"/>
      <c r="H16" s="127">
        <v>201489</v>
      </c>
      <c r="I16" s="127"/>
      <c r="J16" s="201">
        <v>0</v>
      </c>
      <c r="K16" s="127"/>
      <c r="L16" s="127">
        <v>1259767</v>
      </c>
      <c r="M16" s="21"/>
      <c r="N16" s="21"/>
      <c r="O16" s="21"/>
      <c r="P16" s="21"/>
      <c r="Q16" s="21"/>
      <c r="R16" s="21"/>
      <c r="S16" s="21"/>
    </row>
    <row r="17" spans="1:12" s="21" customFormat="1" ht="24" customHeight="1" x14ac:dyDescent="0.75">
      <c r="A17" s="248" t="s">
        <v>149</v>
      </c>
      <c r="B17" s="274"/>
      <c r="C17" s="274"/>
      <c r="D17" s="277"/>
      <c r="E17" s="12">
        <v>14</v>
      </c>
      <c r="F17" s="127">
        <v>68915370</v>
      </c>
      <c r="G17" s="127"/>
      <c r="H17" s="127">
        <v>14657037</v>
      </c>
      <c r="I17" s="127"/>
      <c r="J17" s="201">
        <v>7939496</v>
      </c>
      <c r="K17" s="127"/>
      <c r="L17" s="127">
        <v>9417707</v>
      </c>
    </row>
    <row r="18" spans="1:12" s="21" customFormat="1" ht="24" customHeight="1" x14ac:dyDescent="0.75">
      <c r="A18" s="248" t="s">
        <v>150</v>
      </c>
      <c r="B18" s="274"/>
      <c r="C18" s="274"/>
      <c r="D18" s="277"/>
      <c r="E18" s="278"/>
      <c r="F18" s="139">
        <v>11667677</v>
      </c>
      <c r="G18" s="127"/>
      <c r="H18" s="139">
        <v>12488591</v>
      </c>
      <c r="I18" s="127"/>
      <c r="J18" s="79">
        <v>0</v>
      </c>
      <c r="K18" s="127"/>
      <c r="L18" s="139">
        <v>0</v>
      </c>
    </row>
    <row r="19" spans="1:12" s="21" customFormat="1" ht="24" customHeight="1" x14ac:dyDescent="0.75">
      <c r="A19" s="248" t="s">
        <v>175</v>
      </c>
      <c r="B19" s="274"/>
      <c r="C19" s="274"/>
      <c r="D19" s="277"/>
      <c r="E19" s="12">
        <v>13</v>
      </c>
      <c r="F19" s="127">
        <v>123647862</v>
      </c>
      <c r="G19" s="127"/>
      <c r="H19" s="127">
        <v>122412081</v>
      </c>
      <c r="I19" s="127"/>
      <c r="J19" s="201">
        <v>98956919</v>
      </c>
      <c r="K19" s="127"/>
      <c r="L19" s="127">
        <v>89211939</v>
      </c>
    </row>
    <row r="20" spans="1:12" s="21" customFormat="1" ht="24" customHeight="1" x14ac:dyDescent="0.75">
      <c r="A20" s="248" t="s">
        <v>219</v>
      </c>
      <c r="B20" s="274"/>
      <c r="C20" s="274"/>
      <c r="D20" s="277"/>
      <c r="E20" s="12">
        <v>20</v>
      </c>
      <c r="F20" s="127">
        <v>1030000</v>
      </c>
      <c r="G20" s="127"/>
      <c r="H20" s="127">
        <v>309000</v>
      </c>
      <c r="I20" s="127"/>
      <c r="J20" s="201">
        <v>1030000</v>
      </c>
      <c r="K20" s="127"/>
      <c r="L20" s="127">
        <v>309000</v>
      </c>
    </row>
    <row r="21" spans="1:12" s="21" customFormat="1" ht="24" customHeight="1" x14ac:dyDescent="0.75">
      <c r="A21" s="248" t="s">
        <v>176</v>
      </c>
      <c r="B21" s="274"/>
      <c r="C21" s="274"/>
      <c r="D21" s="277"/>
      <c r="E21" s="12">
        <v>22</v>
      </c>
      <c r="F21" s="127">
        <v>76045597</v>
      </c>
      <c r="G21" s="127"/>
      <c r="H21" s="127">
        <v>50087672</v>
      </c>
      <c r="I21" s="127"/>
      <c r="J21" s="201">
        <v>24010161</v>
      </c>
      <c r="K21" s="127"/>
      <c r="L21" s="127">
        <v>22811664</v>
      </c>
    </row>
    <row r="22" spans="1:12" s="21" customFormat="1" ht="24" customHeight="1" x14ac:dyDescent="0.75">
      <c r="A22" s="248" t="s">
        <v>299</v>
      </c>
      <c r="B22" s="274"/>
      <c r="C22" s="274"/>
      <c r="D22" s="277"/>
      <c r="E22" s="12"/>
      <c r="F22" s="139"/>
      <c r="G22" s="127"/>
      <c r="H22" s="139"/>
      <c r="I22" s="127"/>
      <c r="J22" s="79"/>
      <c r="K22" s="127"/>
      <c r="L22" s="139"/>
    </row>
    <row r="23" spans="1:12" s="21" customFormat="1" ht="24" customHeight="1" x14ac:dyDescent="0.75">
      <c r="A23" s="248"/>
      <c r="B23" s="274" t="s">
        <v>220</v>
      </c>
      <c r="C23" s="274"/>
      <c r="D23" s="277"/>
      <c r="E23" s="12" t="s">
        <v>261</v>
      </c>
      <c r="F23" s="139">
        <v>3531798</v>
      </c>
      <c r="G23" s="127"/>
      <c r="H23" s="139">
        <v>-65558727</v>
      </c>
      <c r="I23" s="127"/>
      <c r="J23" s="79">
        <v>0</v>
      </c>
      <c r="K23" s="127"/>
      <c r="L23" s="139">
        <v>0</v>
      </c>
    </row>
    <row r="24" spans="1:12" s="21" customFormat="1" ht="24" customHeight="1" x14ac:dyDescent="0.75">
      <c r="A24" s="248" t="s">
        <v>221</v>
      </c>
      <c r="B24" s="274"/>
      <c r="C24" s="274"/>
      <c r="D24" s="277"/>
      <c r="E24" s="12">
        <v>8</v>
      </c>
      <c r="F24" s="139">
        <v>-56000</v>
      </c>
      <c r="G24" s="127"/>
      <c r="H24" s="139">
        <v>-44000</v>
      </c>
      <c r="I24" s="127"/>
      <c r="J24" s="73">
        <v>-56000</v>
      </c>
      <c r="K24" s="127"/>
      <c r="L24" s="139">
        <v>-44000</v>
      </c>
    </row>
    <row r="25" spans="1:12" s="21" customFormat="1" ht="24" customHeight="1" x14ac:dyDescent="0.75">
      <c r="A25" s="248" t="s">
        <v>267</v>
      </c>
      <c r="B25" s="274"/>
      <c r="C25" s="274"/>
      <c r="D25" s="277"/>
      <c r="E25" s="12" t="s">
        <v>302</v>
      </c>
      <c r="F25" s="127">
        <v>-243751850</v>
      </c>
      <c r="G25" s="127"/>
      <c r="H25" s="127">
        <v>-366027185</v>
      </c>
      <c r="I25" s="127"/>
      <c r="J25" s="201">
        <v>-259443086</v>
      </c>
      <c r="K25" s="127"/>
      <c r="L25" s="127">
        <v>-366027185</v>
      </c>
    </row>
    <row r="26" spans="1:12" s="21" customFormat="1" ht="24" customHeight="1" x14ac:dyDescent="0.75">
      <c r="A26" s="248" t="s">
        <v>268</v>
      </c>
      <c r="B26" s="274"/>
      <c r="C26" s="274"/>
      <c r="D26" s="277"/>
      <c r="E26" s="12">
        <v>6</v>
      </c>
      <c r="F26" s="127">
        <v>-463953342</v>
      </c>
      <c r="G26" s="127"/>
      <c r="H26" s="127">
        <v>0</v>
      </c>
      <c r="I26" s="127"/>
      <c r="J26" s="201">
        <v>-6266700</v>
      </c>
      <c r="K26" s="127"/>
      <c r="L26" s="127">
        <v>0</v>
      </c>
    </row>
    <row r="27" spans="1:12" s="21" customFormat="1" ht="24" customHeight="1" x14ac:dyDescent="0.75">
      <c r="A27" s="248" t="s">
        <v>274</v>
      </c>
      <c r="B27" s="274"/>
      <c r="C27" s="274"/>
      <c r="D27" s="277"/>
      <c r="E27" s="12">
        <v>6</v>
      </c>
      <c r="F27" s="127">
        <v>31294200</v>
      </c>
      <c r="G27" s="127"/>
      <c r="H27" s="127">
        <v>0</v>
      </c>
      <c r="I27" s="127"/>
      <c r="J27" s="201">
        <v>0</v>
      </c>
      <c r="K27" s="127"/>
      <c r="L27" s="127">
        <v>0</v>
      </c>
    </row>
    <row r="28" spans="1:12" s="21" customFormat="1" ht="24" customHeight="1" x14ac:dyDescent="0.75">
      <c r="A28" s="248" t="s">
        <v>235</v>
      </c>
      <c r="B28" s="274"/>
      <c r="C28" s="274"/>
      <c r="D28" s="277"/>
      <c r="E28" s="12">
        <v>12</v>
      </c>
      <c r="F28" s="16">
        <v>-582145723</v>
      </c>
      <c r="G28" s="127"/>
      <c r="H28" s="16">
        <v>4789345</v>
      </c>
      <c r="I28" s="127"/>
      <c r="J28" s="201">
        <v>-896041</v>
      </c>
      <c r="K28" s="127"/>
      <c r="L28" s="127">
        <v>-580560</v>
      </c>
    </row>
    <row r="29" spans="1:12" s="21" customFormat="1" ht="24" customHeight="1" x14ac:dyDescent="0.75">
      <c r="A29" s="248" t="s">
        <v>296</v>
      </c>
      <c r="B29" s="274"/>
      <c r="C29" s="274"/>
      <c r="D29" s="277"/>
      <c r="E29" s="12"/>
      <c r="F29" s="17">
        <v>-1700000</v>
      </c>
      <c r="G29" s="127"/>
      <c r="H29" s="17">
        <v>0</v>
      </c>
      <c r="I29" s="127"/>
      <c r="J29" s="73">
        <v>0</v>
      </c>
      <c r="K29" s="127"/>
      <c r="L29" s="17">
        <v>0</v>
      </c>
    </row>
    <row r="30" spans="1:12" s="21" customFormat="1" ht="24" customHeight="1" x14ac:dyDescent="0.75">
      <c r="A30" s="248" t="s">
        <v>151</v>
      </c>
      <c r="B30" s="274"/>
      <c r="C30" s="274"/>
      <c r="D30" s="277"/>
      <c r="E30" s="12">
        <v>12</v>
      </c>
      <c r="F30" s="127">
        <v>13785924</v>
      </c>
      <c r="G30" s="127"/>
      <c r="H30" s="127">
        <v>3554708</v>
      </c>
      <c r="I30" s="127"/>
      <c r="J30" s="201">
        <v>12227173</v>
      </c>
      <c r="K30" s="127"/>
      <c r="L30" s="127">
        <v>1236997</v>
      </c>
    </row>
    <row r="31" spans="1:12" s="21" customFormat="1" ht="24" customHeight="1" x14ac:dyDescent="0.75">
      <c r="A31" s="248" t="s">
        <v>222</v>
      </c>
      <c r="B31" s="274"/>
      <c r="C31" s="274"/>
      <c r="D31" s="277"/>
      <c r="E31" s="12">
        <v>14</v>
      </c>
      <c r="F31" s="127">
        <v>7995892</v>
      </c>
      <c r="G31" s="127"/>
      <c r="H31" s="127">
        <v>1672191</v>
      </c>
      <c r="I31" s="127"/>
      <c r="J31" s="73">
        <v>7995892</v>
      </c>
      <c r="K31" s="127"/>
      <c r="L31" s="17">
        <v>0</v>
      </c>
    </row>
    <row r="32" spans="1:12" s="21" customFormat="1" ht="24" customHeight="1" x14ac:dyDescent="0.75">
      <c r="A32" s="248" t="s">
        <v>90</v>
      </c>
      <c r="B32" s="274"/>
      <c r="C32" s="274"/>
      <c r="D32" s="277"/>
      <c r="E32" s="279"/>
      <c r="F32" s="127">
        <v>117523704</v>
      </c>
      <c r="G32" s="127"/>
      <c r="H32" s="127">
        <v>64764327</v>
      </c>
      <c r="I32" s="127"/>
      <c r="J32" s="201">
        <v>79596916</v>
      </c>
      <c r="K32" s="127"/>
      <c r="L32" s="127">
        <v>26257635</v>
      </c>
    </row>
    <row r="33" spans="1:19" s="21" customFormat="1" ht="24" customHeight="1" x14ac:dyDescent="0.75">
      <c r="A33" s="248" t="s">
        <v>289</v>
      </c>
      <c r="B33" s="274"/>
      <c r="C33" s="274"/>
      <c r="D33" s="277"/>
      <c r="E33" s="279"/>
      <c r="F33" s="127">
        <v>189280107</v>
      </c>
      <c r="G33" s="127"/>
      <c r="H33" s="127">
        <v>85686827</v>
      </c>
      <c r="I33" s="127"/>
      <c r="J33" s="201">
        <v>21199545</v>
      </c>
      <c r="K33" s="127"/>
      <c r="L33" s="127">
        <v>39539968</v>
      </c>
    </row>
    <row r="34" spans="1:19" s="21" customFormat="1" ht="24" customHeight="1" x14ac:dyDescent="0.75">
      <c r="A34" s="274"/>
      <c r="B34" s="274"/>
      <c r="C34" s="274"/>
      <c r="D34" s="275"/>
      <c r="E34" s="276"/>
      <c r="F34" s="280">
        <f>SUM(F9:F33)</f>
        <v>279612443</v>
      </c>
      <c r="G34" s="127"/>
      <c r="H34" s="280">
        <f>SUM(H9:H33)</f>
        <v>706059029</v>
      </c>
      <c r="I34" s="127"/>
      <c r="J34" s="280">
        <f>SUM(J9:J33)</f>
        <v>-357646299</v>
      </c>
      <c r="K34" s="127"/>
      <c r="L34" s="280">
        <f>SUM(L9:L33)</f>
        <v>3389211</v>
      </c>
      <c r="N34" s="281"/>
      <c r="P34" s="281"/>
      <c r="S34" s="281"/>
    </row>
    <row r="35" spans="1:19" s="21" customFormat="1" ht="24" customHeight="1" x14ac:dyDescent="0.75">
      <c r="A35" s="195" t="s">
        <v>152</v>
      </c>
      <c r="B35" s="274"/>
      <c r="C35" s="274"/>
      <c r="D35" s="282"/>
      <c r="E35" s="283"/>
      <c r="F35" s="17"/>
      <c r="G35" s="17"/>
      <c r="H35" s="17"/>
      <c r="I35" s="17"/>
      <c r="J35" s="17"/>
      <c r="K35" s="17"/>
      <c r="L35" s="17"/>
    </row>
    <row r="36" spans="1:19" s="21" customFormat="1" ht="24" customHeight="1" x14ac:dyDescent="0.75">
      <c r="A36" s="195" t="s">
        <v>245</v>
      </c>
      <c r="B36" s="274"/>
      <c r="C36" s="274"/>
      <c r="D36" s="282"/>
      <c r="E36" s="283"/>
      <c r="F36" s="17"/>
      <c r="G36" s="17"/>
      <c r="H36" s="17"/>
      <c r="I36" s="17"/>
      <c r="J36" s="17"/>
      <c r="K36" s="17"/>
      <c r="L36" s="17"/>
    </row>
    <row r="37" spans="1:19" s="1" customFormat="1" ht="24" customHeight="1" x14ac:dyDescent="0.75">
      <c r="A37" s="248" t="s">
        <v>153</v>
      </c>
      <c r="B37" s="274"/>
      <c r="C37" s="274"/>
      <c r="D37" s="277"/>
      <c r="E37" s="284"/>
      <c r="F37" s="127">
        <v>86893152</v>
      </c>
      <c r="G37" s="127"/>
      <c r="H37" s="127">
        <v>27711037</v>
      </c>
      <c r="I37" s="127"/>
      <c r="J37" s="127">
        <v>177584701</v>
      </c>
      <c r="K37" s="127"/>
      <c r="L37" s="127">
        <v>-10382230</v>
      </c>
      <c r="M37" s="21"/>
      <c r="N37" s="21"/>
      <c r="O37" s="21"/>
      <c r="P37" s="21"/>
      <c r="Q37" s="21"/>
      <c r="R37" s="21"/>
      <c r="S37" s="21"/>
    </row>
    <row r="38" spans="1:19" s="1" customFormat="1" ht="24" customHeight="1" x14ac:dyDescent="0.75">
      <c r="A38" s="248" t="s">
        <v>154</v>
      </c>
      <c r="B38" s="274"/>
      <c r="C38" s="274"/>
      <c r="D38" s="277"/>
      <c r="E38" s="284"/>
      <c r="F38" s="127">
        <v>4593119</v>
      </c>
      <c r="G38" s="127"/>
      <c r="H38" s="127">
        <v>-6055241</v>
      </c>
      <c r="I38" s="127"/>
      <c r="J38" s="127">
        <v>-434791</v>
      </c>
      <c r="K38" s="127"/>
      <c r="L38" s="127">
        <v>6128396</v>
      </c>
      <c r="M38" s="21"/>
      <c r="N38" s="21"/>
      <c r="O38" s="21"/>
      <c r="P38" s="21"/>
      <c r="Q38" s="21"/>
      <c r="R38" s="21"/>
      <c r="S38" s="21"/>
    </row>
    <row r="39" spans="1:19" s="1" customFormat="1" ht="24" customHeight="1" x14ac:dyDescent="0.75">
      <c r="A39" s="248" t="s">
        <v>155</v>
      </c>
      <c r="B39" s="274"/>
      <c r="C39" s="274"/>
      <c r="D39" s="277"/>
      <c r="E39" s="284"/>
      <c r="F39" s="127">
        <v>7862656</v>
      </c>
      <c r="G39" s="127"/>
      <c r="H39" s="127">
        <v>91768483</v>
      </c>
      <c r="I39" s="127"/>
      <c r="J39" s="127">
        <v>-41798011</v>
      </c>
      <c r="K39" s="127"/>
      <c r="L39" s="127">
        <v>77765717</v>
      </c>
      <c r="M39" s="21"/>
      <c r="N39" s="21"/>
      <c r="O39" s="21"/>
      <c r="P39" s="21"/>
      <c r="Q39" s="21"/>
      <c r="R39" s="21"/>
      <c r="S39" s="21"/>
    </row>
    <row r="40" spans="1:19" s="1" customFormat="1" ht="21.9" customHeight="1" x14ac:dyDescent="0.75">
      <c r="A40" s="248" t="s">
        <v>29</v>
      </c>
      <c r="B40" s="274"/>
      <c r="C40" s="274"/>
      <c r="D40" s="277"/>
      <c r="E40" s="284"/>
      <c r="F40" s="127">
        <v>18920242</v>
      </c>
      <c r="G40" s="127"/>
      <c r="H40" s="127">
        <v>243872</v>
      </c>
      <c r="I40" s="127"/>
      <c r="J40" s="127">
        <v>12890194</v>
      </c>
      <c r="K40" s="127"/>
      <c r="L40" s="127">
        <v>-14128057</v>
      </c>
      <c r="M40" s="21"/>
      <c r="N40" s="21"/>
      <c r="O40" s="21"/>
      <c r="P40" s="21"/>
      <c r="Q40" s="21"/>
      <c r="R40" s="21"/>
      <c r="S40" s="21"/>
    </row>
    <row r="41" spans="1:19" s="1" customFormat="1" ht="21.9" customHeight="1" x14ac:dyDescent="0.75">
      <c r="A41" s="248" t="s">
        <v>13</v>
      </c>
      <c r="B41" s="274"/>
      <c r="C41" s="274"/>
      <c r="D41" s="277"/>
      <c r="E41" s="284"/>
      <c r="F41" s="127">
        <v>49857034</v>
      </c>
      <c r="G41" s="127"/>
      <c r="H41" s="17">
        <v>0</v>
      </c>
      <c r="I41" s="127"/>
      <c r="J41" s="17">
        <v>0</v>
      </c>
      <c r="K41" s="127"/>
      <c r="L41" s="17">
        <v>0</v>
      </c>
      <c r="M41" s="21"/>
      <c r="N41" s="21"/>
      <c r="O41" s="21"/>
      <c r="P41" s="21"/>
      <c r="Q41" s="21"/>
      <c r="R41" s="21"/>
      <c r="S41" s="21"/>
    </row>
    <row r="42" spans="1:19" s="1" customFormat="1" ht="21.9" customHeight="1" x14ac:dyDescent="0.75">
      <c r="A42" s="334" t="s">
        <v>0</v>
      </c>
      <c r="B42" s="334"/>
      <c r="C42" s="334"/>
      <c r="D42" s="334"/>
      <c r="E42" s="334"/>
      <c r="F42" s="334"/>
      <c r="G42" s="334"/>
      <c r="H42" s="334"/>
      <c r="I42" s="334"/>
      <c r="J42" s="334"/>
      <c r="K42" s="334"/>
      <c r="L42" s="334"/>
      <c r="M42" s="21"/>
      <c r="N42" s="21"/>
      <c r="O42" s="21"/>
      <c r="P42" s="21"/>
      <c r="Q42" s="21"/>
      <c r="R42" s="21"/>
      <c r="S42" s="21"/>
    </row>
    <row r="43" spans="1:19" s="1" customFormat="1" ht="21.9" customHeight="1" x14ac:dyDescent="0.75">
      <c r="A43" s="334" t="s">
        <v>142</v>
      </c>
      <c r="B43" s="334"/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21"/>
      <c r="N43" s="21"/>
      <c r="O43" s="21"/>
      <c r="P43" s="21"/>
      <c r="Q43" s="21"/>
      <c r="R43" s="21"/>
      <c r="S43" s="21"/>
    </row>
    <row r="44" spans="1:19" s="1" customFormat="1" ht="21.9" customHeight="1" x14ac:dyDescent="0.7">
      <c r="A44" s="271"/>
      <c r="B44" s="271"/>
      <c r="C44" s="271"/>
      <c r="D44" s="271"/>
      <c r="E44" s="271"/>
      <c r="F44" s="312"/>
      <c r="G44" s="313" t="s">
        <v>2</v>
      </c>
      <c r="H44" s="312"/>
      <c r="I44" s="287"/>
      <c r="J44" s="335" t="s">
        <v>3</v>
      </c>
      <c r="K44" s="335"/>
      <c r="L44" s="335"/>
      <c r="M44" s="21"/>
      <c r="N44" s="21"/>
      <c r="O44" s="21"/>
      <c r="P44" s="21"/>
      <c r="Q44" s="21"/>
      <c r="R44" s="21"/>
      <c r="S44" s="21"/>
    </row>
    <row r="45" spans="1:19" s="1" customFormat="1" ht="21.9" customHeight="1" x14ac:dyDescent="0.7">
      <c r="A45" s="271"/>
      <c r="B45" s="271"/>
      <c r="C45" s="271"/>
      <c r="D45" s="271"/>
      <c r="E45" s="271"/>
      <c r="F45" s="333" t="str">
        <f>F4</f>
        <v xml:space="preserve">สำหรับปีสิ้นสุดวันที่ </v>
      </c>
      <c r="G45" s="333"/>
      <c r="H45" s="333"/>
      <c r="I45" s="287"/>
      <c r="J45" s="333" t="str">
        <f>J4</f>
        <v xml:space="preserve">สำหรับปีสิ้นสุดวันที่ </v>
      </c>
      <c r="K45" s="333"/>
      <c r="L45" s="333"/>
      <c r="M45" s="21"/>
      <c r="N45" s="21"/>
      <c r="O45" s="21"/>
      <c r="P45" s="21"/>
      <c r="Q45" s="21"/>
      <c r="R45" s="21"/>
      <c r="S45" s="21"/>
    </row>
    <row r="46" spans="1:19" s="1" customFormat="1" ht="21.9" customHeight="1" x14ac:dyDescent="0.7">
      <c r="A46" s="288"/>
      <c r="B46" s="288"/>
      <c r="C46" s="288"/>
      <c r="D46" s="288"/>
      <c r="E46" s="289"/>
      <c r="F46" s="333" t="str">
        <f>F5</f>
        <v>31 ธันวาคม</v>
      </c>
      <c r="G46" s="333"/>
      <c r="H46" s="333"/>
      <c r="I46" s="287"/>
      <c r="J46" s="333" t="str">
        <f>J5</f>
        <v>31 ธันวาคม</v>
      </c>
      <c r="K46" s="333"/>
      <c r="L46" s="333"/>
      <c r="M46" s="21"/>
      <c r="N46" s="21"/>
      <c r="O46" s="21"/>
      <c r="P46" s="21"/>
      <c r="Q46" s="21"/>
      <c r="R46" s="21"/>
      <c r="S46" s="21"/>
    </row>
    <row r="47" spans="1:19" s="1" customFormat="1" ht="21.9" customHeight="1" x14ac:dyDescent="0.65">
      <c r="A47" s="271"/>
      <c r="B47" s="271"/>
      <c r="C47" s="271"/>
      <c r="D47" s="290"/>
      <c r="E47" s="39" t="s">
        <v>6</v>
      </c>
      <c r="F47" s="311">
        <v>2562</v>
      </c>
      <c r="G47" s="7"/>
      <c r="H47" s="311">
        <v>2561</v>
      </c>
      <c r="I47" s="7"/>
      <c r="J47" s="311">
        <v>2562</v>
      </c>
      <c r="K47" s="7"/>
      <c r="L47" s="311">
        <v>2561</v>
      </c>
      <c r="M47" s="21"/>
      <c r="N47" s="21"/>
      <c r="O47" s="21"/>
      <c r="P47" s="21"/>
      <c r="Q47" s="21"/>
      <c r="R47" s="21"/>
      <c r="S47" s="21"/>
    </row>
    <row r="48" spans="1:19" s="111" customFormat="1" ht="21.9" customHeight="1" x14ac:dyDescent="0.65">
      <c r="A48" s="274"/>
      <c r="B48" s="274"/>
      <c r="C48" s="274"/>
      <c r="D48" s="291"/>
      <c r="E48" s="292"/>
      <c r="F48" s="336" t="s">
        <v>7</v>
      </c>
      <c r="G48" s="336"/>
      <c r="H48" s="336"/>
      <c r="I48" s="336"/>
      <c r="J48" s="336"/>
      <c r="K48" s="336"/>
      <c r="L48" s="336"/>
      <c r="M48" s="21"/>
      <c r="N48" s="223"/>
      <c r="O48" s="21"/>
      <c r="P48" s="223"/>
      <c r="Q48" s="21"/>
      <c r="R48" s="21"/>
      <c r="S48" s="223"/>
    </row>
    <row r="49" spans="1:32" s="1" customFormat="1" ht="24" customHeight="1" x14ac:dyDescent="0.75">
      <c r="A49" s="195" t="s">
        <v>246</v>
      </c>
      <c r="B49" s="288"/>
      <c r="C49" s="288"/>
      <c r="D49" s="293"/>
      <c r="E49" s="294"/>
      <c r="F49" s="295"/>
      <c r="G49" s="296"/>
      <c r="H49" s="295"/>
      <c r="I49" s="297"/>
      <c r="J49" s="295"/>
      <c r="K49" s="296"/>
      <c r="L49" s="295"/>
      <c r="M49" s="21"/>
      <c r="N49" s="21"/>
      <c r="O49" s="21"/>
      <c r="P49" s="21"/>
      <c r="Q49" s="223"/>
      <c r="R49" s="21"/>
      <c r="S49" s="21"/>
    </row>
    <row r="50" spans="1:32" s="1" customFormat="1" ht="24" customHeight="1" x14ac:dyDescent="0.75">
      <c r="A50" s="248" t="s">
        <v>36</v>
      </c>
      <c r="B50" s="274"/>
      <c r="C50" s="274"/>
      <c r="D50" s="277"/>
      <c r="E50" s="284"/>
      <c r="F50" s="127">
        <v>184001889</v>
      </c>
      <c r="G50" s="127"/>
      <c r="H50" s="127">
        <v>3872502</v>
      </c>
      <c r="I50" s="127"/>
      <c r="J50" s="127">
        <v>-110834327</v>
      </c>
      <c r="K50" s="127"/>
      <c r="L50" s="127">
        <v>47019242</v>
      </c>
      <c r="M50" s="21"/>
      <c r="N50" s="127"/>
      <c r="O50" s="21"/>
      <c r="P50" s="127"/>
      <c r="Q50" s="21"/>
      <c r="R50" s="127"/>
      <c r="S50" s="21"/>
      <c r="T50" s="127"/>
      <c r="V50" s="127"/>
      <c r="X50" s="127"/>
      <c r="Z50" s="127"/>
      <c r="AB50" s="127"/>
      <c r="AD50" s="127"/>
      <c r="AF50" s="127"/>
    </row>
    <row r="51" spans="1:32" s="1" customFormat="1" ht="24" customHeight="1" x14ac:dyDescent="0.75">
      <c r="A51" s="248" t="s">
        <v>43</v>
      </c>
      <c r="B51" s="274"/>
      <c r="C51" s="274"/>
      <c r="D51" s="277"/>
      <c r="E51" s="284"/>
      <c r="F51" s="127">
        <v>9268079</v>
      </c>
      <c r="G51" s="127"/>
      <c r="H51" s="127">
        <v>-12088519</v>
      </c>
      <c r="I51" s="127"/>
      <c r="J51" s="127">
        <v>-6986189</v>
      </c>
      <c r="K51" s="127"/>
      <c r="L51" s="127">
        <v>-13309397</v>
      </c>
      <c r="M51" s="21"/>
      <c r="N51" s="21"/>
      <c r="O51" s="21"/>
      <c r="P51" s="21"/>
      <c r="Q51" s="21"/>
      <c r="R51" s="21"/>
      <c r="S51" s="21"/>
    </row>
    <row r="52" spans="1:32" s="1" customFormat="1" ht="24" customHeight="1" x14ac:dyDescent="0.75">
      <c r="A52" s="248" t="s">
        <v>50</v>
      </c>
      <c r="B52" s="274"/>
      <c r="C52" s="274"/>
      <c r="D52" s="277"/>
      <c r="E52" s="284"/>
      <c r="F52" s="127">
        <v>17620691</v>
      </c>
      <c r="G52" s="127"/>
      <c r="H52" s="127">
        <v>139124071</v>
      </c>
      <c r="I52" s="127"/>
      <c r="J52" s="127">
        <v>-2075400</v>
      </c>
      <c r="K52" s="127"/>
      <c r="L52" s="127">
        <v>42120522</v>
      </c>
      <c r="M52" s="21"/>
      <c r="N52" s="21"/>
      <c r="O52" s="21"/>
      <c r="P52" s="21"/>
      <c r="Q52" s="21"/>
      <c r="R52" s="21"/>
      <c r="S52" s="21"/>
    </row>
    <row r="53" spans="1:32" s="1" customFormat="1" ht="24" customHeight="1" x14ac:dyDescent="0.75">
      <c r="A53" s="248" t="s">
        <v>247</v>
      </c>
      <c r="B53" s="274"/>
      <c r="C53" s="274"/>
      <c r="D53" s="277"/>
      <c r="E53" s="12"/>
      <c r="F53" s="130">
        <v>-105617589</v>
      </c>
      <c r="G53" s="127"/>
      <c r="H53" s="130">
        <v>-31170363</v>
      </c>
      <c r="I53" s="127"/>
      <c r="J53" s="130">
        <v>-91229869</v>
      </c>
      <c r="K53" s="127"/>
      <c r="L53" s="130">
        <v>-11817820</v>
      </c>
      <c r="M53" s="21"/>
      <c r="N53" s="21"/>
      <c r="O53" s="21"/>
      <c r="P53" s="21"/>
      <c r="Q53" s="21"/>
      <c r="R53" s="21"/>
      <c r="S53" s="21"/>
    </row>
    <row r="54" spans="1:32" s="1" customFormat="1" ht="24" customHeight="1" x14ac:dyDescent="0.75">
      <c r="A54" s="248" t="s">
        <v>290</v>
      </c>
      <c r="B54" s="274"/>
      <c r="C54" s="274"/>
      <c r="D54" s="277"/>
      <c r="E54" s="284"/>
      <c r="F54" s="127">
        <f>SUM(F34:F41)+(SUM(F50:F53))</f>
        <v>553011716</v>
      </c>
      <c r="G54" s="127"/>
      <c r="H54" s="127">
        <f>SUM(H34:H41)+(SUM(H50:H53))</f>
        <v>919464871</v>
      </c>
      <c r="I54" s="127"/>
      <c r="J54" s="127">
        <f>SUM(J34:J41)+(SUM(J50:J53))</f>
        <v>-420529991</v>
      </c>
      <c r="K54" s="127"/>
      <c r="L54" s="127">
        <f>SUM(L34:L41)+(SUM(L50:L53))</f>
        <v>126785584</v>
      </c>
      <c r="M54" s="21"/>
      <c r="N54" s="298"/>
      <c r="O54" s="21"/>
      <c r="P54" s="298"/>
      <c r="Q54" s="21"/>
      <c r="R54" s="21"/>
      <c r="S54" s="298"/>
    </row>
    <row r="55" spans="1:32" s="26" customFormat="1" ht="21.75" customHeight="1" x14ac:dyDescent="0.75">
      <c r="A55" s="248" t="s">
        <v>300</v>
      </c>
      <c r="B55" s="274"/>
      <c r="C55" s="274"/>
      <c r="D55" s="277"/>
      <c r="E55" s="284"/>
      <c r="F55" s="127">
        <v>-102912252</v>
      </c>
      <c r="G55" s="127"/>
      <c r="H55" s="127">
        <v>-129580087</v>
      </c>
      <c r="I55" s="127"/>
      <c r="J55" s="127">
        <v>-25795184</v>
      </c>
      <c r="K55" s="127"/>
      <c r="L55" s="127">
        <v>-16354767</v>
      </c>
      <c r="M55" s="21"/>
      <c r="N55" s="299"/>
      <c r="O55" s="21"/>
      <c r="P55" s="299"/>
      <c r="Q55" s="21"/>
      <c r="R55" s="21"/>
      <c r="S55" s="299"/>
    </row>
    <row r="56" spans="1:32" s="1" customFormat="1" ht="22" x14ac:dyDescent="0.75">
      <c r="A56" s="314" t="s">
        <v>291</v>
      </c>
      <c r="B56" s="271"/>
      <c r="C56" s="271"/>
      <c r="D56" s="271"/>
      <c r="E56" s="300"/>
      <c r="F56" s="54">
        <f>SUM(F54:F55)</f>
        <v>450099464</v>
      </c>
      <c r="G56" s="170"/>
      <c r="H56" s="54">
        <f>SUM(H54:H55)</f>
        <v>789884784</v>
      </c>
      <c r="I56" s="170"/>
      <c r="J56" s="54">
        <f>SUM(J54:J55)</f>
        <v>-446325175</v>
      </c>
      <c r="K56" s="170"/>
      <c r="L56" s="54">
        <f>SUM(L54:L55)</f>
        <v>110430817</v>
      </c>
      <c r="M56" s="21"/>
      <c r="N56" s="21"/>
      <c r="O56" s="21"/>
      <c r="P56" s="21"/>
      <c r="Q56" s="21"/>
      <c r="R56" s="21"/>
      <c r="S56" s="21"/>
    </row>
    <row r="57" spans="1:32" s="1" customFormat="1" ht="24" customHeight="1" x14ac:dyDescent="0.75">
      <c r="A57" s="274"/>
      <c r="B57" s="274"/>
      <c r="C57" s="274"/>
      <c r="D57" s="291"/>
      <c r="E57" s="301"/>
      <c r="F57" s="302"/>
      <c r="G57" s="196"/>
      <c r="H57" s="302"/>
      <c r="I57" s="196"/>
      <c r="J57" s="302"/>
      <c r="K57" s="196"/>
      <c r="L57" s="302"/>
      <c r="M57" s="21"/>
      <c r="N57" s="21"/>
      <c r="O57" s="21"/>
      <c r="P57" s="21"/>
      <c r="Q57" s="21"/>
      <c r="R57" s="21"/>
      <c r="S57" s="21"/>
    </row>
    <row r="58" spans="1:32" s="1" customFormat="1" ht="24" customHeight="1" x14ac:dyDescent="0.75">
      <c r="A58" s="314" t="s">
        <v>156</v>
      </c>
      <c r="B58" s="271"/>
      <c r="C58" s="271"/>
      <c r="D58" s="272"/>
      <c r="E58" s="273"/>
      <c r="F58" s="17"/>
      <c r="G58" s="17"/>
      <c r="H58" s="17"/>
      <c r="I58" s="17"/>
      <c r="J58" s="17"/>
      <c r="K58" s="17"/>
      <c r="L58" s="17"/>
      <c r="M58" s="21"/>
      <c r="N58" s="21"/>
      <c r="O58" s="21"/>
      <c r="P58" s="21"/>
      <c r="Q58" s="21"/>
      <c r="R58" s="21"/>
      <c r="S58" s="21"/>
    </row>
    <row r="59" spans="1:32" s="1" customFormat="1" ht="24" customHeight="1" x14ac:dyDescent="0.75">
      <c r="A59" s="248" t="s">
        <v>81</v>
      </c>
      <c r="B59" s="274"/>
      <c r="C59" s="274"/>
      <c r="D59" s="275"/>
      <c r="E59" s="276"/>
      <c r="F59" s="17">
        <v>21410666</v>
      </c>
      <c r="G59" s="17"/>
      <c r="H59" s="17">
        <v>13015921</v>
      </c>
      <c r="I59" s="17"/>
      <c r="J59" s="17">
        <v>19133498</v>
      </c>
      <c r="K59" s="17"/>
      <c r="L59" s="17">
        <v>22802285</v>
      </c>
      <c r="M59" s="21"/>
      <c r="N59" s="21"/>
      <c r="O59" s="21"/>
      <c r="P59" s="21"/>
      <c r="Q59" s="21"/>
      <c r="R59" s="21"/>
      <c r="S59" s="21"/>
    </row>
    <row r="60" spans="1:32" s="1" customFormat="1" ht="24" customHeight="1" x14ac:dyDescent="0.75">
      <c r="A60" s="248" t="s">
        <v>297</v>
      </c>
      <c r="B60" s="274"/>
      <c r="C60" s="274"/>
      <c r="D60" s="275"/>
      <c r="E60" s="276"/>
      <c r="F60" s="17">
        <v>1698856</v>
      </c>
      <c r="G60" s="17"/>
      <c r="H60" s="17">
        <v>-9554717</v>
      </c>
      <c r="I60" s="17"/>
      <c r="J60" s="303">
        <v>0</v>
      </c>
      <c r="K60" s="17"/>
      <c r="L60" s="303">
        <v>0</v>
      </c>
      <c r="M60" s="21"/>
      <c r="N60" s="21"/>
      <c r="O60" s="21"/>
      <c r="P60" s="21"/>
      <c r="Q60" s="21"/>
      <c r="R60" s="21"/>
      <c r="S60" s="21"/>
    </row>
    <row r="61" spans="1:32" s="1" customFormat="1" ht="24" customHeight="1" x14ac:dyDescent="0.75">
      <c r="A61" s="248" t="s">
        <v>157</v>
      </c>
      <c r="B61" s="274"/>
      <c r="C61" s="274"/>
      <c r="D61" s="275"/>
      <c r="E61" s="12">
        <v>25</v>
      </c>
      <c r="F61" s="17">
        <v>0</v>
      </c>
      <c r="G61" s="17"/>
      <c r="H61" s="17">
        <v>0</v>
      </c>
      <c r="I61" s="17"/>
      <c r="J61" s="17">
        <v>-783400000</v>
      </c>
      <c r="K61" s="17"/>
      <c r="L61" s="17">
        <v>-1190169000</v>
      </c>
      <c r="M61" s="21"/>
      <c r="N61" s="21"/>
      <c r="O61" s="21"/>
      <c r="P61" s="21"/>
      <c r="Q61" s="21"/>
      <c r="R61" s="21"/>
      <c r="S61" s="21"/>
    </row>
    <row r="62" spans="1:32" s="1" customFormat="1" ht="24" customHeight="1" x14ac:dyDescent="0.75">
      <c r="A62" s="248" t="s">
        <v>200</v>
      </c>
      <c r="B62" s="274"/>
      <c r="C62" s="274"/>
      <c r="D62" s="275"/>
      <c r="E62" s="12">
        <v>25</v>
      </c>
      <c r="F62" s="17">
        <v>0</v>
      </c>
      <c r="G62" s="17"/>
      <c r="H62" s="17">
        <v>0</v>
      </c>
      <c r="I62" s="17"/>
      <c r="J62" s="303">
        <v>203357250</v>
      </c>
      <c r="K62" s="17"/>
      <c r="L62" s="303">
        <v>944664000</v>
      </c>
      <c r="M62" s="21"/>
      <c r="N62" s="21"/>
      <c r="O62" s="21"/>
      <c r="P62" s="21"/>
      <c r="Q62" s="21"/>
      <c r="R62" s="21"/>
      <c r="S62" s="21"/>
    </row>
    <row r="63" spans="1:32" s="1" customFormat="1" ht="24" customHeight="1" x14ac:dyDescent="0.75">
      <c r="A63" s="248" t="s">
        <v>158</v>
      </c>
      <c r="B63" s="274"/>
      <c r="C63" s="274"/>
      <c r="D63" s="275"/>
      <c r="E63" s="12">
        <v>25</v>
      </c>
      <c r="F63" s="17">
        <v>-49053837</v>
      </c>
      <c r="G63" s="17"/>
      <c r="H63" s="17">
        <v>-92887554</v>
      </c>
      <c r="I63" s="17"/>
      <c r="J63" s="79">
        <v>-254602941</v>
      </c>
      <c r="K63" s="17"/>
      <c r="L63" s="79">
        <v>-76660250</v>
      </c>
      <c r="M63" s="21"/>
      <c r="N63" s="21"/>
      <c r="O63" s="21"/>
      <c r="P63" s="21"/>
      <c r="Q63" s="21"/>
      <c r="R63" s="21"/>
      <c r="S63" s="21"/>
    </row>
    <row r="64" spans="1:32" s="1" customFormat="1" ht="24" customHeight="1" x14ac:dyDescent="0.75">
      <c r="A64" s="248" t="s">
        <v>201</v>
      </c>
      <c r="B64" s="274"/>
      <c r="C64" s="274"/>
      <c r="D64" s="275"/>
      <c r="E64" s="12">
        <v>25</v>
      </c>
      <c r="F64" s="17">
        <v>1707121</v>
      </c>
      <c r="G64" s="17"/>
      <c r="H64" s="17">
        <v>0</v>
      </c>
      <c r="I64" s="17"/>
      <c r="J64" s="79">
        <v>0</v>
      </c>
      <c r="K64" s="17"/>
      <c r="L64" s="79">
        <v>93975605</v>
      </c>
      <c r="M64" s="21"/>
      <c r="N64" s="21"/>
      <c r="O64" s="21"/>
      <c r="P64" s="21"/>
      <c r="Q64" s="21"/>
      <c r="R64" s="21"/>
      <c r="S64" s="21"/>
    </row>
    <row r="65" spans="1:19" s="1" customFormat="1" ht="24" customHeight="1" x14ac:dyDescent="0.75">
      <c r="A65" s="248" t="s">
        <v>282</v>
      </c>
      <c r="B65" s="274"/>
      <c r="C65" s="274"/>
      <c r="D65" s="275"/>
      <c r="E65" s="12"/>
      <c r="F65" s="17">
        <v>-15077000</v>
      </c>
      <c r="G65" s="17"/>
      <c r="H65" s="17">
        <v>0</v>
      </c>
      <c r="I65" s="17"/>
      <c r="J65" s="79">
        <v>0</v>
      </c>
      <c r="K65" s="17"/>
      <c r="L65" s="139">
        <v>0</v>
      </c>
      <c r="M65" s="21"/>
      <c r="N65" s="21"/>
      <c r="O65" s="21"/>
      <c r="P65" s="21"/>
      <c r="Q65" s="21"/>
      <c r="R65" s="21"/>
      <c r="S65" s="21"/>
    </row>
    <row r="66" spans="1:19" s="1" customFormat="1" ht="24" customHeight="1" x14ac:dyDescent="0.75">
      <c r="A66" s="248" t="s">
        <v>281</v>
      </c>
      <c r="B66" s="274"/>
      <c r="C66" s="274"/>
      <c r="D66" s="275"/>
      <c r="E66" s="276"/>
      <c r="F66" s="79">
        <v>-28121</v>
      </c>
      <c r="G66" s="17"/>
      <c r="H66" s="79">
        <v>-367237</v>
      </c>
      <c r="I66" s="17"/>
      <c r="J66" s="79">
        <v>0</v>
      </c>
      <c r="K66" s="17"/>
      <c r="L66" s="17">
        <v>0</v>
      </c>
      <c r="M66" s="21"/>
      <c r="N66" s="21"/>
      <c r="O66" s="21"/>
      <c r="P66" s="21"/>
      <c r="Q66" s="21"/>
      <c r="R66" s="21"/>
      <c r="S66" s="21"/>
    </row>
    <row r="67" spans="1:19" s="1" customFormat="1" ht="24" customHeight="1" x14ac:dyDescent="0.75">
      <c r="A67" s="248" t="s">
        <v>223</v>
      </c>
      <c r="B67" s="274"/>
      <c r="C67" s="274"/>
      <c r="D67" s="275"/>
      <c r="E67" s="12"/>
      <c r="F67" s="17">
        <v>17399730</v>
      </c>
      <c r="G67" s="17"/>
      <c r="H67" s="17">
        <v>16952669.999999985</v>
      </c>
      <c r="I67" s="17"/>
      <c r="J67" s="79">
        <v>411450</v>
      </c>
      <c r="K67" s="17"/>
      <c r="L67" s="79">
        <v>411450</v>
      </c>
      <c r="M67" s="21"/>
      <c r="N67" s="21"/>
      <c r="O67" s="21"/>
      <c r="P67" s="21"/>
      <c r="Q67" s="21"/>
      <c r="R67" s="21"/>
      <c r="S67" s="21"/>
    </row>
    <row r="68" spans="1:19" s="1" customFormat="1" ht="24" customHeight="1" x14ac:dyDescent="0.75">
      <c r="A68" s="53" t="s">
        <v>159</v>
      </c>
      <c r="B68" s="274"/>
      <c r="C68" s="274"/>
      <c r="D68" s="275"/>
      <c r="E68" s="12">
        <v>9</v>
      </c>
      <c r="F68" s="139">
        <v>51995160</v>
      </c>
      <c r="G68" s="17"/>
      <c r="H68" s="139">
        <v>37404556</v>
      </c>
      <c r="I68" s="17"/>
      <c r="J68" s="139">
        <v>51995160</v>
      </c>
      <c r="K68" s="17"/>
      <c r="L68" s="139">
        <v>37404556</v>
      </c>
      <c r="M68" s="21"/>
      <c r="N68" s="21"/>
      <c r="O68" s="21"/>
      <c r="P68" s="21"/>
      <c r="Q68" s="21"/>
      <c r="R68" s="21"/>
      <c r="S68" s="21"/>
    </row>
    <row r="69" spans="1:19" s="1" customFormat="1" ht="24" customHeight="1" x14ac:dyDescent="0.75">
      <c r="A69" s="53" t="s">
        <v>224</v>
      </c>
      <c r="B69" s="274"/>
      <c r="C69" s="274"/>
      <c r="D69" s="275"/>
      <c r="E69" s="12">
        <v>10</v>
      </c>
      <c r="F69" s="139">
        <v>0</v>
      </c>
      <c r="G69" s="17"/>
      <c r="H69" s="139">
        <v>0</v>
      </c>
      <c r="I69" s="17"/>
      <c r="J69" s="139">
        <v>209822636</v>
      </c>
      <c r="K69" s="17"/>
      <c r="L69" s="139">
        <v>23940983</v>
      </c>
      <c r="M69" s="21"/>
      <c r="N69" s="21"/>
      <c r="O69" s="21"/>
      <c r="P69" s="21"/>
      <c r="Q69" s="21"/>
      <c r="R69" s="21"/>
      <c r="S69" s="21"/>
    </row>
    <row r="70" spans="1:19" s="1" customFormat="1" ht="24" customHeight="1" x14ac:dyDescent="0.75">
      <c r="A70" s="248" t="s">
        <v>199</v>
      </c>
      <c r="B70" s="274"/>
      <c r="C70" s="274"/>
      <c r="D70" s="275"/>
      <c r="E70" s="12"/>
      <c r="F70" s="139">
        <v>0</v>
      </c>
      <c r="G70" s="17"/>
      <c r="H70" s="139">
        <v>492380000</v>
      </c>
      <c r="I70" s="17"/>
      <c r="J70" s="139">
        <v>0</v>
      </c>
      <c r="K70" s="17"/>
      <c r="L70" s="139">
        <v>0</v>
      </c>
      <c r="M70" s="21"/>
      <c r="N70" s="21"/>
      <c r="O70" s="21"/>
      <c r="P70" s="21"/>
      <c r="Q70" s="21"/>
      <c r="R70" s="21"/>
      <c r="S70" s="21"/>
    </row>
    <row r="71" spans="1:19" s="1" customFormat="1" ht="24" customHeight="1" x14ac:dyDescent="0.75">
      <c r="A71" s="53" t="s">
        <v>292</v>
      </c>
      <c r="B71" s="274"/>
      <c r="C71" s="274"/>
      <c r="D71" s="275"/>
      <c r="E71" s="12">
        <v>9</v>
      </c>
      <c r="F71" s="139">
        <v>-645743911</v>
      </c>
      <c r="G71" s="17"/>
      <c r="H71" s="139">
        <v>-705216406</v>
      </c>
      <c r="I71" s="17"/>
      <c r="J71" s="17">
        <v>-535145741</v>
      </c>
      <c r="K71" s="17"/>
      <c r="L71" s="17">
        <v>0</v>
      </c>
      <c r="M71" s="21"/>
      <c r="N71" s="21"/>
      <c r="O71" s="21"/>
      <c r="P71" s="21"/>
      <c r="Q71" s="21"/>
      <c r="R71" s="21"/>
      <c r="S71" s="21"/>
    </row>
    <row r="72" spans="1:19" s="1" customFormat="1" ht="24" customHeight="1" x14ac:dyDescent="0.75">
      <c r="A72" s="53" t="s">
        <v>293</v>
      </c>
      <c r="B72" s="274"/>
      <c r="C72" s="274"/>
      <c r="D72" s="275"/>
      <c r="E72" s="12">
        <v>11</v>
      </c>
      <c r="F72" s="17">
        <v>-119882464</v>
      </c>
      <c r="G72" s="17"/>
      <c r="H72" s="17">
        <v>0</v>
      </c>
      <c r="I72" s="17"/>
      <c r="J72" s="17">
        <v>-119882464</v>
      </c>
      <c r="K72" s="17"/>
      <c r="L72" s="17">
        <v>0</v>
      </c>
      <c r="M72" s="21"/>
      <c r="N72" s="21"/>
      <c r="O72" s="21"/>
      <c r="P72" s="21"/>
      <c r="Q72" s="21"/>
      <c r="R72" s="21"/>
      <c r="S72" s="21"/>
    </row>
    <row r="73" spans="1:19" s="1" customFormat="1" ht="24" customHeight="1" x14ac:dyDescent="0.75">
      <c r="A73" s="248" t="s">
        <v>263</v>
      </c>
      <c r="B73" s="274"/>
      <c r="C73" s="274"/>
      <c r="D73" s="275"/>
      <c r="E73" s="12">
        <v>10</v>
      </c>
      <c r="F73" s="139">
        <v>0</v>
      </c>
      <c r="G73" s="17"/>
      <c r="H73" s="139">
        <v>0</v>
      </c>
      <c r="I73" s="17"/>
      <c r="J73" s="139">
        <v>-8999400</v>
      </c>
      <c r="K73" s="17"/>
      <c r="L73" s="139">
        <v>-748746450</v>
      </c>
      <c r="M73" s="21"/>
      <c r="N73" s="21"/>
      <c r="O73" s="21"/>
      <c r="P73" s="21"/>
      <c r="Q73" s="21"/>
      <c r="R73" s="21"/>
      <c r="S73" s="21"/>
    </row>
    <row r="74" spans="1:19" s="1" customFormat="1" ht="24" customHeight="1" x14ac:dyDescent="0.75">
      <c r="A74" s="53" t="s">
        <v>298</v>
      </c>
      <c r="B74" s="274"/>
      <c r="C74" s="274"/>
      <c r="D74" s="275"/>
      <c r="E74" s="12">
        <v>6</v>
      </c>
      <c r="F74" s="139">
        <v>10128000</v>
      </c>
      <c r="G74" s="17"/>
      <c r="H74" s="139">
        <v>0</v>
      </c>
      <c r="I74" s="17"/>
      <c r="J74" s="139">
        <v>10128000</v>
      </c>
      <c r="K74" s="17"/>
      <c r="L74" s="139">
        <v>0</v>
      </c>
      <c r="M74" s="21"/>
      <c r="N74" s="21"/>
      <c r="O74" s="21"/>
      <c r="P74" s="21"/>
      <c r="Q74" s="21"/>
      <c r="R74" s="21"/>
      <c r="S74" s="21"/>
    </row>
    <row r="75" spans="1:19" s="1" customFormat="1" ht="24" customHeight="1" x14ac:dyDescent="0.75">
      <c r="A75" s="53" t="s">
        <v>249</v>
      </c>
      <c r="B75" s="274"/>
      <c r="C75" s="274"/>
      <c r="D75" s="275"/>
      <c r="E75" s="12">
        <v>6</v>
      </c>
      <c r="F75" s="21">
        <v>0</v>
      </c>
      <c r="G75" s="17"/>
      <c r="H75" s="139">
        <v>218678087</v>
      </c>
      <c r="I75" s="17"/>
      <c r="J75" s="21">
        <v>0</v>
      </c>
      <c r="K75" s="17"/>
      <c r="L75" s="139">
        <v>218678087</v>
      </c>
      <c r="M75" s="21"/>
      <c r="N75" s="21"/>
      <c r="O75" s="21"/>
      <c r="P75" s="21"/>
      <c r="Q75" s="21"/>
      <c r="R75" s="21"/>
      <c r="S75" s="21"/>
    </row>
    <row r="76" spans="1:19" s="1" customFormat="1" ht="24" customHeight="1" x14ac:dyDescent="0.75">
      <c r="A76" s="53" t="s">
        <v>262</v>
      </c>
      <c r="B76" s="274"/>
      <c r="C76" s="274"/>
      <c r="D76" s="275"/>
      <c r="E76" s="12"/>
      <c r="F76" s="139">
        <v>245284</v>
      </c>
      <c r="G76" s="17"/>
      <c r="H76" s="139">
        <v>0</v>
      </c>
      <c r="I76" s="17"/>
      <c r="J76" s="139">
        <v>65254634</v>
      </c>
      <c r="K76" s="17"/>
      <c r="L76" s="139">
        <v>0</v>
      </c>
      <c r="M76" s="21"/>
      <c r="N76" s="21"/>
      <c r="O76" s="21"/>
      <c r="P76" s="21"/>
      <c r="Q76" s="21"/>
      <c r="R76" s="21"/>
      <c r="S76" s="21"/>
    </row>
    <row r="77" spans="1:19" s="1" customFormat="1" ht="24" customHeight="1" x14ac:dyDescent="0.75">
      <c r="A77" s="53" t="s">
        <v>248</v>
      </c>
      <c r="B77" s="274"/>
      <c r="C77" s="274"/>
      <c r="D77" s="275"/>
      <c r="E77" s="12"/>
      <c r="F77" s="139">
        <v>215628236</v>
      </c>
      <c r="G77" s="17"/>
      <c r="H77" s="139">
        <v>0</v>
      </c>
      <c r="I77" s="17"/>
      <c r="J77" s="139">
        <v>215628236</v>
      </c>
      <c r="K77" s="17"/>
      <c r="L77" s="139">
        <v>0</v>
      </c>
      <c r="M77" s="21"/>
      <c r="N77" s="21"/>
      <c r="O77" s="21"/>
      <c r="P77" s="21"/>
      <c r="Q77" s="21"/>
      <c r="R77" s="21"/>
      <c r="S77" s="21"/>
    </row>
    <row r="78" spans="1:19" s="1" customFormat="1" ht="24" customHeight="1" x14ac:dyDescent="0.75">
      <c r="A78" s="248" t="s">
        <v>202</v>
      </c>
      <c r="B78" s="274"/>
      <c r="C78" s="274"/>
      <c r="D78" s="275"/>
      <c r="E78" s="12">
        <v>9</v>
      </c>
      <c r="F78" s="139">
        <v>9219000</v>
      </c>
      <c r="G78" s="17"/>
      <c r="H78" s="139">
        <v>600488</v>
      </c>
      <c r="I78" s="17"/>
      <c r="J78" s="139">
        <v>9219000</v>
      </c>
      <c r="K78" s="17"/>
      <c r="L78" s="139">
        <v>600488</v>
      </c>
      <c r="M78" s="21"/>
      <c r="N78" s="21"/>
      <c r="O78" s="21"/>
      <c r="P78" s="21"/>
      <c r="Q78" s="21"/>
      <c r="R78" s="21"/>
      <c r="S78" s="21"/>
    </row>
    <row r="79" spans="1:19" s="1" customFormat="1" ht="24" customHeight="1" x14ac:dyDescent="0.75">
      <c r="A79" s="248" t="s">
        <v>225</v>
      </c>
      <c r="B79" s="274"/>
      <c r="C79" s="274"/>
      <c r="D79" s="275"/>
      <c r="E79" s="12">
        <v>4</v>
      </c>
      <c r="F79" s="139">
        <v>-471327377</v>
      </c>
      <c r="G79" s="17"/>
      <c r="H79" s="139">
        <v>-250946269</v>
      </c>
      <c r="I79" s="17"/>
      <c r="J79" s="17">
        <v>0</v>
      </c>
      <c r="K79" s="17"/>
      <c r="L79" s="17">
        <v>0</v>
      </c>
      <c r="M79" s="21"/>
      <c r="N79" s="21"/>
      <c r="O79" s="21"/>
      <c r="P79" s="21"/>
      <c r="Q79" s="21"/>
      <c r="R79" s="21"/>
      <c r="S79" s="21"/>
    </row>
    <row r="80" spans="1:19" s="1" customFormat="1" ht="24" customHeight="1" x14ac:dyDescent="0.75">
      <c r="A80" s="53" t="s">
        <v>205</v>
      </c>
      <c r="B80" s="274"/>
      <c r="C80" s="274"/>
      <c r="D80" s="275"/>
      <c r="E80" s="276"/>
      <c r="F80" s="139">
        <v>2394088088</v>
      </c>
      <c r="G80" s="17"/>
      <c r="H80" s="139">
        <v>1969298</v>
      </c>
      <c r="I80" s="127"/>
      <c r="J80" s="139">
        <v>11705068</v>
      </c>
      <c r="K80" s="127"/>
      <c r="L80" s="139">
        <v>2481849</v>
      </c>
      <c r="M80" s="21"/>
      <c r="N80" s="21"/>
      <c r="O80" s="21"/>
      <c r="P80" s="21"/>
      <c r="Q80" s="21"/>
      <c r="R80" s="21"/>
      <c r="S80" s="21"/>
    </row>
    <row r="81" spans="1:19" s="1" customFormat="1" ht="24" customHeight="1" x14ac:dyDescent="0.75">
      <c r="A81" s="248" t="s">
        <v>294</v>
      </c>
      <c r="B81" s="274"/>
      <c r="C81" s="274"/>
      <c r="D81" s="275"/>
      <c r="E81" s="276"/>
      <c r="F81" s="139">
        <v>-1183772942</v>
      </c>
      <c r="G81" s="17"/>
      <c r="H81" s="139">
        <v>-527154968</v>
      </c>
      <c r="I81" s="17"/>
      <c r="J81" s="139">
        <v>-300552856</v>
      </c>
      <c r="K81" s="17"/>
      <c r="L81" s="139">
        <v>-81259747</v>
      </c>
      <c r="M81" s="21"/>
      <c r="N81" s="21"/>
      <c r="O81" s="21"/>
      <c r="P81" s="21"/>
      <c r="Q81" s="21"/>
      <c r="R81" s="21"/>
      <c r="S81" s="21"/>
    </row>
    <row r="82" spans="1:19" s="1" customFormat="1" ht="24" customHeight="1" x14ac:dyDescent="0.75">
      <c r="A82" s="248" t="s">
        <v>160</v>
      </c>
      <c r="B82" s="274"/>
      <c r="C82" s="274"/>
      <c r="D82" s="275"/>
      <c r="E82" s="12">
        <v>14</v>
      </c>
      <c r="F82" s="139">
        <v>-55256521</v>
      </c>
      <c r="G82" s="17"/>
      <c r="H82" s="139">
        <v>-3702308</v>
      </c>
      <c r="I82" s="127"/>
      <c r="J82" s="139">
        <v>-3194929</v>
      </c>
      <c r="K82" s="127"/>
      <c r="L82" s="139">
        <v>-2767271</v>
      </c>
      <c r="M82" s="21"/>
      <c r="N82" s="21"/>
      <c r="O82" s="21"/>
      <c r="P82" s="21"/>
      <c r="Q82" s="299"/>
      <c r="R82" s="21"/>
      <c r="S82" s="21"/>
    </row>
    <row r="83" spans="1:19" s="1" customFormat="1" ht="24" customHeight="1" x14ac:dyDescent="0.75">
      <c r="A83" s="248" t="s">
        <v>295</v>
      </c>
      <c r="B83" s="274"/>
      <c r="C83" s="274"/>
      <c r="D83" s="275"/>
      <c r="E83" s="12">
        <v>14</v>
      </c>
      <c r="F83" s="139">
        <v>758560</v>
      </c>
      <c r="G83" s="17"/>
      <c r="H83" s="139">
        <v>0</v>
      </c>
      <c r="I83" s="127"/>
      <c r="J83" s="139">
        <v>0</v>
      </c>
      <c r="K83" s="127"/>
      <c r="L83" s="139">
        <v>0</v>
      </c>
      <c r="M83" s="21"/>
      <c r="N83" s="21"/>
      <c r="O83" s="21"/>
      <c r="P83" s="21"/>
      <c r="Q83" s="299"/>
      <c r="R83" s="21"/>
      <c r="S83" s="21"/>
    </row>
    <row r="84" spans="1:19" s="1" customFormat="1" ht="24" customHeight="1" x14ac:dyDescent="0.75">
      <c r="A84" s="248" t="s">
        <v>161</v>
      </c>
      <c r="B84" s="274"/>
      <c r="C84" s="274"/>
      <c r="D84" s="275"/>
      <c r="E84" s="12">
        <v>13</v>
      </c>
      <c r="F84" s="17">
        <v>-772582959</v>
      </c>
      <c r="G84" s="17"/>
      <c r="H84" s="17">
        <v>-32042525</v>
      </c>
      <c r="I84" s="127"/>
      <c r="J84" s="17">
        <v>-748883060</v>
      </c>
      <c r="K84" s="127"/>
      <c r="L84" s="17">
        <v>0</v>
      </c>
      <c r="M84" s="21"/>
      <c r="N84" s="21"/>
      <c r="O84" s="21"/>
      <c r="P84" s="21"/>
      <c r="Q84" s="21"/>
      <c r="R84" s="21"/>
      <c r="S84" s="21"/>
    </row>
    <row r="85" spans="1:19" s="1" customFormat="1" ht="21.9" customHeight="1" x14ac:dyDescent="0.75">
      <c r="A85" s="1" t="s">
        <v>250</v>
      </c>
      <c r="B85" s="274"/>
      <c r="C85" s="274"/>
      <c r="D85" s="275"/>
      <c r="F85" s="79">
        <v>-190860000</v>
      </c>
      <c r="G85" s="17"/>
      <c r="H85" s="79">
        <v>0</v>
      </c>
      <c r="I85" s="17"/>
      <c r="J85" s="17">
        <v>-190860000</v>
      </c>
      <c r="K85" s="17"/>
      <c r="L85" s="17">
        <v>0</v>
      </c>
      <c r="M85" s="21"/>
      <c r="N85" s="21"/>
      <c r="O85" s="21"/>
      <c r="P85" s="21"/>
      <c r="Q85" s="21"/>
      <c r="R85" s="21"/>
      <c r="S85" s="21"/>
    </row>
    <row r="86" spans="1:19" s="1" customFormat="1" ht="21.9" customHeight="1" x14ac:dyDescent="0.75">
      <c r="A86" s="239" t="s">
        <v>204</v>
      </c>
      <c r="B86" s="271"/>
      <c r="C86" s="271"/>
      <c r="D86" s="271"/>
      <c r="E86" s="304"/>
      <c r="F86" s="54">
        <f>SUM(F59:F85)</f>
        <v>-779306431</v>
      </c>
      <c r="G86" s="170"/>
      <c r="H86" s="54">
        <f>SUM(H59:H85)</f>
        <v>-840870964</v>
      </c>
      <c r="I86" s="170"/>
      <c r="J86" s="54">
        <f>SUM(J59:J85)</f>
        <v>-2148866459</v>
      </c>
      <c r="K86" s="170"/>
      <c r="L86" s="54">
        <f>SUM(L59:L85)</f>
        <v>-754643415</v>
      </c>
      <c r="M86" s="21"/>
      <c r="N86" s="21"/>
      <c r="O86" s="21"/>
      <c r="P86" s="21"/>
      <c r="Q86" s="21"/>
      <c r="R86" s="21"/>
      <c r="S86" s="21"/>
    </row>
    <row r="87" spans="1:19" s="111" customFormat="1" ht="21.9" customHeight="1" x14ac:dyDescent="0.75">
      <c r="A87" s="334" t="s">
        <v>0</v>
      </c>
      <c r="B87" s="334"/>
      <c r="C87" s="334"/>
      <c r="D87" s="334"/>
      <c r="E87" s="334"/>
      <c r="F87" s="334"/>
      <c r="G87" s="334"/>
      <c r="H87" s="334"/>
      <c r="I87" s="334"/>
      <c r="J87" s="334"/>
      <c r="K87" s="334"/>
      <c r="L87" s="334"/>
      <c r="M87" s="21"/>
      <c r="N87" s="223"/>
      <c r="O87" s="21"/>
      <c r="P87" s="223"/>
      <c r="Q87" s="223"/>
      <c r="R87" s="21"/>
      <c r="S87" s="223"/>
    </row>
    <row r="88" spans="1:19" s="1" customFormat="1" ht="21.9" customHeight="1" x14ac:dyDescent="0.75">
      <c r="A88" s="334" t="s">
        <v>142</v>
      </c>
      <c r="B88" s="334"/>
      <c r="C88" s="334"/>
      <c r="D88" s="334"/>
      <c r="E88" s="334"/>
      <c r="F88" s="334"/>
      <c r="G88" s="334"/>
      <c r="H88" s="334"/>
      <c r="I88" s="334"/>
      <c r="J88" s="334"/>
      <c r="K88" s="334"/>
      <c r="L88" s="334"/>
      <c r="M88" s="21"/>
      <c r="N88" s="21"/>
      <c r="O88" s="21"/>
      <c r="P88" s="21"/>
      <c r="Q88" s="21"/>
      <c r="R88" s="21"/>
      <c r="S88" s="21"/>
    </row>
    <row r="89" spans="1:19" s="1" customFormat="1" ht="21.9" customHeight="1" x14ac:dyDescent="0.7">
      <c r="A89" s="271"/>
      <c r="B89" s="271"/>
      <c r="C89" s="271"/>
      <c r="D89" s="271"/>
      <c r="E89" s="271"/>
      <c r="F89" s="285"/>
      <c r="G89" s="286" t="s">
        <v>2</v>
      </c>
      <c r="H89" s="285"/>
      <c r="I89" s="287"/>
      <c r="J89" s="335" t="s">
        <v>3</v>
      </c>
      <c r="K89" s="335"/>
      <c r="L89" s="335"/>
      <c r="M89" s="21"/>
      <c r="N89" s="21"/>
      <c r="O89" s="21"/>
      <c r="P89" s="21"/>
      <c r="Q89" s="21"/>
      <c r="R89" s="21"/>
      <c r="S89" s="21"/>
    </row>
    <row r="90" spans="1:19" s="1" customFormat="1" ht="21.9" customHeight="1" x14ac:dyDescent="0.7">
      <c r="A90" s="288"/>
      <c r="B90" s="288"/>
      <c r="C90" s="288"/>
      <c r="D90" s="288"/>
      <c r="E90" s="289"/>
      <c r="F90" s="333" t="str">
        <f>F4</f>
        <v xml:space="preserve">สำหรับปีสิ้นสุดวันที่ </v>
      </c>
      <c r="G90" s="333"/>
      <c r="H90" s="333"/>
      <c r="I90" s="287"/>
      <c r="J90" s="333" t="str">
        <f>J4</f>
        <v xml:space="preserve">สำหรับปีสิ้นสุดวันที่ </v>
      </c>
      <c r="K90" s="333"/>
      <c r="L90" s="333"/>
      <c r="M90" s="21"/>
      <c r="N90" s="21"/>
      <c r="O90" s="21"/>
      <c r="P90" s="21"/>
      <c r="Q90" s="21"/>
      <c r="R90" s="21"/>
      <c r="S90" s="21"/>
    </row>
    <row r="91" spans="1:19" s="1" customFormat="1" ht="21.9" customHeight="1" x14ac:dyDescent="0.7">
      <c r="A91" s="271"/>
      <c r="B91" s="271"/>
      <c r="C91" s="271"/>
      <c r="D91" s="290"/>
      <c r="E91" s="278"/>
      <c r="F91" s="333" t="str">
        <f>F5</f>
        <v>31 ธันวาคม</v>
      </c>
      <c r="G91" s="333"/>
      <c r="H91" s="333"/>
      <c r="I91" s="287"/>
      <c r="J91" s="333" t="str">
        <f>J5</f>
        <v>31 ธันวาคม</v>
      </c>
      <c r="K91" s="333"/>
      <c r="L91" s="333"/>
      <c r="M91" s="21"/>
      <c r="N91" s="21"/>
      <c r="O91" s="21"/>
      <c r="P91" s="21"/>
      <c r="Q91" s="21"/>
      <c r="R91" s="21"/>
      <c r="S91" s="21"/>
    </row>
    <row r="92" spans="1:19" s="1" customFormat="1" ht="21.9" customHeight="1" x14ac:dyDescent="0.65">
      <c r="A92" s="271"/>
      <c r="B92" s="271"/>
      <c r="C92" s="271"/>
      <c r="D92" s="290"/>
      <c r="E92" s="294" t="s">
        <v>6</v>
      </c>
      <c r="F92" s="270">
        <v>2562</v>
      </c>
      <c r="G92" s="7"/>
      <c r="H92" s="270">
        <v>2561</v>
      </c>
      <c r="I92" s="7"/>
      <c r="J92" s="270">
        <v>2562</v>
      </c>
      <c r="K92" s="7"/>
      <c r="L92" s="270">
        <v>2561</v>
      </c>
      <c r="M92" s="21"/>
      <c r="N92" s="21"/>
      <c r="O92" s="21"/>
      <c r="P92" s="21"/>
      <c r="Q92" s="21"/>
      <c r="R92" s="21"/>
      <c r="S92" s="21"/>
    </row>
    <row r="93" spans="1:19" s="1" customFormat="1" ht="21.9" customHeight="1" x14ac:dyDescent="0.65">
      <c r="A93" s="274"/>
      <c r="B93" s="274"/>
      <c r="C93" s="274"/>
      <c r="D93" s="291"/>
      <c r="E93" s="294"/>
      <c r="F93" s="336" t="s">
        <v>7</v>
      </c>
      <c r="G93" s="336"/>
      <c r="H93" s="336"/>
      <c r="I93" s="336"/>
      <c r="J93" s="336"/>
      <c r="K93" s="336"/>
      <c r="L93" s="336"/>
      <c r="M93" s="21"/>
      <c r="N93" s="21"/>
      <c r="O93" s="21"/>
      <c r="P93" s="21"/>
      <c r="Q93" s="21"/>
      <c r="R93" s="21"/>
      <c r="S93" s="21"/>
    </row>
    <row r="94" spans="1:19" s="1" customFormat="1" ht="24" customHeight="1" x14ac:dyDescent="0.75">
      <c r="A94" s="239" t="s">
        <v>162</v>
      </c>
      <c r="B94" s="271"/>
      <c r="C94" s="271"/>
      <c r="D94" s="272"/>
      <c r="E94" s="273"/>
      <c r="F94" s="17"/>
      <c r="G94" s="17"/>
      <c r="H94" s="17"/>
      <c r="I94" s="17"/>
      <c r="J94" s="127"/>
      <c r="K94" s="17"/>
      <c r="L94" s="127"/>
      <c r="M94" s="21"/>
      <c r="N94" s="21"/>
      <c r="O94" s="21"/>
      <c r="P94" s="21"/>
      <c r="Q94" s="21"/>
      <c r="R94" s="21"/>
      <c r="S94" s="21"/>
    </row>
    <row r="95" spans="1:19" s="1" customFormat="1" ht="24" customHeight="1" x14ac:dyDescent="0.75">
      <c r="A95" s="53" t="s">
        <v>226</v>
      </c>
      <c r="B95" s="271"/>
      <c r="C95" s="271"/>
      <c r="D95" s="272"/>
      <c r="E95" s="273"/>
      <c r="F95" s="17"/>
      <c r="G95" s="17"/>
      <c r="H95" s="17"/>
      <c r="I95" s="17"/>
      <c r="J95" s="127"/>
      <c r="K95" s="17"/>
      <c r="L95" s="127"/>
      <c r="M95" s="21"/>
      <c r="N95" s="21"/>
      <c r="O95" s="21"/>
      <c r="P95" s="21"/>
      <c r="Q95" s="21"/>
      <c r="R95" s="21"/>
      <c r="S95" s="21"/>
    </row>
    <row r="96" spans="1:19" s="1" customFormat="1" ht="24" customHeight="1" x14ac:dyDescent="0.75">
      <c r="A96" s="53"/>
      <c r="B96" s="53" t="s">
        <v>227</v>
      </c>
      <c r="C96" s="53"/>
      <c r="D96" s="272"/>
      <c r="E96" s="273"/>
      <c r="F96" s="17">
        <v>0</v>
      </c>
      <c r="G96" s="17"/>
      <c r="H96" s="17">
        <v>21356350</v>
      </c>
      <c r="I96" s="17"/>
      <c r="J96" s="127">
        <v>0</v>
      </c>
      <c r="K96" s="17"/>
      <c r="L96" s="127">
        <v>0</v>
      </c>
      <c r="M96" s="21"/>
      <c r="N96" s="21"/>
      <c r="O96" s="21"/>
      <c r="P96" s="21"/>
      <c r="Q96" s="21"/>
      <c r="R96" s="21"/>
      <c r="S96" s="21"/>
    </row>
    <row r="97" spans="1:19" s="1" customFormat="1" ht="24" customHeight="1" x14ac:dyDescent="0.75">
      <c r="A97" s="53" t="s">
        <v>163</v>
      </c>
      <c r="B97" s="274"/>
      <c r="C97" s="274"/>
      <c r="D97" s="282"/>
      <c r="E97" s="12">
        <v>17</v>
      </c>
      <c r="F97" s="127">
        <v>9228000000</v>
      </c>
      <c r="G97" s="17"/>
      <c r="H97" s="127">
        <v>1649500000</v>
      </c>
      <c r="I97" s="17"/>
      <c r="J97" s="127">
        <v>9228000000</v>
      </c>
      <c r="K97" s="127"/>
      <c r="L97" s="127">
        <v>1649500000</v>
      </c>
      <c r="M97" s="21"/>
      <c r="N97" s="21"/>
      <c r="O97" s="21"/>
      <c r="P97" s="21"/>
      <c r="Q97" s="21"/>
      <c r="R97" s="21"/>
      <c r="S97" s="21"/>
    </row>
    <row r="98" spans="1:19" s="1" customFormat="1" ht="24" customHeight="1" x14ac:dyDescent="0.75">
      <c r="A98" s="53" t="s">
        <v>164</v>
      </c>
      <c r="B98" s="274"/>
      <c r="C98" s="274"/>
      <c r="D98" s="282"/>
      <c r="E98" s="12">
        <v>17</v>
      </c>
      <c r="F98" s="127">
        <v>-7633000000</v>
      </c>
      <c r="G98" s="17"/>
      <c r="H98" s="127">
        <v>-2026200000</v>
      </c>
      <c r="I98" s="17"/>
      <c r="J98" s="127">
        <v>-7633000000</v>
      </c>
      <c r="K98" s="127"/>
      <c r="L98" s="127">
        <v>-2026200000</v>
      </c>
      <c r="M98" s="21"/>
      <c r="N98" s="21"/>
      <c r="O98" s="21"/>
      <c r="P98" s="21"/>
      <c r="Q98" s="21"/>
      <c r="R98" s="21"/>
      <c r="S98" s="21"/>
    </row>
    <row r="99" spans="1:19" s="1" customFormat="1" ht="24" customHeight="1" x14ac:dyDescent="0.75">
      <c r="A99" s="53" t="s">
        <v>231</v>
      </c>
      <c r="B99" s="274"/>
      <c r="C99" s="274"/>
      <c r="D99" s="282"/>
      <c r="E99" s="12">
        <v>20</v>
      </c>
      <c r="F99" s="127">
        <v>0</v>
      </c>
      <c r="G99" s="17"/>
      <c r="H99" s="127">
        <v>996910000</v>
      </c>
      <c r="I99" s="17"/>
      <c r="J99" s="127">
        <v>0</v>
      </c>
      <c r="K99" s="127"/>
      <c r="L99" s="127">
        <v>996910000</v>
      </c>
      <c r="M99" s="21"/>
      <c r="N99" s="21"/>
      <c r="O99" s="21"/>
      <c r="P99" s="21"/>
      <c r="Q99" s="21"/>
      <c r="R99" s="21"/>
      <c r="S99" s="21"/>
    </row>
    <row r="100" spans="1:19" s="1" customFormat="1" ht="24" customHeight="1" x14ac:dyDescent="0.75">
      <c r="A100" s="53" t="s">
        <v>228</v>
      </c>
      <c r="B100" s="274"/>
      <c r="C100" s="274"/>
      <c r="D100" s="282"/>
      <c r="E100" s="12">
        <v>25</v>
      </c>
      <c r="F100" s="127">
        <v>37704677</v>
      </c>
      <c r="G100" s="17"/>
      <c r="H100" s="127">
        <v>0</v>
      </c>
      <c r="I100" s="17"/>
      <c r="J100" s="127">
        <v>380000000</v>
      </c>
      <c r="K100" s="127"/>
      <c r="L100" s="127">
        <v>169000000</v>
      </c>
      <c r="M100" s="21"/>
      <c r="N100" s="21"/>
      <c r="O100" s="21"/>
      <c r="P100" s="21"/>
      <c r="Q100" s="21"/>
      <c r="R100" s="21"/>
      <c r="S100" s="21"/>
    </row>
    <row r="101" spans="1:19" s="1" customFormat="1" ht="24" customHeight="1" x14ac:dyDescent="0.75">
      <c r="A101" s="53" t="s">
        <v>229</v>
      </c>
      <c r="B101" s="274"/>
      <c r="C101" s="274"/>
      <c r="D101" s="282"/>
      <c r="E101" s="12">
        <v>25</v>
      </c>
      <c r="F101" s="127">
        <v>-42076234</v>
      </c>
      <c r="G101" s="17"/>
      <c r="H101" s="127">
        <v>0</v>
      </c>
      <c r="I101" s="17"/>
      <c r="J101" s="127">
        <v>-155400000</v>
      </c>
      <c r="K101" s="127"/>
      <c r="L101" s="127">
        <v>-78600000</v>
      </c>
      <c r="M101" s="21"/>
      <c r="N101" s="21"/>
      <c r="O101" s="21"/>
      <c r="P101" s="21"/>
      <c r="Q101" s="21"/>
      <c r="R101" s="21"/>
      <c r="S101" s="21"/>
    </row>
    <row r="102" spans="1:19" s="1" customFormat="1" ht="24" customHeight="1" x14ac:dyDescent="0.75">
      <c r="A102" s="53" t="s">
        <v>165</v>
      </c>
      <c r="B102" s="274"/>
      <c r="C102" s="274"/>
      <c r="D102" s="282"/>
      <c r="E102" s="283"/>
      <c r="F102" s="127">
        <v>-542276</v>
      </c>
      <c r="G102" s="17"/>
      <c r="H102" s="127">
        <v>-1328434</v>
      </c>
      <c r="I102" s="17"/>
      <c r="J102" s="127">
        <v>0</v>
      </c>
      <c r="K102" s="127"/>
      <c r="L102" s="127">
        <v>0</v>
      </c>
      <c r="M102" s="21"/>
      <c r="N102" s="21"/>
      <c r="O102" s="21"/>
      <c r="P102" s="21"/>
      <c r="Q102" s="21"/>
      <c r="R102" s="21"/>
      <c r="S102" s="21"/>
    </row>
    <row r="103" spans="1:19" s="1" customFormat="1" ht="24" customHeight="1" x14ac:dyDescent="0.75">
      <c r="A103" s="53" t="s">
        <v>166</v>
      </c>
      <c r="B103" s="274"/>
      <c r="C103" s="274"/>
      <c r="D103" s="282"/>
      <c r="E103" s="12">
        <v>19</v>
      </c>
      <c r="F103" s="127">
        <v>1196936617</v>
      </c>
      <c r="G103" s="17"/>
      <c r="H103" s="127">
        <v>164722750</v>
      </c>
      <c r="I103" s="17"/>
      <c r="J103" s="127">
        <v>1000000000</v>
      </c>
      <c r="K103" s="127"/>
      <c r="L103" s="127">
        <v>115450000</v>
      </c>
      <c r="M103" s="21"/>
      <c r="N103" s="21"/>
      <c r="O103" s="21"/>
      <c r="P103" s="21"/>
      <c r="Q103" s="21"/>
      <c r="R103" s="21"/>
      <c r="S103" s="21"/>
    </row>
    <row r="104" spans="1:19" s="1" customFormat="1" ht="24" customHeight="1" x14ac:dyDescent="0.75">
      <c r="A104" s="53" t="s">
        <v>167</v>
      </c>
      <c r="B104" s="274"/>
      <c r="C104" s="274"/>
      <c r="D104" s="282"/>
      <c r="E104" s="12">
        <v>19</v>
      </c>
      <c r="F104" s="127">
        <v>-317196300</v>
      </c>
      <c r="G104" s="17"/>
      <c r="H104" s="127">
        <v>-422203716</v>
      </c>
      <c r="I104" s="17"/>
      <c r="J104" s="127">
        <v>-21750000</v>
      </c>
      <c r="K104" s="127"/>
      <c r="L104" s="127">
        <v>-6750000</v>
      </c>
      <c r="M104" s="21"/>
      <c r="N104" s="21"/>
      <c r="O104" s="21"/>
      <c r="P104" s="21"/>
      <c r="Q104" s="21"/>
      <c r="R104" s="21"/>
      <c r="S104" s="21"/>
    </row>
    <row r="105" spans="1:19" s="1" customFormat="1" ht="24" customHeight="1" x14ac:dyDescent="0.75">
      <c r="A105" s="53" t="s">
        <v>251</v>
      </c>
      <c r="B105" s="274"/>
      <c r="C105" s="274"/>
      <c r="D105" s="275"/>
      <c r="E105" s="279"/>
      <c r="F105" s="127">
        <v>-114042136</v>
      </c>
      <c r="G105" s="127"/>
      <c r="H105" s="127">
        <v>-65588554</v>
      </c>
      <c r="I105" s="127"/>
      <c r="J105" s="127">
        <v>-71139220</v>
      </c>
      <c r="K105" s="127"/>
      <c r="L105" s="127">
        <v>-26038533</v>
      </c>
      <c r="M105" s="21"/>
      <c r="N105" s="21"/>
      <c r="O105" s="21"/>
      <c r="P105" s="21"/>
      <c r="Q105" s="21"/>
      <c r="R105" s="21"/>
      <c r="S105" s="21"/>
    </row>
    <row r="106" spans="1:19" s="1" customFormat="1" ht="24" customHeight="1" x14ac:dyDescent="0.75">
      <c r="A106" s="53" t="s">
        <v>168</v>
      </c>
      <c r="B106" s="274"/>
      <c r="C106" s="274"/>
      <c r="D106" s="275"/>
      <c r="E106" s="279"/>
      <c r="F106" s="127">
        <v>-481190785</v>
      </c>
      <c r="G106" s="127"/>
      <c r="H106" s="127">
        <v>-163938735</v>
      </c>
      <c r="I106" s="127"/>
      <c r="J106" s="127">
        <v>-144500000</v>
      </c>
      <c r="K106" s="127"/>
      <c r="L106" s="127">
        <v>-134300000</v>
      </c>
      <c r="M106" s="21"/>
      <c r="N106" s="21"/>
      <c r="O106" s="21"/>
      <c r="P106" s="21"/>
      <c r="Q106" s="21"/>
      <c r="R106" s="21"/>
      <c r="S106" s="21"/>
    </row>
    <row r="107" spans="1:19" s="26" customFormat="1" ht="24" customHeight="1" x14ac:dyDescent="0.75">
      <c r="A107" s="239" t="s">
        <v>233</v>
      </c>
      <c r="B107" s="271"/>
      <c r="C107" s="271"/>
      <c r="D107" s="271"/>
      <c r="E107" s="305"/>
      <c r="F107" s="306">
        <f>SUM(F95:F106)</f>
        <v>1874593563</v>
      </c>
      <c r="G107" s="124"/>
      <c r="H107" s="306">
        <f>SUM(H95:H106)</f>
        <v>153229661</v>
      </c>
      <c r="I107" s="124"/>
      <c r="J107" s="306">
        <f>SUM(J95:J106)</f>
        <v>2582210780</v>
      </c>
      <c r="K107" s="124"/>
      <c r="L107" s="306">
        <f>SUM(L95:L106)</f>
        <v>658971467</v>
      </c>
      <c r="M107" s="21"/>
      <c r="N107" s="299"/>
      <c r="O107" s="21"/>
      <c r="P107" s="299"/>
      <c r="Q107" s="21"/>
      <c r="R107" s="21"/>
      <c r="S107" s="299"/>
    </row>
    <row r="108" spans="1:19" s="1" customFormat="1" ht="21.5" x14ac:dyDescent="0.75">
      <c r="A108" s="274"/>
      <c r="B108" s="274"/>
      <c r="C108" s="274"/>
      <c r="D108" s="292"/>
      <c r="E108" s="301"/>
      <c r="F108" s="196"/>
      <c r="G108" s="17"/>
      <c r="H108" s="196"/>
      <c r="I108" s="17"/>
      <c r="J108" s="196"/>
      <c r="K108" s="17"/>
      <c r="L108" s="196"/>
      <c r="M108" s="21"/>
      <c r="N108" s="21"/>
      <c r="O108" s="21"/>
      <c r="P108" s="21"/>
      <c r="Q108" s="21"/>
      <c r="R108" s="21"/>
      <c r="S108" s="21"/>
    </row>
    <row r="109" spans="1:19" s="1" customFormat="1" ht="21.5" x14ac:dyDescent="0.75">
      <c r="A109" s="248" t="s">
        <v>169</v>
      </c>
      <c r="B109" s="274"/>
      <c r="C109" s="274"/>
      <c r="D109" s="292"/>
      <c r="E109" s="301"/>
      <c r="F109" s="196"/>
      <c r="G109" s="17"/>
      <c r="H109" s="196"/>
      <c r="I109" s="17"/>
      <c r="J109" s="196"/>
      <c r="K109" s="17"/>
      <c r="L109" s="196"/>
      <c r="M109" s="21"/>
      <c r="N109" s="21"/>
      <c r="O109" s="21"/>
      <c r="P109" s="21"/>
      <c r="Q109" s="21"/>
      <c r="R109" s="21"/>
      <c r="S109" s="21"/>
    </row>
    <row r="110" spans="1:19" s="1" customFormat="1" ht="24" customHeight="1" x14ac:dyDescent="0.75">
      <c r="A110" s="248"/>
      <c r="B110" s="248" t="s">
        <v>196</v>
      </c>
      <c r="C110" s="248"/>
      <c r="D110" s="307"/>
      <c r="E110" s="273"/>
      <c r="F110" s="127">
        <v>1545386596</v>
      </c>
      <c r="G110" s="127"/>
      <c r="H110" s="127">
        <v>102243481</v>
      </c>
      <c r="I110" s="127"/>
      <c r="J110" s="127">
        <v>-12980854</v>
      </c>
      <c r="K110" s="127"/>
      <c r="L110" s="127">
        <v>14758869</v>
      </c>
      <c r="M110" s="21"/>
      <c r="N110" s="21"/>
      <c r="O110" s="21"/>
      <c r="P110" s="21"/>
      <c r="Q110" s="21"/>
      <c r="R110" s="21"/>
      <c r="S110" s="21"/>
    </row>
    <row r="111" spans="1:19" s="1" customFormat="1" ht="24" customHeight="1" x14ac:dyDescent="0.75">
      <c r="A111" s="248" t="s">
        <v>197</v>
      </c>
      <c r="B111" s="248"/>
      <c r="C111" s="274"/>
      <c r="D111" s="307"/>
      <c r="E111" s="273"/>
      <c r="F111" s="127"/>
      <c r="G111" s="127"/>
      <c r="H111" s="127"/>
      <c r="I111" s="127"/>
      <c r="J111" s="127"/>
      <c r="K111" s="127"/>
      <c r="L111" s="127"/>
      <c r="M111" s="21"/>
      <c r="N111" s="21"/>
      <c r="O111" s="21"/>
      <c r="P111" s="21"/>
      <c r="Q111" s="21"/>
      <c r="R111" s="21"/>
      <c r="S111" s="21"/>
    </row>
    <row r="112" spans="1:19" s="1" customFormat="1" ht="24" customHeight="1" x14ac:dyDescent="0.75">
      <c r="A112" s="248"/>
      <c r="B112" s="248" t="s">
        <v>198</v>
      </c>
      <c r="C112" s="274"/>
      <c r="D112" s="308"/>
      <c r="E112" s="273"/>
      <c r="F112" s="130">
        <v>-57243910</v>
      </c>
      <c r="G112" s="292"/>
      <c r="H112" s="130">
        <v>-10779241</v>
      </c>
      <c r="I112" s="292"/>
      <c r="J112" s="130">
        <v>0</v>
      </c>
      <c r="K112" s="292"/>
      <c r="L112" s="130">
        <v>0</v>
      </c>
      <c r="M112" s="21"/>
      <c r="N112" s="21"/>
      <c r="O112" s="21"/>
      <c r="P112" s="21"/>
      <c r="Q112" s="21"/>
      <c r="R112" s="21"/>
      <c r="S112" s="21"/>
    </row>
    <row r="113" spans="1:19" s="1" customFormat="1" ht="24" customHeight="1" x14ac:dyDescent="0.75">
      <c r="A113" s="239" t="s">
        <v>169</v>
      </c>
      <c r="B113" s="248"/>
      <c r="C113" s="274"/>
      <c r="D113" s="308"/>
      <c r="E113" s="273"/>
      <c r="F113" s="124">
        <f>F110+F112</f>
        <v>1488142686</v>
      </c>
      <c r="G113" s="309"/>
      <c r="H113" s="124">
        <f>H110+H112</f>
        <v>91464240</v>
      </c>
      <c r="I113" s="309"/>
      <c r="J113" s="124">
        <f>J110+J112</f>
        <v>-12980854</v>
      </c>
      <c r="K113" s="309"/>
      <c r="L113" s="124">
        <f>L110+L112</f>
        <v>14758869</v>
      </c>
      <c r="M113" s="21"/>
      <c r="N113" s="21"/>
      <c r="O113" s="21"/>
      <c r="P113" s="21"/>
      <c r="Q113" s="21"/>
      <c r="R113" s="21"/>
      <c r="S113" s="21"/>
    </row>
    <row r="114" spans="1:19" s="1" customFormat="1" ht="24" customHeight="1" x14ac:dyDescent="0.75">
      <c r="A114" s="248" t="s">
        <v>170</v>
      </c>
      <c r="B114" s="274"/>
      <c r="C114" s="274"/>
      <c r="D114" s="307"/>
      <c r="E114" s="273"/>
      <c r="F114" s="130">
        <v>1112332092</v>
      </c>
      <c r="G114" s="127"/>
      <c r="H114" s="130">
        <v>1020867852</v>
      </c>
      <c r="I114" s="127"/>
      <c r="J114" s="130">
        <v>105480693</v>
      </c>
      <c r="K114" s="127"/>
      <c r="L114" s="130">
        <v>90721824</v>
      </c>
      <c r="M114" s="21"/>
      <c r="N114" s="21"/>
      <c r="O114" s="21"/>
      <c r="P114" s="21"/>
      <c r="Q114" s="21"/>
      <c r="R114" s="21"/>
      <c r="S114" s="21"/>
    </row>
    <row r="115" spans="1:19" s="1" customFormat="1" ht="24" customHeight="1" thickBot="1" x14ac:dyDescent="0.8">
      <c r="A115" s="239" t="s">
        <v>171</v>
      </c>
      <c r="B115" s="271"/>
      <c r="C115" s="271"/>
      <c r="D115" s="272"/>
      <c r="E115" s="36">
        <v>5</v>
      </c>
      <c r="F115" s="134">
        <f>F113+F114</f>
        <v>2600474778</v>
      </c>
      <c r="G115" s="124"/>
      <c r="H115" s="134">
        <f>H113+H114</f>
        <v>1112332092</v>
      </c>
      <c r="I115" s="124"/>
      <c r="J115" s="134">
        <f>J113+J114</f>
        <v>92499839</v>
      </c>
      <c r="K115" s="124"/>
      <c r="L115" s="134">
        <f>L113+L114</f>
        <v>105480693</v>
      </c>
      <c r="M115" s="21"/>
      <c r="N115" s="21"/>
      <c r="O115" s="21"/>
      <c r="P115" s="21"/>
      <c r="Q115" s="21"/>
      <c r="R115" s="21"/>
      <c r="S115" s="21"/>
    </row>
    <row r="116" spans="1:19" s="1" customFormat="1" ht="24" customHeight="1" thickTop="1" x14ac:dyDescent="0.75">
      <c r="A116" s="271"/>
      <c r="B116" s="271"/>
      <c r="C116" s="271"/>
      <c r="D116" s="272"/>
      <c r="E116" s="279"/>
      <c r="F116" s="31"/>
      <c r="G116" s="31"/>
      <c r="H116" s="31"/>
      <c r="I116" s="31"/>
      <c r="J116" s="31"/>
      <c r="K116" s="310"/>
      <c r="L116" s="31"/>
      <c r="M116" s="21"/>
      <c r="N116" s="21"/>
      <c r="O116" s="21"/>
      <c r="P116" s="21"/>
      <c r="Q116" s="21"/>
      <c r="R116" s="21"/>
      <c r="S116" s="21"/>
    </row>
    <row r="117" spans="1:19" s="1" customFormat="1" ht="24" customHeight="1" x14ac:dyDescent="0.75">
      <c r="A117" s="11" t="s">
        <v>172</v>
      </c>
      <c r="B117" s="248"/>
      <c r="C117" s="248"/>
      <c r="D117" s="41"/>
      <c r="E117" s="12"/>
      <c r="F117" s="31"/>
      <c r="G117" s="31"/>
      <c r="H117" s="31"/>
      <c r="I117" s="31"/>
      <c r="J117" s="31"/>
      <c r="K117" s="31"/>
      <c r="L117" s="31"/>
      <c r="M117" s="21"/>
      <c r="N117" s="21"/>
      <c r="O117" s="21"/>
      <c r="P117" s="21"/>
      <c r="Q117" s="21"/>
      <c r="R117" s="21"/>
      <c r="S117" s="21"/>
    </row>
    <row r="118" spans="1:19" s="1" customFormat="1" ht="24" customHeight="1" x14ac:dyDescent="0.75">
      <c r="A118" s="248" t="s">
        <v>173</v>
      </c>
      <c r="C118" s="248"/>
      <c r="D118" s="41"/>
      <c r="E118" s="12"/>
      <c r="F118" s="127">
        <v>28799023</v>
      </c>
      <c r="G118" s="127"/>
      <c r="H118" s="127">
        <v>14604739</v>
      </c>
      <c r="I118" s="127"/>
      <c r="J118" s="127">
        <v>10996574</v>
      </c>
      <c r="K118" s="127"/>
      <c r="L118" s="127">
        <v>9566617</v>
      </c>
      <c r="M118" s="21"/>
      <c r="N118" s="21"/>
      <c r="O118" s="21"/>
      <c r="P118" s="21"/>
      <c r="Q118" s="21"/>
      <c r="R118" s="21"/>
      <c r="S118" s="21"/>
    </row>
    <row r="119" spans="1:19" s="1" customFormat="1" ht="24" customHeight="1" x14ac:dyDescent="0.75">
      <c r="A119" s="248" t="s">
        <v>215</v>
      </c>
      <c r="B119" s="248"/>
      <c r="C119" s="248"/>
      <c r="D119" s="41"/>
      <c r="E119" s="12"/>
      <c r="F119" s="127">
        <v>61947160</v>
      </c>
      <c r="G119" s="31"/>
      <c r="H119" s="127">
        <v>127302805</v>
      </c>
      <c r="I119" s="31"/>
      <c r="J119" s="127">
        <v>0</v>
      </c>
      <c r="K119" s="31"/>
      <c r="L119" s="127">
        <v>0</v>
      </c>
      <c r="M119" s="21"/>
      <c r="N119" s="21"/>
      <c r="O119" s="21"/>
      <c r="P119" s="21"/>
      <c r="Q119" s="21"/>
      <c r="R119" s="21"/>
      <c r="S119" s="21"/>
    </row>
    <row r="120" spans="1:19" s="1" customFormat="1" ht="24" customHeight="1" x14ac:dyDescent="0.75">
      <c r="A120" s="248" t="s">
        <v>238</v>
      </c>
      <c r="B120" s="248"/>
      <c r="C120" s="248"/>
      <c r="D120" s="41"/>
      <c r="E120" s="12"/>
      <c r="F120" s="127">
        <v>775379265</v>
      </c>
      <c r="G120" s="31"/>
      <c r="H120" s="127">
        <v>185693098</v>
      </c>
      <c r="I120" s="31"/>
      <c r="J120" s="127">
        <v>0</v>
      </c>
      <c r="K120" s="31"/>
      <c r="L120" s="127">
        <v>185693098</v>
      </c>
      <c r="M120" s="21"/>
      <c r="N120" s="21"/>
      <c r="O120" s="21"/>
      <c r="P120" s="21"/>
      <c r="Q120" s="21"/>
      <c r="R120" s="21"/>
      <c r="S120" s="21"/>
    </row>
    <row r="121" spans="1:19" ht="24" customHeight="1" x14ac:dyDescent="0.75">
      <c r="D121" s="265"/>
      <c r="E121" s="262"/>
      <c r="F121" s="266"/>
      <c r="G121" s="264"/>
      <c r="H121" s="261"/>
      <c r="I121" s="264"/>
      <c r="J121" s="266"/>
      <c r="L121" s="261"/>
    </row>
    <row r="122" spans="1:19" ht="24" customHeight="1" x14ac:dyDescent="0.75">
      <c r="A122" s="257"/>
      <c r="B122" s="257"/>
      <c r="C122" s="257"/>
      <c r="D122" s="267"/>
      <c r="E122" s="262"/>
      <c r="F122" s="268"/>
      <c r="H122" s="268"/>
      <c r="J122" s="268"/>
      <c r="L122" s="268"/>
    </row>
    <row r="123" spans="1:19" ht="24" customHeight="1" x14ac:dyDescent="0.75">
      <c r="A123" s="257"/>
      <c r="B123" s="257"/>
      <c r="C123" s="257"/>
      <c r="D123" s="267"/>
      <c r="E123" s="262"/>
      <c r="F123" s="268"/>
      <c r="H123" s="268"/>
      <c r="J123" s="268"/>
      <c r="L123" s="268"/>
    </row>
    <row r="124" spans="1:19" ht="24" customHeight="1" x14ac:dyDescent="0.75">
      <c r="A124" s="257"/>
      <c r="B124" s="257"/>
      <c r="C124" s="257"/>
      <c r="D124" s="267"/>
      <c r="E124" s="262"/>
      <c r="F124" s="268"/>
      <c r="H124" s="268"/>
      <c r="J124" s="268"/>
      <c r="L124" s="268"/>
    </row>
    <row r="125" spans="1:19" ht="24" customHeight="1" x14ac:dyDescent="0.75">
      <c r="A125" s="257"/>
      <c r="B125" s="257"/>
      <c r="C125" s="257"/>
      <c r="D125" s="267"/>
      <c r="E125" s="262"/>
      <c r="F125" s="268"/>
      <c r="H125" s="268"/>
      <c r="J125" s="268"/>
      <c r="L125" s="268"/>
    </row>
    <row r="126" spans="1:19" ht="24" customHeight="1" x14ac:dyDescent="0.75">
      <c r="A126" s="257"/>
      <c r="B126" s="257"/>
      <c r="C126" s="257"/>
      <c r="D126" s="267"/>
      <c r="E126" s="262"/>
      <c r="F126" s="268"/>
      <c r="H126" s="268"/>
      <c r="J126" s="268"/>
      <c r="L126" s="268"/>
    </row>
    <row r="127" spans="1:19" ht="24" customHeight="1" x14ac:dyDescent="0.75">
      <c r="A127" s="257"/>
      <c r="B127" s="257"/>
      <c r="C127" s="257"/>
      <c r="D127" s="267"/>
      <c r="E127" s="262"/>
      <c r="F127" s="268"/>
      <c r="H127" s="268"/>
      <c r="J127" s="268"/>
      <c r="L127" s="268"/>
    </row>
  </sheetData>
  <mergeCells count="24">
    <mergeCell ref="F90:H90"/>
    <mergeCell ref="J90:L90"/>
    <mergeCell ref="F91:H91"/>
    <mergeCell ref="J91:L91"/>
    <mergeCell ref="F93:L93"/>
    <mergeCell ref="J89:L89"/>
    <mergeCell ref="F7:L7"/>
    <mergeCell ref="A42:L42"/>
    <mergeCell ref="A43:L43"/>
    <mergeCell ref="J44:L44"/>
    <mergeCell ref="F45:H45"/>
    <mergeCell ref="J45:L45"/>
    <mergeCell ref="F46:H46"/>
    <mergeCell ref="J46:L46"/>
    <mergeCell ref="F48:L48"/>
    <mergeCell ref="A87:L87"/>
    <mergeCell ref="A88:L88"/>
    <mergeCell ref="F5:H5"/>
    <mergeCell ref="J5:L5"/>
    <mergeCell ref="A1:L1"/>
    <mergeCell ref="A2:L2"/>
    <mergeCell ref="J3:L3"/>
    <mergeCell ref="F4:H4"/>
    <mergeCell ref="J4:L4"/>
  </mergeCells>
  <pageMargins left="0.7" right="0.7" top="0.5" bottom="0.5" header="0.5" footer="0.5"/>
  <pageSetup paperSize="9" scale="69" firstPageNumber="15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1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งบดุลรวม 7</vt:lpstr>
      <vt:lpstr>งบดุลรวม  8-9</vt:lpstr>
      <vt:lpstr>กำไรขาดทุน 10</vt:lpstr>
      <vt:lpstr>กำไรขาดทุนเบ็ดเสร็จ 11</vt:lpstr>
      <vt:lpstr>เปลี่ยนแปลง-รวม 12-13</vt:lpstr>
      <vt:lpstr>เปลี่ยนแปลงเฉพาะ 14</vt:lpstr>
      <vt:lpstr>กระแสเงินสด 15-17</vt:lpstr>
      <vt:lpstr>'เปลี่ยนแปลงเฉพาะ 14'!Print_Area</vt:lpstr>
      <vt:lpstr>'เปลี่ยนแปลง-รวม 12-13'!Print_Area</vt:lpstr>
      <vt:lpstr>'กระแสเงินสด 15-17'!Print_Area</vt:lpstr>
      <vt:lpstr>'กำไรขาดทุน 10'!Print_Area</vt:lpstr>
      <vt:lpstr>'กำไรขาดทุนเบ็ดเสร็จ 11'!Print_Area</vt:lpstr>
      <vt:lpstr>'งบดุลรวม  8-9'!Print_Area</vt:lpstr>
      <vt:lpstr>'งบดุลรวม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Khwanruedi, Buntrakun</cp:lastModifiedBy>
  <cp:lastPrinted>2020-02-25T20:37:32Z</cp:lastPrinted>
  <dcterms:created xsi:type="dcterms:W3CDTF">2016-11-15T07:03:44Z</dcterms:created>
  <dcterms:modified xsi:type="dcterms:W3CDTF">2020-02-26T04:53:16Z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