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bunrod\Desktop\My Jobbb\I\Ichitan Group\2019\Final\FS\"/>
    </mc:Choice>
  </mc:AlternateContent>
  <xr:revisionPtr revIDLastSave="0" documentId="13_ncr:1_{046896C5-6186-46B3-AEF3-FB459798384E}" xr6:coauthVersionLast="41" xr6:coauthVersionMax="41" xr10:uidLastSave="{00000000-0000-0000-0000-000000000000}"/>
  <bookViews>
    <workbookView xWindow="-110" yWindow="-110" windowWidth="19420" windowHeight="10420" tabRatio="785" activeTab="4" xr2:uid="{00000000-000D-0000-FFFF-FFFF00000000}"/>
  </bookViews>
  <sheets>
    <sheet name="7-9" sheetId="1" r:id="rId1"/>
    <sheet name="10-11" sheetId="5" r:id="rId2"/>
    <sheet name="12-13" sheetId="8" r:id="rId3"/>
    <sheet name="14-15" sheetId="9" r:id="rId4"/>
    <sheet name="16-17" sheetId="4" r:id="rId5"/>
  </sheets>
  <definedNames>
    <definedName name="_xlnm.Print_Area" localSheetId="1">'10-11'!$A$1:$I$54</definedName>
    <definedName name="_xlnm.Print_Area" localSheetId="2">'12-13'!$A$1:$O$47</definedName>
    <definedName name="_xlnm.Print_Area" localSheetId="3">'14-15'!$A$1:$M$45</definedName>
    <definedName name="_xlnm.Print_Area" localSheetId="4">'16-17'!$A$1:$I$89</definedName>
    <definedName name="_xlnm.Print_Area" localSheetId="0">'7-9'!$A$1:$I$87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4" i="1" l="1"/>
  <c r="G84" i="4" l="1"/>
  <c r="C27" i="4" l="1"/>
  <c r="G10" i="4"/>
  <c r="C10" i="4"/>
  <c r="C50" i="1" l="1"/>
  <c r="I82" i="1" l="1"/>
  <c r="E82" i="1" l="1"/>
  <c r="M47" i="8"/>
  <c r="C83" i="1" s="1"/>
  <c r="I47" i="8"/>
  <c r="G47" i="8"/>
  <c r="E47" i="8"/>
  <c r="C47" i="8"/>
  <c r="M45" i="8"/>
  <c r="M44" i="8"/>
  <c r="O40" i="8"/>
  <c r="O39" i="8"/>
  <c r="K40" i="8"/>
  <c r="E45" i="9" l="1"/>
  <c r="G45" i="9"/>
  <c r="I45" i="9"/>
  <c r="C45" i="9"/>
  <c r="O21" i="8" l="1"/>
  <c r="O20" i="8"/>
  <c r="O19" i="8"/>
  <c r="G79" i="4" l="1"/>
  <c r="O23" i="8"/>
  <c r="M23" i="8"/>
  <c r="M21" i="8"/>
  <c r="K23" i="8"/>
  <c r="K21" i="8"/>
  <c r="O12" i="8"/>
  <c r="K19" i="9"/>
  <c r="K18" i="9"/>
  <c r="I89" i="4" l="1"/>
  <c r="E89" i="4"/>
  <c r="I76" i="4"/>
  <c r="I67" i="4"/>
  <c r="E76" i="4"/>
  <c r="E67" i="4"/>
  <c r="I10" i="4"/>
  <c r="I28" i="4" s="1"/>
  <c r="I41" i="4" s="1"/>
  <c r="I43" i="4" s="1"/>
  <c r="E10" i="4"/>
  <c r="E28" i="4" s="1"/>
  <c r="E41" i="4" s="1"/>
  <c r="E43" i="4" s="1"/>
  <c r="E78" i="4" s="1"/>
  <c r="E80" i="4" s="1"/>
  <c r="I50" i="5"/>
  <c r="I51" i="5" s="1"/>
  <c r="I48" i="5"/>
  <c r="I40" i="5"/>
  <c r="E48" i="5"/>
  <c r="E40" i="5"/>
  <c r="E50" i="5" s="1"/>
  <c r="E51" i="5" s="1"/>
  <c r="I23" i="5"/>
  <c r="I25" i="5" s="1"/>
  <c r="I20" i="5"/>
  <c r="I13" i="5"/>
  <c r="E20" i="5"/>
  <c r="E13" i="5"/>
  <c r="E23" i="5" s="1"/>
  <c r="E25" i="5" s="1"/>
  <c r="I56" i="1"/>
  <c r="I50" i="1"/>
  <c r="I58" i="1" s="1"/>
  <c r="E56" i="1"/>
  <c r="E50" i="1"/>
  <c r="E58" i="1" s="1"/>
  <c r="I30" i="1"/>
  <c r="I17" i="1"/>
  <c r="I32" i="1" s="1"/>
  <c r="E30" i="1"/>
  <c r="E17" i="1"/>
  <c r="E32" i="1" s="1"/>
  <c r="I78" i="4" l="1"/>
  <c r="I80" i="4" s="1"/>
  <c r="G17" i="1"/>
  <c r="I11" i="9"/>
  <c r="I22" i="9" s="1"/>
  <c r="G11" i="9"/>
  <c r="E11" i="9"/>
  <c r="C11" i="9"/>
  <c r="Q89" i="4"/>
  <c r="M14" i="9"/>
  <c r="C15" i="9"/>
  <c r="E15" i="9"/>
  <c r="G15" i="9"/>
  <c r="I15" i="9"/>
  <c r="K15" i="9"/>
  <c r="M89" i="4"/>
  <c r="C20" i="5"/>
  <c r="G40" i="5"/>
  <c r="C48" i="5"/>
  <c r="K44" i="8" s="1"/>
  <c r="O44" i="8" s="1"/>
  <c r="G48" i="5"/>
  <c r="K42" i="9" s="1"/>
  <c r="C89" i="4"/>
  <c r="C76" i="4"/>
  <c r="C13" i="5"/>
  <c r="C56" i="1"/>
  <c r="C30" i="1"/>
  <c r="C17" i="1"/>
  <c r="G89" i="4"/>
  <c r="G30" i="1"/>
  <c r="G76" i="4"/>
  <c r="G13" i="5"/>
  <c r="G56" i="1"/>
  <c r="G20" i="5"/>
  <c r="G50" i="1"/>
  <c r="G64" i="4" l="1"/>
  <c r="G67" i="4" s="1"/>
  <c r="C64" i="4"/>
  <c r="C67" i="4" s="1"/>
  <c r="M42" i="9"/>
  <c r="G50" i="5"/>
  <c r="C32" i="1"/>
  <c r="G58" i="1"/>
  <c r="C22" i="9"/>
  <c r="M15" i="9"/>
  <c r="E22" i="9"/>
  <c r="G22" i="9"/>
  <c r="G23" i="5"/>
  <c r="G25" i="5" s="1"/>
  <c r="C23" i="5"/>
  <c r="C25" i="5" s="1"/>
  <c r="K43" i="8" s="1"/>
  <c r="C58" i="1"/>
  <c r="G32" i="1"/>
  <c r="Q80" i="4"/>
  <c r="M80" i="4"/>
  <c r="M19" i="9"/>
  <c r="C40" i="5"/>
  <c r="C50" i="5" s="1"/>
  <c r="O89" i="4" l="1"/>
  <c r="K89" i="4"/>
  <c r="G28" i="4"/>
  <c r="G41" i="4" s="1"/>
  <c r="G43" i="4" s="1"/>
  <c r="G78" i="4" s="1"/>
  <c r="G80" i="4" s="1"/>
  <c r="O80" i="4" s="1"/>
  <c r="K41" i="9"/>
  <c r="O43" i="8"/>
  <c r="O45" i="8" s="1"/>
  <c r="O47" i="8" s="1"/>
  <c r="K45" i="8"/>
  <c r="K47" i="8" s="1"/>
  <c r="M18" i="9"/>
  <c r="G51" i="5"/>
  <c r="C28" i="4"/>
  <c r="C41" i="4" s="1"/>
  <c r="C43" i="4" s="1"/>
  <c r="C78" i="4" s="1"/>
  <c r="C80" i="4" s="1"/>
  <c r="K80" i="4" s="1"/>
  <c r="C51" i="5"/>
  <c r="M41" i="9" l="1"/>
  <c r="M43" i="9" s="1"/>
  <c r="M45" i="9" s="1"/>
  <c r="K43" i="9"/>
  <c r="K45" i="9" s="1"/>
  <c r="G82" i="1" s="1"/>
  <c r="C82" i="1"/>
  <c r="K20" i="9"/>
  <c r="M20" i="9" s="1"/>
  <c r="E84" i="1"/>
  <c r="E86" i="1" s="1"/>
  <c r="M86" i="1" s="1"/>
  <c r="C84" i="1" l="1"/>
  <c r="C86" i="1" l="1"/>
  <c r="Q47" i="8"/>
  <c r="G84" i="1"/>
  <c r="M22" i="9"/>
  <c r="K86" i="1" l="1"/>
  <c r="G86" i="1"/>
  <c r="O86" i="1" s="1"/>
  <c r="O45" i="9"/>
  <c r="I84" i="1"/>
  <c r="I86" i="1" s="1"/>
  <c r="Q86" i="1" s="1"/>
  <c r="M11" i="9"/>
</calcChain>
</file>

<file path=xl/sharedStrings.xml><?xml version="1.0" encoding="utf-8"?>
<sst xmlns="http://schemas.openxmlformats.org/spreadsheetml/2006/main" count="359" uniqueCount="190">
  <si>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</si>
  <si>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</si>
  <si>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</si>
  <si>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</si>
  <si>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</si>
  <si>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</si>
  <si>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</si>
  <si>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</si>
  <si>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</si>
  <si>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</si>
  <si>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</si>
  <si>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</si>
  <si>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</si>
  <si>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</si>
  <si>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</si>
  <si>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</si>
  <si>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</si>
  <si>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</si>
  <si>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</si>
  <si>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</si>
  <si>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</si>
  <si>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</si>
  <si>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>(บาท)</t>
  </si>
  <si>
    <t xml:space="preserve">ทุนเรือนหุ้น </t>
  </si>
  <si>
    <t>รายได้จากการขาย</t>
  </si>
  <si>
    <t xml:space="preserve">งบแสดงการเปลี่ยนแปลงส่วนของผู้ถือหุ้น 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</si>
  <si>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</si>
  <si>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</si>
  <si>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</si>
  <si>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เงินกู้ยืมระยะสั้นจากสถาบันการเงิน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</si>
  <si>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</si>
  <si>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</si>
  <si>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</si>
  <si>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</si>
  <si>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31 ธันวาคม</t>
  </si>
  <si>
    <t>ที่ดิน อาคารและอุปกรณ์</t>
  </si>
  <si>
    <t>สินทรัพย์ไม่มีตัวตน</t>
  </si>
  <si>
    <t>งบกำไรขาดทุนเบ็ดเสร็จ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</si>
  <si>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</si>
  <si>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</si>
  <si>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</si>
  <si>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</si>
  <si>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</si>
  <si>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</si>
  <si>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</si>
  <si>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</si>
  <si>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</si>
  <si>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</si>
  <si>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</si>
  <si>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</si>
  <si>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</si>
  <si>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</si>
  <si>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</si>
  <si>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</si>
  <si>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</si>
  <si>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</si>
  <si>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</si>
  <si>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รวมกำไรขาดทุนเบ็ดเสร็จสำหรับปี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</si>
  <si>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</si>
  <si>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</si>
  <si>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</si>
  <si>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</si>
  <si>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กำไรสำหรับปี</t>
  </si>
  <si>
    <t>กำไรขาดทุนเบ็ดเสร็จรวมสำหรับปี</t>
  </si>
  <si>
    <t>กำไรต่อหุ้นขั้นพื้นฐาน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</si>
  <si>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</si>
  <si>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</si>
  <si>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</si>
  <si>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</si>
  <si>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</si>
  <si>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</si>
  <si>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</si>
  <si>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</si>
  <si>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</si>
  <si>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</si>
  <si>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</si>
  <si>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เงินจ่ายล่วงหน้าค่าซื้อเครื่องจักรและอุปกรณ์</t>
  </si>
  <si>
    <t>ภาษีมูลค่าเพิ่มระหว่างการขอคืน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</si>
  <si>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</si>
  <si>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</si>
  <si>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</si>
  <si>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</si>
  <si>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เงินปันผลให้ผู้ถือหุ้นของบริษัท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</si>
  <si>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</si>
  <si>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</si>
  <si>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อาคารและอุปกรณ์ที่ซื้อทั้งหมดในระหว่างปี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</si>
  <si>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</si>
  <si>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</si>
  <si>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</si>
  <si>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</si>
  <si>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เงินสดรับสุทธิจากการเสนอขายหุ้นใหม่</t>
  </si>
  <si>
    <t xml:space="preserve">   แก่ประชาชนทั่วไปเป็นครั้งแรก</t>
  </si>
  <si>
    <t>4, 6</t>
  </si>
  <si>
    <t>ขาดทุนจากการด้อยค่าเงินจ่ายล่วงหน้าค่าซื้อ</t>
  </si>
  <si>
    <t xml:space="preserve">   สิทธิในการใช้เครื่องหมายการค้า</t>
  </si>
  <si>
    <t>เงินลงทุนในการร่วมค้า</t>
  </si>
  <si>
    <t>ภาษีเงินได้ค้างจ่าย</t>
  </si>
  <si>
    <t>เจ้าหนี้ค่าซื้อที่ดิน อาคารและอุปกรณ์</t>
  </si>
  <si>
    <t>องค์ประกอบอื่นของ</t>
  </si>
  <si>
    <t xml:space="preserve">       - (กำไร) ขาดทุนจากอัตราแลกเปลี่ยนที่ยังไม่เกิดขึ้นจริง</t>
  </si>
  <si>
    <t xml:space="preserve">       - ดอกเบี้ยจ่ายที่บันทึกเป็นต้นทุน</t>
  </si>
  <si>
    <t xml:space="preserve">กำไรขาดทุนเบ็ดเสร็จอื่นสำหรับปี </t>
  </si>
  <si>
    <t>- สุทธิจากภาษีเงินได้</t>
  </si>
  <si>
    <t>เงินจ่ายล่วงหน้าค่าซื้อสิทธิในการใช้</t>
  </si>
  <si>
    <t>เครื่องหมายการค้า</t>
  </si>
  <si>
    <t>ทุนสำรองตามกฎหมาย</t>
  </si>
  <si>
    <t>ส่วนแบ่งขาดทุนจากเงินลงทุนในการร่วมค้า</t>
  </si>
  <si>
    <t>4, 7</t>
  </si>
  <si>
    <t>ขาดทุนจากการด้อยค่าเงินลงทุนในการร่วมค้า</t>
  </si>
  <si>
    <t>ลูกหนี้หมุนเวียนอื่น</t>
  </si>
  <si>
    <t>เงินให้กู้ยืมระยะสั้นแก่บริษัทย่อย</t>
  </si>
  <si>
    <t>เงินลงทุนในบริษัทย่อย</t>
  </si>
  <si>
    <t>ลูกหนี้ไม่หมุนเวียนอื่น</t>
  </si>
  <si>
    <t>ประมาณการหนี้สินสำหรับผลประโยชน์พนักงาน</t>
  </si>
  <si>
    <t>ต้นทุนในการจัดจำหน่าย</t>
  </si>
  <si>
    <t>งบการเงินรวม</t>
  </si>
  <si>
    <t>ขาดทุนจากการด้อยค่าสินทรัพย์ไม่มีตัวตน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</si>
  <si>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</si>
  <si>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</si>
  <si>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ภาษีเงินได้จ่ายออก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</si>
  <si>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</si>
  <si>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</si>
  <si>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ดอกเบี้ยจ่าย</t>
  </si>
  <si>
    <t>เงินปันผลจ่ายให้ผู้ถือหุ้นของบริษัท</t>
  </si>
  <si>
    <t xml:space="preserve">งบการเงินรวม </t>
  </si>
  <si>
    <t>สำหรับปีสิ้นสุด</t>
  </si>
  <si>
    <t xml:space="preserve">รวมส่วนของผู้ถือหุ้น </t>
  </si>
  <si>
    <t>บริษัท อิชิตัน กรุ๊ป จำกัด (มหาชน) และบริษัทย่อย</t>
  </si>
  <si>
    <t>ประมาณการหนี้สินสำหรับ</t>
  </si>
  <si>
    <t>ผลประโยชน์พนักงาน</t>
  </si>
  <si>
    <t>ส่วนเกินทุนจากการจ่ายโดยใช้หุ้น</t>
  </si>
  <si>
    <t>เป็นเกณฑ์</t>
  </si>
  <si>
    <t>รายได้ภาษีเงินได้</t>
  </si>
  <si>
    <t>ผลกำไรจากการวัดมูลค่าใหม่ของ</t>
  </si>
  <si>
    <t>ผลประโยชน์พนักงานที่กำหนดไว้</t>
  </si>
  <si>
    <t>ไว้ในกำไรหรือขาดทุนในภายหลัง</t>
  </si>
  <si>
    <t>ภาษีเงินได้ของรายการ</t>
  </si>
  <si>
    <t>กำไรหรือขาดทุนในภายหลัง</t>
  </si>
  <si>
    <t>ที่จะไม่ถูกจัดประเภทใหม่ไว้ใน</t>
  </si>
  <si>
    <t>กำไร</t>
  </si>
  <si>
    <t>เงินสดจ่ายเพื่อซื้ออาคารและอุปกรณ์</t>
  </si>
  <si>
    <t>เงินสดจ่ายสำหรับเงินให้กู้ยืมระยะสั้นแก่บริษัทย่อย</t>
  </si>
  <si>
    <t>เงินสดจ่ายสำหรับเงินลงทุนในบริษัทย่อย</t>
  </si>
  <si>
    <t>เงินสดจ่ายค่าหุ้นเพิ่มทุนสำหรับเงินลงทุนใน</t>
  </si>
  <si>
    <t>เงินสดจ่ายล่วงหน้าค่าซื้อสิทธิในการใช้</t>
  </si>
  <si>
    <t xml:space="preserve">   เครื่องหมายการค้า</t>
  </si>
  <si>
    <t xml:space="preserve">   การร่วมค้า</t>
  </si>
  <si>
    <t>วันที่ 31 ธันวาคม</t>
  </si>
  <si>
    <t>รายการที่อาจถูกจัดประเภทใหม่</t>
  </si>
  <si>
    <t>จากการแปลงค่า</t>
  </si>
  <si>
    <t>อัตราแลกเปลี่ยน</t>
  </si>
  <si>
    <t>เจ้าหนี้การค้ากิจการอื่น</t>
  </si>
  <si>
    <t>ผลต่างของอัตราแลกเปลี่ยนจากการแปลงค่า</t>
  </si>
  <si>
    <t>ผลต่างของ</t>
  </si>
  <si>
    <t>ปรับรายการที่กระทบกำไรเป็นเงินสดรับ</t>
  </si>
  <si>
    <t>รายการที่จะไม่ถูกจัดประเภทใหม่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</si>
  <si>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</si>
  <si>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</si>
  <si>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</si>
  <si>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เงินลงทุนในตราสารหนี้ระยะสั้น</t>
  </si>
  <si>
    <t>เงินสดรับจากเงินให้กู้ยืมระยะสั้นแก่บริษัทย่อย</t>
  </si>
  <si>
    <t>เงินสดจ่ายเพื่อซื้อตราสารหนี้ระยะสั้น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</si>
  <si>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</si>
  <si>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</si>
  <si>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</si>
  <si>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หน่วยงานต่างประเทศ</t>
  </si>
  <si>
    <t>หน่วยงานต่างประเทศ</t>
  </si>
  <si>
    <t>กำไร (ขาดทุน) ก่อนภาษีเงินได้</t>
  </si>
  <si>
    <t xml:space="preserve">0.00 </t>
  </si>
  <si>
    <t>กำไรจากอัตราแลกเปลี่ยนที่ยังไม่เกิดขึ้นจริง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</si>
  <si>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</si>
  <si>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</si>
  <si>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</si>
  <si>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เงินจ่ายสุทธิจากการลงทุนในกิจการที่ควบคุมร่วมกัน</t>
  </si>
  <si>
    <t>ขาดทุนจากการปรับมูลค่าสินค้า</t>
  </si>
  <si>
    <t>ขาดทุนจากการตัดจำหน่ายอาคารและอุปกรณ์</t>
  </si>
  <si>
    <t>ขาดทุนจากการจำหน่ายอาคารและอุปกรณ์</t>
  </si>
  <si>
    <t>เงินสดรับจากการขายอาคารและอุปกรณ์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</si>
  <si>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</si>
  <si>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</si>
  <si>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 xml:space="preserve">   (หุ้นสามัญจำนวน 1,300 ล้านหุ้น</t>
  </si>
  <si>
    <r>
      <t>หนี้สินและส่วนของผู้ถือหุ้น</t>
    </r>
    <r>
      <rPr>
        <b/>
        <i/>
        <sz val="16"/>
        <rFont val="Angsana New"/>
        <family val="1"/>
      </rPr>
      <t xml:space="preserve"> (ต่อ)</t>
    </r>
  </si>
  <si>
    <t>4, 8, 18</t>
  </si>
  <si>
    <t>4, 18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</si>
  <si>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</si>
  <si>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r>
      <t xml:space="preserve">  </t>
    </r>
    <r>
      <rPr>
        <i/>
        <sz val="15"/>
        <rFont val="Angsana New"/>
        <family val="1"/>
      </rPr>
      <t xml:space="preserve">     มูลค่า 1 บาทต่อหุ้น)</t>
    </r>
  </si>
  <si>
    <r>
      <t xml:space="preserve">      </t>
    </r>
    <r>
      <rPr>
        <i/>
        <sz val="15"/>
        <rFont val="Angsana New"/>
        <family val="1"/>
      </rPr>
      <t xml:space="preserve"> มูลค่า 1 บาทต่อหุ้น)</t>
    </r>
  </si>
  <si>
    <t>เงินสดจ่ายเพื่อชำระเงินกู้ยืมระยะยาว</t>
  </si>
  <si>
    <t xml:space="preserve">                 - การเปลี่ยนแปลงในเจ้าหนี้</t>
  </si>
  <si>
    <t>เงินกู้ยืมระยะสั้นเพิ่มขึ้น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</si>
</sst>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_);_(* \(#,##0.00\);_(* &quot;-&quot;_);_(@_)"/>
    <numFmt numFmtId="167" formatCode="_(* #,##0.0000_);_(* \(#,##0.0000\);_(* &quot;-&quot;??_);_(@_)"/>
    <numFmt numFmtId="168" formatCode="0.0000000"/>
    <numFmt numFmtId="169" formatCode="0.00000000"/>
    <numFmt numFmtId="170" formatCode="0.000"/>
    <numFmt numFmtId="171" formatCode="0.0000"/>
    <numFmt numFmtId="172" formatCode="_(* #,##0.0000_);_(* \(#,##0.0000\);_(* &quot;-&quot;_);_(@_)"/>
  </numFmts>
  <fonts count="2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name val="Angsana New"/>
      <family val="1"/>
    </font>
    <font>
      <sz val="15"/>
      <color rgb="FFC00000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160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9" fillId="0" borderId="0" xfId="0" applyFont="1" applyBorder="1" applyAlignment="1"/>
    <xf numFmtId="0" fontId="3" fillId="0" borderId="0" xfId="0" applyFont="1" applyFill="1" applyBorder="1" applyAlignment="1"/>
    <xf numFmtId="0" fontId="12" fillId="0" borderId="0" xfId="0" applyFont="1" applyBorder="1" applyAlignment="1"/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3" fillId="0" borderId="0" xfId="0" applyFont="1" applyAlignment="1"/>
    <xf numFmtId="164" fontId="0" fillId="0" borderId="0" xfId="0" applyNumberFormat="1" applyAlignment="1"/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Border="1" applyAlignment="1"/>
    <xf numFmtId="41" fontId="3" fillId="0" borderId="0" xfId="0" applyNumberFormat="1" applyFont="1" applyBorder="1" applyAlignment="1"/>
    <xf numFmtId="41" fontId="6" fillId="0" borderId="0" xfId="0" applyNumberFormat="1" applyFont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4" fillId="0" borderId="1" xfId="0" applyNumberFormat="1" applyFont="1" applyBorder="1" applyAlignment="1"/>
    <xf numFmtId="41" fontId="4" fillId="0" borderId="0" xfId="0" applyNumberFormat="1" applyFont="1" applyBorder="1" applyAlignment="1"/>
    <xf numFmtId="41" fontId="0" fillId="0" borderId="0" xfId="0" applyNumberFormat="1" applyFont="1" applyBorder="1" applyAlignment="1"/>
    <xf numFmtId="41" fontId="8" fillId="0" borderId="0" xfId="0" applyNumberFormat="1" applyFont="1" applyBorder="1" applyAlignment="1"/>
    <xf numFmtId="41" fontId="4" fillId="0" borderId="2" xfId="0" applyNumberFormat="1" applyFont="1" applyBorder="1" applyAlignment="1">
      <alignment horizontal="right"/>
    </xf>
    <xf numFmtId="41" fontId="10" fillId="0" borderId="0" xfId="0" applyNumberFormat="1" applyFont="1" applyBorder="1" applyAlignment="1"/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 indent="1"/>
    </xf>
    <xf numFmtId="0" fontId="0" fillId="0" borderId="0" xfId="0" applyFill="1" applyBorder="1" applyAlignment="1">
      <alignment horizontal="left" indent="1"/>
    </xf>
    <xf numFmtId="41" fontId="4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/>
    </xf>
    <xf numFmtId="0" fontId="4" fillId="0" borderId="0" xfId="0" applyFont="1" applyAlignment="1"/>
    <xf numFmtId="41" fontId="0" fillId="0" borderId="0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0" fillId="0" borderId="3" xfId="0" applyNumberFormat="1" applyFont="1" applyFill="1" applyBorder="1" applyAlignment="1"/>
    <xf numFmtId="41" fontId="4" fillId="0" borderId="1" xfId="0" applyNumberFormat="1" applyFont="1" applyFill="1" applyBorder="1" applyAlignment="1"/>
    <xf numFmtId="41" fontId="10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/>
    <xf numFmtId="41" fontId="4" fillId="0" borderId="0" xfId="1" applyNumberFormat="1" applyFont="1" applyFill="1" applyBorder="1" applyAlignment="1"/>
    <xf numFmtId="0" fontId="17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 indent="2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3" fillId="0" borderId="0" xfId="0" applyFont="1" applyFill="1" applyBorder="1" applyAlignment="1"/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9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/>
    <xf numFmtId="41" fontId="0" fillId="0" borderId="0" xfId="0" applyNumberFormat="1" applyBorder="1" applyAlignment="1"/>
    <xf numFmtId="41" fontId="0" fillId="0" borderId="3" xfId="1" applyNumberFormat="1" applyFont="1" applyFill="1" applyBorder="1" applyAlignment="1"/>
    <xf numFmtId="41" fontId="6" fillId="0" borderId="0" xfId="1" applyNumberFormat="1" applyFont="1" applyFill="1" applyBorder="1" applyAlignment="1"/>
    <xf numFmtId="41" fontId="6" fillId="0" borderId="0" xfId="0" applyNumberFormat="1" applyFont="1" applyFill="1" applyBorder="1" applyAlignment="1"/>
    <xf numFmtId="41" fontId="0" fillId="0" borderId="0" xfId="0" applyNumberFormat="1" applyFill="1" applyBorder="1" applyAlignment="1"/>
    <xf numFmtId="41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41" fontId="4" fillId="0" borderId="5" xfId="0" applyNumberFormat="1" applyFont="1" applyFill="1" applyBorder="1" applyAlignment="1"/>
    <xf numFmtId="41" fontId="4" fillId="0" borderId="3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3" fillId="0" borderId="2" xfId="1" applyNumberFormat="1" applyFont="1" applyFill="1" applyBorder="1" applyAlignment="1"/>
    <xf numFmtId="41" fontId="4" fillId="0" borderId="2" xfId="0" applyNumberFormat="1" applyFont="1" applyFill="1" applyBorder="1" applyAlignment="1">
      <alignment horizontal="right"/>
    </xf>
    <xf numFmtId="166" fontId="0" fillId="0" borderId="0" xfId="0" applyNumberFormat="1" applyFill="1" applyAlignment="1"/>
    <xf numFmtId="0" fontId="0" fillId="0" borderId="0" xfId="0" applyFont="1" applyAlignment="1"/>
    <xf numFmtId="165" fontId="0" fillId="0" borderId="0" xfId="1" applyNumberFormat="1" applyFont="1" applyFill="1" applyAlignment="1"/>
    <xf numFmtId="0" fontId="0" fillId="0" borderId="0" xfId="0" applyFill="1" applyAlignment="1">
      <alignment wrapText="1"/>
    </xf>
    <xf numFmtId="43" fontId="0" fillId="0" borderId="0" xfId="0" applyNumberFormat="1" applyAlignment="1"/>
    <xf numFmtId="167" fontId="0" fillId="0" borderId="0" xfId="1" applyNumberFormat="1" applyFont="1" applyAlignment="1"/>
    <xf numFmtId="0" fontId="12" fillId="0" borderId="0" xfId="0" applyFont="1" applyFill="1" applyBorder="1" applyAlignment="1">
      <alignment horizontal="left" indent="1"/>
    </xf>
    <xf numFmtId="0" fontId="12" fillId="0" borderId="0" xfId="0" applyFont="1" applyFill="1" applyAlignment="1"/>
    <xf numFmtId="41" fontId="0" fillId="0" borderId="0" xfId="0" applyNumberFormat="1" applyAlignment="1"/>
    <xf numFmtId="41" fontId="0" fillId="0" borderId="0" xfId="0" applyNumberFormat="1" applyFont="1" applyFill="1" applyAlignment="1"/>
    <xf numFmtId="41" fontId="4" fillId="0" borderId="3" xfId="0" applyNumberFormat="1" applyFont="1" applyBorder="1" applyAlignment="1"/>
    <xf numFmtId="41" fontId="4" fillId="0" borderId="5" xfId="0" applyNumberFormat="1" applyFont="1" applyBorder="1" applyAlignment="1"/>
    <xf numFmtId="0" fontId="4" fillId="0" borderId="0" xfId="0" quotePrefix="1" applyFont="1" applyBorder="1" applyAlignment="1">
      <alignment horizontal="left" indent="1"/>
    </xf>
    <xf numFmtId="43" fontId="0" fillId="0" borderId="0" xfId="1" applyFont="1" applyFill="1" applyBorder="1"/>
    <xf numFmtId="0" fontId="4" fillId="0" borderId="0" xfId="0" applyFont="1" applyFill="1" applyAlignment="1">
      <alignment horizontal="left"/>
    </xf>
    <xf numFmtId="41" fontId="9" fillId="0" borderId="0" xfId="0" applyNumberFormat="1" applyFont="1" applyBorder="1" applyAlignment="1"/>
    <xf numFmtId="0" fontId="0" fillId="2" borderId="0" xfId="0" applyFill="1" applyAlignment="1"/>
    <xf numFmtId="41" fontId="0" fillId="0" borderId="0" xfId="0" applyNumberFormat="1" applyFont="1" applyAlignment="1"/>
    <xf numFmtId="167" fontId="0" fillId="0" borderId="0" xfId="0" applyNumberFormat="1" applyAlignment="1"/>
    <xf numFmtId="41" fontId="0" fillId="0" borderId="3" xfId="0" applyNumberFormat="1" applyFont="1" applyFill="1" applyBorder="1" applyAlignment="1">
      <alignment horizontal="right"/>
    </xf>
    <xf numFmtId="43" fontId="4" fillId="0" borderId="2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4" fontId="4" fillId="0" borderId="2" xfId="1" quotePrefix="1" applyNumberFormat="1" applyFont="1" applyFill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41" fontId="0" fillId="0" borderId="0" xfId="0" applyNumberFormat="1"/>
    <xf numFmtId="43" fontId="0" fillId="0" borderId="0" xfId="0" applyNumberFormat="1" applyFill="1" applyAlignment="1"/>
    <xf numFmtId="41" fontId="0" fillId="0" borderId="0" xfId="0" applyNumberFormat="1" applyFont="1" applyBorder="1" applyAlignment="1">
      <alignment horizontal="right"/>
    </xf>
    <xf numFmtId="41" fontId="4" fillId="0" borderId="1" xfId="1" applyNumberFormat="1" applyFont="1" applyFill="1" applyBorder="1" applyAlignment="1"/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2" xfId="0" applyNumberFormat="1" applyFont="1" applyFill="1" applyBorder="1" applyAlignment="1">
      <alignment horizontal="right"/>
    </xf>
    <xf numFmtId="43" fontId="19" fillId="0" borderId="0" xfId="1" applyFont="1" applyFill="1" applyAlignment="1"/>
    <xf numFmtId="169" fontId="20" fillId="0" borderId="0" xfId="0" applyNumberFormat="1" applyFont="1" applyFill="1" applyAlignment="1"/>
    <xf numFmtId="171" fontId="0" fillId="0" borderId="0" xfId="0" applyNumberFormat="1" applyAlignment="1"/>
    <xf numFmtId="168" fontId="19" fillId="0" borderId="0" xfId="0" applyNumberFormat="1" applyFont="1" applyFill="1" applyAlignment="1"/>
    <xf numFmtId="43" fontId="0" fillId="0" borderId="0" xfId="1" applyFont="1" applyAlignment="1"/>
    <xf numFmtId="170" fontId="0" fillId="0" borderId="0" xfId="0" applyNumberFormat="1" applyBorder="1" applyAlignment="1"/>
    <xf numFmtId="171" fontId="19" fillId="0" borderId="0" xfId="0" applyNumberFormat="1" applyFont="1"/>
    <xf numFmtId="172" fontId="19" fillId="0" borderId="0" xfId="0" applyNumberFormat="1" applyFont="1" applyFill="1" applyAlignment="1"/>
    <xf numFmtId="169" fontId="0" fillId="0" borderId="0" xfId="0" applyNumberFormat="1" applyAlignment="1"/>
    <xf numFmtId="0" fontId="0" fillId="0" borderId="6" xfId="0" applyBorder="1"/>
    <xf numFmtId="0" fontId="0" fillId="0" borderId="0" xfId="0" applyBorder="1"/>
    <xf numFmtId="43" fontId="3" fillId="0" borderId="0" xfId="1" applyFont="1" applyAlignment="1"/>
    <xf numFmtId="0" fontId="3" fillId="0" borderId="0" xfId="0" applyFont="1" applyAlignment="1"/>
    <xf numFmtId="41" fontId="21" fillId="0" borderId="0" xfId="0" applyNumberFormat="1" applyFont="1" applyFill="1" applyAlignment="1"/>
    <xf numFmtId="0" fontId="21" fillId="0" borderId="0" xfId="0" applyFont="1" applyFill="1" applyAlignment="1"/>
    <xf numFmtId="0" fontId="13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/>
    <xf numFmtId="0" fontId="0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right"/>
    </xf>
    <xf numFmtId="41" fontId="0" fillId="0" borderId="0" xfId="0" applyNumberFormat="1" applyFont="1"/>
    <xf numFmtId="0" fontId="1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Comma" xfId="1" builtinId="3"/>
    <cellStyle name="Normal" xfId="0" builtinId="0"/>
    <cellStyle name="Normal 2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6"/>
  <sheetViews>
    <sheetView view="pageBreakPreview" topLeftCell="A80" zoomScaleNormal="85" zoomScaleSheetLayoutView="100" workbookViewId="0">
      <selection activeCell="F90" sqref="F90"/>
    </sheetView>
  </sheetViews>
  <sheetFormatPr defaultColWidth="9.09765625" defaultRowHeight="23.25" customHeight="1" x14ac:dyDescent="0.65"/>
  <cols>
    <col min="1" max="1" width="35.59765625" style="3" customWidth="1"/>
    <col min="2" max="2" width="8.3984375" style="18" customWidth="1"/>
    <col min="3" max="3" width="14.59765625" style="68" customWidth="1"/>
    <col min="4" max="4" width="1" style="18" customWidth="1"/>
    <col min="5" max="5" width="14.59765625" style="68" customWidth="1"/>
    <col min="6" max="6" width="1.09765625" style="68" customWidth="1"/>
    <col min="7" max="7" width="14.59765625" style="68" customWidth="1"/>
    <col min="8" max="8" width="1" style="3" customWidth="1"/>
    <col min="9" max="9" width="14.59765625" style="68" customWidth="1"/>
    <col min="10" max="10" width="9.09765625" style="3" customWidth="1"/>
    <col min="11" max="11" width="16.59765625" style="3" bestFit="1" customWidth="1"/>
    <col min="12" max="12" width="1.3984375" style="3" customWidth="1"/>
    <col min="13" max="13" width="19.59765625" style="3" bestFit="1" customWidth="1"/>
    <col min="14" max="14" width="1.296875" style="3" customWidth="1"/>
    <col min="15" max="15" width="15.09765625" style="3" bestFit="1" customWidth="1"/>
    <col min="16" max="16" width="1.296875" style="3" customWidth="1"/>
    <col min="17" max="17" width="14.8984375" style="3" bestFit="1" customWidth="1"/>
    <col min="18" max="16384" width="9.09765625" style="3"/>
  </cols>
  <sheetData>
    <row r="1" spans="1:9" ht="23" x14ac:dyDescent="0.7">
      <c r="A1" s="1" t="s">
        <v>127</v>
      </c>
      <c r="B1" s="13"/>
      <c r="C1" s="22"/>
      <c r="D1" s="13"/>
      <c r="E1" s="22"/>
      <c r="F1" s="22"/>
      <c r="G1" s="22"/>
      <c r="H1" s="2"/>
      <c r="I1" s="22"/>
    </row>
    <row r="2" spans="1:9" ht="23.25" customHeight="1" x14ac:dyDescent="0.7">
      <c r="A2" s="1" t="s">
        <v>28</v>
      </c>
      <c r="B2" s="13"/>
      <c r="C2" s="22"/>
      <c r="D2" s="13"/>
      <c r="E2" s="22"/>
      <c r="F2" s="22"/>
      <c r="G2" s="22"/>
      <c r="H2" s="2"/>
      <c r="I2" s="22"/>
    </row>
    <row r="3" spans="1:9" ht="23.25" customHeight="1" x14ac:dyDescent="0.7">
      <c r="A3" s="1"/>
      <c r="B3" s="13"/>
      <c r="D3" s="13"/>
      <c r="F3" s="22"/>
      <c r="G3" s="22"/>
      <c r="H3" s="2"/>
      <c r="I3" s="22"/>
    </row>
    <row r="4" spans="1:9" ht="23.25" customHeight="1" x14ac:dyDescent="0.7">
      <c r="A4" s="1"/>
      <c r="B4" s="13"/>
      <c r="C4" s="153" t="s">
        <v>124</v>
      </c>
      <c r="D4" s="153"/>
      <c r="E4" s="153"/>
      <c r="F4" s="45"/>
      <c r="G4" s="153" t="s">
        <v>87</v>
      </c>
      <c r="H4" s="153"/>
      <c r="I4" s="153"/>
    </row>
    <row r="5" spans="1:9" ht="23.25" customHeight="1" x14ac:dyDescent="0.7">
      <c r="A5" s="1"/>
      <c r="B5" s="13"/>
      <c r="C5" s="154" t="s">
        <v>34</v>
      </c>
      <c r="D5" s="154"/>
      <c r="E5" s="154"/>
      <c r="F5" s="22"/>
      <c r="G5" s="154" t="s">
        <v>34</v>
      </c>
      <c r="H5" s="154"/>
      <c r="I5" s="154"/>
    </row>
    <row r="6" spans="1:9" ht="23.25" customHeight="1" x14ac:dyDescent="0.7">
      <c r="A6" s="1" t="s">
        <v>20</v>
      </c>
      <c r="B6" s="14" t="s">
        <v>0</v>
      </c>
      <c r="C6" s="69">
        <v>2562</v>
      </c>
      <c r="D6" s="14"/>
      <c r="E6" s="69">
        <v>2561</v>
      </c>
      <c r="F6" s="11"/>
      <c r="G6" s="69">
        <v>2562</v>
      </c>
      <c r="H6" s="116"/>
      <c r="I6" s="69">
        <v>2561</v>
      </c>
    </row>
    <row r="7" spans="1:9" ht="23.25" customHeight="1" x14ac:dyDescent="0.65">
      <c r="A7" s="4"/>
      <c r="B7" s="14"/>
      <c r="C7" s="152" t="s">
        <v>22</v>
      </c>
      <c r="D7" s="152"/>
      <c r="E7" s="152"/>
      <c r="F7" s="152"/>
      <c r="G7" s="152"/>
      <c r="H7" s="152"/>
      <c r="I7" s="152"/>
    </row>
    <row r="8" spans="1:9" ht="23.25" customHeight="1" x14ac:dyDescent="0.7">
      <c r="A8" s="12" t="s">
        <v>1</v>
      </c>
      <c r="B8" s="14"/>
      <c r="C8" s="11"/>
      <c r="D8" s="64"/>
      <c r="E8" s="11"/>
      <c r="F8" s="11"/>
      <c r="G8" s="11"/>
      <c r="H8" s="4"/>
      <c r="I8" s="11"/>
    </row>
    <row r="9" spans="1:9" ht="23.25" customHeight="1" x14ac:dyDescent="0.65">
      <c r="A9" s="4" t="s">
        <v>27</v>
      </c>
      <c r="B9" s="14">
        <v>5</v>
      </c>
      <c r="C9" s="28">
        <v>97683193</v>
      </c>
      <c r="D9" s="64"/>
      <c r="E9" s="28">
        <v>114558137</v>
      </c>
      <c r="F9" s="48"/>
      <c r="G9" s="28">
        <v>59275464</v>
      </c>
      <c r="H9" s="26"/>
      <c r="I9" s="28">
        <v>97329675</v>
      </c>
    </row>
    <row r="10" spans="1:9" ht="23.25" customHeight="1" x14ac:dyDescent="0.65">
      <c r="A10" s="2" t="s">
        <v>40</v>
      </c>
      <c r="B10" s="14" t="s">
        <v>92</v>
      </c>
      <c r="C10" s="28">
        <v>766648008</v>
      </c>
      <c r="D10" s="64"/>
      <c r="E10" s="28">
        <v>747744180</v>
      </c>
      <c r="F10" s="48"/>
      <c r="G10" s="28">
        <v>893032842</v>
      </c>
      <c r="H10" s="26"/>
      <c r="I10" s="28">
        <v>747744180</v>
      </c>
    </row>
    <row r="11" spans="1:9" ht="23.25" customHeight="1" x14ac:dyDescent="0.65">
      <c r="A11" s="22" t="s">
        <v>109</v>
      </c>
      <c r="B11" s="14" t="s">
        <v>107</v>
      </c>
      <c r="C11" s="28">
        <v>44565647</v>
      </c>
      <c r="D11" s="14"/>
      <c r="E11" s="28">
        <v>49136578</v>
      </c>
      <c r="F11" s="48"/>
      <c r="G11" s="28">
        <v>41657388</v>
      </c>
      <c r="H11" s="48"/>
      <c r="I11" s="28">
        <v>50741493</v>
      </c>
    </row>
    <row r="12" spans="1:9" ht="23.25" hidden="1" customHeight="1" x14ac:dyDescent="0.65">
      <c r="A12" s="2" t="s">
        <v>77</v>
      </c>
      <c r="B12" s="14"/>
      <c r="C12" s="28"/>
      <c r="D12" s="14"/>
      <c r="E12" s="28"/>
      <c r="F12" s="48"/>
      <c r="G12" s="28"/>
      <c r="H12" s="48"/>
      <c r="I12" s="28"/>
    </row>
    <row r="13" spans="1:9" ht="23.25" customHeight="1" x14ac:dyDescent="0.65">
      <c r="A13" s="22" t="s">
        <v>21</v>
      </c>
      <c r="B13" s="14">
        <v>8</v>
      </c>
      <c r="C13" s="28">
        <v>546647915</v>
      </c>
      <c r="D13" s="14"/>
      <c r="E13" s="28">
        <v>654356645</v>
      </c>
      <c r="F13" s="48"/>
      <c r="G13" s="28">
        <v>495080219</v>
      </c>
      <c r="H13" s="48"/>
      <c r="I13" s="28">
        <v>654354354</v>
      </c>
    </row>
    <row r="14" spans="1:9" ht="23.25" customHeight="1" x14ac:dyDescent="0.65">
      <c r="A14" s="22" t="s">
        <v>159</v>
      </c>
      <c r="B14" s="14"/>
      <c r="C14" s="28">
        <v>10000</v>
      </c>
      <c r="D14" s="14"/>
      <c r="E14" s="28">
        <v>10000</v>
      </c>
      <c r="F14" s="48"/>
      <c r="G14" s="28">
        <v>10000</v>
      </c>
      <c r="H14" s="48"/>
      <c r="I14" s="28">
        <v>10000</v>
      </c>
    </row>
    <row r="15" spans="1:9" ht="23.25" customHeight="1" x14ac:dyDescent="0.65">
      <c r="A15" s="22" t="s">
        <v>110</v>
      </c>
      <c r="B15" s="14">
        <v>4</v>
      </c>
      <c r="C15" s="28">
        <v>0</v>
      </c>
      <c r="D15" s="14"/>
      <c r="E15" s="28">
        <v>0</v>
      </c>
      <c r="F15" s="48"/>
      <c r="G15" s="28">
        <v>50000000</v>
      </c>
      <c r="H15" s="48"/>
      <c r="I15" s="28">
        <v>100000000</v>
      </c>
    </row>
    <row r="16" spans="1:9" ht="23.25" customHeight="1" x14ac:dyDescent="0.65">
      <c r="A16" s="4" t="s">
        <v>2</v>
      </c>
      <c r="B16" s="14"/>
      <c r="C16" s="28">
        <v>0</v>
      </c>
      <c r="D16" s="14"/>
      <c r="E16" s="28">
        <v>112617</v>
      </c>
      <c r="F16" s="48"/>
      <c r="G16" s="28">
        <v>0</v>
      </c>
      <c r="H16" s="48"/>
      <c r="I16" s="28">
        <v>112617</v>
      </c>
    </row>
    <row r="17" spans="1:13" ht="23.25" customHeight="1" x14ac:dyDescent="0.7">
      <c r="A17" s="6" t="s">
        <v>3</v>
      </c>
      <c r="B17" s="14"/>
      <c r="C17" s="54">
        <f>SUM(C9:C16)</f>
        <v>1455554763</v>
      </c>
      <c r="D17" s="14"/>
      <c r="E17" s="54">
        <f>SUM(E9:E16)</f>
        <v>1565918157</v>
      </c>
      <c r="F17" s="48"/>
      <c r="G17" s="54">
        <f>SUM(G9:G16)</f>
        <v>1539055913</v>
      </c>
      <c r="H17" s="26"/>
      <c r="I17" s="54">
        <f>SUM(I9:I16)</f>
        <v>1650292319</v>
      </c>
    </row>
    <row r="18" spans="1:13" ht="23.25" customHeight="1" x14ac:dyDescent="0.65">
      <c r="A18" s="7"/>
      <c r="B18" s="15"/>
      <c r="C18" s="82"/>
      <c r="D18" s="15"/>
      <c r="E18" s="82"/>
      <c r="F18" s="83"/>
      <c r="G18" s="82"/>
      <c r="H18" s="27"/>
      <c r="I18" s="82"/>
    </row>
    <row r="19" spans="1:13" ht="23.25" customHeight="1" x14ac:dyDescent="0.7">
      <c r="A19" s="12" t="s">
        <v>4</v>
      </c>
      <c r="B19" s="14"/>
      <c r="C19" s="28"/>
      <c r="D19" s="14"/>
      <c r="E19" s="28"/>
      <c r="F19" s="48"/>
      <c r="G19" s="28"/>
      <c r="H19" s="26"/>
      <c r="I19" s="28"/>
    </row>
    <row r="20" spans="1:13" s="68" customFormat="1" ht="23.25" customHeight="1" x14ac:dyDescent="0.65">
      <c r="A20" s="96" t="s">
        <v>95</v>
      </c>
      <c r="B20" s="64">
        <v>9</v>
      </c>
      <c r="C20" s="28">
        <v>153700395</v>
      </c>
      <c r="D20" s="64"/>
      <c r="E20" s="28">
        <v>86933507</v>
      </c>
      <c r="F20" s="48"/>
      <c r="G20" s="28">
        <v>153770414</v>
      </c>
      <c r="H20" s="48"/>
      <c r="I20" s="28">
        <v>86970414</v>
      </c>
      <c r="M20" s="77"/>
    </row>
    <row r="21" spans="1:13" s="68" customFormat="1" ht="23.25" customHeight="1" x14ac:dyDescent="0.65">
      <c r="A21" s="96" t="s">
        <v>111</v>
      </c>
      <c r="B21" s="64">
        <v>10</v>
      </c>
      <c r="C21" s="28">
        <v>0</v>
      </c>
      <c r="D21" s="64"/>
      <c r="E21" s="28">
        <v>0</v>
      </c>
      <c r="F21" s="48"/>
      <c r="G21" s="28">
        <v>999970</v>
      </c>
      <c r="H21" s="48"/>
      <c r="I21" s="28">
        <v>999970</v>
      </c>
      <c r="M21" s="77"/>
    </row>
    <row r="22" spans="1:13" s="68" customFormat="1" ht="23.25" customHeight="1" x14ac:dyDescent="0.65">
      <c r="A22" s="96" t="s">
        <v>112</v>
      </c>
      <c r="B22" s="64"/>
      <c r="C22" s="28">
        <v>26474028</v>
      </c>
      <c r="D22" s="64"/>
      <c r="E22" s="28">
        <v>26320725</v>
      </c>
      <c r="F22" s="48"/>
      <c r="G22" s="28">
        <v>26473526</v>
      </c>
      <c r="H22" s="48"/>
      <c r="I22" s="28">
        <v>26320422</v>
      </c>
      <c r="M22" s="77"/>
    </row>
    <row r="23" spans="1:13" ht="23.25" customHeight="1" x14ac:dyDescent="0.65">
      <c r="A23" s="2" t="s">
        <v>76</v>
      </c>
      <c r="B23" s="14"/>
      <c r="C23" s="28">
        <v>19076610</v>
      </c>
      <c r="D23" s="14"/>
      <c r="E23" s="28">
        <v>31843774</v>
      </c>
      <c r="F23" s="48"/>
      <c r="G23" s="28">
        <v>19076610</v>
      </c>
      <c r="H23" s="48"/>
      <c r="I23" s="28">
        <v>31843774</v>
      </c>
      <c r="M23" s="77"/>
    </row>
    <row r="24" spans="1:13" ht="23.25" hidden="1" customHeight="1" x14ac:dyDescent="0.65">
      <c r="A24" s="2" t="s">
        <v>103</v>
      </c>
      <c r="B24" s="14"/>
      <c r="C24" s="28"/>
      <c r="D24" s="14"/>
      <c r="E24" s="28"/>
      <c r="F24" s="48"/>
      <c r="G24" s="28"/>
      <c r="H24" s="48"/>
      <c r="I24" s="28"/>
      <c r="M24" s="77"/>
    </row>
    <row r="25" spans="1:13" s="68" customFormat="1" ht="23.25" hidden="1" customHeight="1" x14ac:dyDescent="0.65">
      <c r="A25" s="38" t="s">
        <v>104</v>
      </c>
      <c r="B25" s="64">
        <v>12</v>
      </c>
      <c r="C25" s="28"/>
      <c r="D25" s="64"/>
      <c r="E25" s="28">
        <v>0</v>
      </c>
      <c r="F25" s="48"/>
      <c r="G25" s="28"/>
      <c r="H25" s="48"/>
      <c r="I25" s="28">
        <v>0</v>
      </c>
      <c r="M25" s="77"/>
    </row>
    <row r="26" spans="1:13" s="68" customFormat="1" ht="23.25" customHeight="1" x14ac:dyDescent="0.65">
      <c r="A26" s="22" t="s">
        <v>35</v>
      </c>
      <c r="B26" s="64">
        <v>11</v>
      </c>
      <c r="C26" s="28">
        <v>5794233498</v>
      </c>
      <c r="D26" s="64"/>
      <c r="E26" s="28">
        <v>6264042997</v>
      </c>
      <c r="F26" s="48"/>
      <c r="G26" s="28">
        <v>5794233498</v>
      </c>
      <c r="H26" s="48"/>
      <c r="I26" s="28">
        <v>6264042997</v>
      </c>
      <c r="M26" s="77"/>
    </row>
    <row r="27" spans="1:13" s="68" customFormat="1" ht="23.25" customHeight="1" x14ac:dyDescent="0.65">
      <c r="A27" s="22" t="s">
        <v>36</v>
      </c>
      <c r="B27" s="64">
        <v>12</v>
      </c>
      <c r="C27" s="28">
        <v>9994456</v>
      </c>
      <c r="D27" s="64"/>
      <c r="E27" s="28">
        <v>21345388</v>
      </c>
      <c r="F27" s="48"/>
      <c r="G27" s="28">
        <v>9994456</v>
      </c>
      <c r="H27" s="48"/>
      <c r="I27" s="28">
        <v>21345388</v>
      </c>
      <c r="M27" s="77"/>
    </row>
    <row r="28" spans="1:13" ht="23.25" customHeight="1" x14ac:dyDescent="0.65">
      <c r="A28" s="2" t="s">
        <v>59</v>
      </c>
      <c r="B28" s="14">
        <v>19</v>
      </c>
      <c r="C28" s="58">
        <v>224383627</v>
      </c>
      <c r="D28" s="14"/>
      <c r="E28" s="58">
        <v>178513446</v>
      </c>
      <c r="F28" s="84"/>
      <c r="G28" s="58">
        <v>224383627</v>
      </c>
      <c r="H28" s="84"/>
      <c r="I28" s="58">
        <v>178513446</v>
      </c>
      <c r="M28" s="77"/>
    </row>
    <row r="29" spans="1:13" ht="23.25" customHeight="1" x14ac:dyDescent="0.65">
      <c r="A29" s="11" t="s">
        <v>5</v>
      </c>
      <c r="B29" s="14"/>
      <c r="C29" s="28">
        <v>3525937</v>
      </c>
      <c r="D29" s="14"/>
      <c r="E29" s="28">
        <v>1857725</v>
      </c>
      <c r="F29" s="48"/>
      <c r="G29" s="28">
        <v>3525937</v>
      </c>
      <c r="H29" s="48"/>
      <c r="I29" s="28">
        <v>1857725</v>
      </c>
      <c r="M29" s="77"/>
    </row>
    <row r="30" spans="1:13" ht="23.25" customHeight="1" x14ac:dyDescent="0.7">
      <c r="A30" s="6" t="s">
        <v>6</v>
      </c>
      <c r="B30" s="14"/>
      <c r="C30" s="54">
        <f>SUM(C20:C29)</f>
        <v>6231388551</v>
      </c>
      <c r="D30" s="14"/>
      <c r="E30" s="54">
        <f>SUM(E20:E29)</f>
        <v>6610857562</v>
      </c>
      <c r="F30" s="48"/>
      <c r="G30" s="54">
        <f>SUM(G20:G29)</f>
        <v>6232458038</v>
      </c>
      <c r="H30" s="26"/>
      <c r="I30" s="54">
        <f>SUM(I20:I29)</f>
        <v>6611894136</v>
      </c>
      <c r="M30" s="135"/>
    </row>
    <row r="31" spans="1:13" ht="23.25" customHeight="1" x14ac:dyDescent="0.7">
      <c r="A31" s="6"/>
      <c r="B31" s="14"/>
      <c r="C31" s="28"/>
      <c r="D31" s="14"/>
      <c r="E31" s="28"/>
      <c r="F31" s="48"/>
      <c r="G31" s="28"/>
      <c r="H31" s="26"/>
      <c r="I31" s="28"/>
    </row>
    <row r="32" spans="1:13" ht="23.25" customHeight="1" thickBot="1" x14ac:dyDescent="0.75">
      <c r="A32" s="6" t="s">
        <v>7</v>
      </c>
      <c r="B32" s="14"/>
      <c r="C32" s="85">
        <f>SUM(C17+C30)</f>
        <v>7686943314</v>
      </c>
      <c r="D32" s="14"/>
      <c r="E32" s="85">
        <f>SUM(E17+E30)</f>
        <v>8176775719</v>
      </c>
      <c r="F32" s="48"/>
      <c r="G32" s="125">
        <f>SUM(G17+G30)</f>
        <v>7771513951</v>
      </c>
      <c r="H32" s="26"/>
      <c r="I32" s="85">
        <f>SUM(I17+I30)</f>
        <v>8262186455</v>
      </c>
      <c r="K32" s="129"/>
      <c r="M32" s="135"/>
    </row>
    <row r="33" spans="1:13" ht="23.25" customHeight="1" thickTop="1" x14ac:dyDescent="0.7">
      <c r="A33" s="6"/>
      <c r="B33" s="14"/>
      <c r="C33" s="86"/>
      <c r="D33" s="14"/>
      <c r="E33" s="86"/>
      <c r="F33" s="11"/>
      <c r="G33" s="86"/>
      <c r="H33" s="4"/>
      <c r="I33" s="86"/>
    </row>
    <row r="34" spans="1:13" ht="23.25" customHeight="1" x14ac:dyDescent="0.7">
      <c r="A34" s="1" t="s">
        <v>127</v>
      </c>
      <c r="B34" s="13"/>
      <c r="C34" s="87"/>
      <c r="D34" s="13"/>
      <c r="E34" s="87"/>
      <c r="F34" s="22"/>
      <c r="G34" s="87"/>
      <c r="H34" s="2"/>
      <c r="I34" s="87"/>
    </row>
    <row r="35" spans="1:13" ht="23.25" customHeight="1" x14ac:dyDescent="0.7">
      <c r="A35" s="1" t="s">
        <v>28</v>
      </c>
      <c r="B35" s="13"/>
      <c r="C35" s="87"/>
      <c r="D35" s="13"/>
      <c r="E35" s="87"/>
      <c r="F35" s="22"/>
      <c r="G35" s="87"/>
      <c r="H35" s="2"/>
      <c r="I35" s="87"/>
    </row>
    <row r="36" spans="1:13" ht="23.25" customHeight="1" x14ac:dyDescent="0.7">
      <c r="A36" s="1"/>
      <c r="B36" s="13"/>
      <c r="C36" s="87"/>
      <c r="D36" s="13"/>
      <c r="E36" s="87"/>
      <c r="F36" s="22"/>
      <c r="G36" s="87"/>
      <c r="H36" s="2"/>
      <c r="I36" s="87"/>
    </row>
    <row r="37" spans="1:13" ht="23.25" customHeight="1" x14ac:dyDescent="0.7">
      <c r="A37" s="1"/>
      <c r="B37" s="13"/>
      <c r="C37" s="153" t="s">
        <v>124</v>
      </c>
      <c r="D37" s="153"/>
      <c r="E37" s="153"/>
      <c r="F37" s="45"/>
      <c r="G37" s="153" t="s">
        <v>87</v>
      </c>
      <c r="H37" s="153"/>
      <c r="I37" s="153"/>
    </row>
    <row r="38" spans="1:13" ht="23.25" customHeight="1" x14ac:dyDescent="0.7">
      <c r="A38" s="1"/>
      <c r="B38" s="13"/>
      <c r="C38" s="154" t="s">
        <v>34</v>
      </c>
      <c r="D38" s="154"/>
      <c r="E38" s="154"/>
      <c r="F38" s="22"/>
      <c r="G38" s="154" t="s">
        <v>34</v>
      </c>
      <c r="H38" s="154"/>
      <c r="I38" s="154"/>
    </row>
    <row r="39" spans="1:13" ht="23.25" customHeight="1" x14ac:dyDescent="0.7">
      <c r="A39" s="1" t="s">
        <v>8</v>
      </c>
      <c r="B39" s="14" t="s">
        <v>0</v>
      </c>
      <c r="C39" s="69">
        <v>2562</v>
      </c>
      <c r="D39" s="116"/>
      <c r="E39" s="69">
        <v>2561</v>
      </c>
      <c r="F39" s="11"/>
      <c r="G39" s="69">
        <v>2562</v>
      </c>
      <c r="H39" s="116"/>
      <c r="I39" s="69">
        <v>2561</v>
      </c>
    </row>
    <row r="40" spans="1:13" ht="23.25" customHeight="1" x14ac:dyDescent="0.65">
      <c r="A40" s="4"/>
      <c r="B40" s="14"/>
      <c r="C40" s="152" t="s">
        <v>22</v>
      </c>
      <c r="D40" s="152"/>
      <c r="E40" s="152"/>
      <c r="F40" s="152"/>
      <c r="G40" s="152"/>
      <c r="H40" s="152"/>
      <c r="I40" s="152"/>
    </row>
    <row r="41" spans="1:13" ht="23.25" customHeight="1" x14ac:dyDescent="0.7">
      <c r="A41" s="12" t="s">
        <v>9</v>
      </c>
      <c r="B41" s="14"/>
      <c r="C41" s="11"/>
      <c r="D41" s="14"/>
      <c r="E41" s="11"/>
      <c r="F41" s="11"/>
      <c r="G41" s="11"/>
      <c r="H41" s="4"/>
      <c r="I41" s="11"/>
    </row>
    <row r="42" spans="1:13" ht="23.25" customHeight="1" x14ac:dyDescent="0.65">
      <c r="A42" s="2" t="s">
        <v>29</v>
      </c>
      <c r="B42" s="14">
        <v>13</v>
      </c>
      <c r="C42" s="48">
        <v>260000000</v>
      </c>
      <c r="D42" s="14"/>
      <c r="E42" s="48">
        <v>460000000</v>
      </c>
      <c r="F42" s="48"/>
      <c r="G42" s="48">
        <v>260000000</v>
      </c>
      <c r="H42" s="26"/>
      <c r="I42" s="48">
        <v>460000000</v>
      </c>
      <c r="M42" s="101"/>
    </row>
    <row r="43" spans="1:13" ht="23.25" customHeight="1" x14ac:dyDescent="0.65">
      <c r="A43" s="2" t="s">
        <v>151</v>
      </c>
      <c r="B43" s="14"/>
      <c r="C43" s="48">
        <v>271576851</v>
      </c>
      <c r="D43" s="14"/>
      <c r="E43" s="48">
        <v>389953128</v>
      </c>
      <c r="F43" s="48"/>
      <c r="G43" s="48">
        <v>271576851</v>
      </c>
      <c r="H43" s="26"/>
      <c r="I43" s="48">
        <v>394066622</v>
      </c>
      <c r="M43" s="101"/>
    </row>
    <row r="44" spans="1:13" ht="23.25" customHeight="1" x14ac:dyDescent="0.65">
      <c r="A44" s="22" t="s">
        <v>41</v>
      </c>
      <c r="B44" s="14"/>
      <c r="C44" s="48">
        <f>135163179+30</f>
        <v>135163209</v>
      </c>
      <c r="D44" s="64"/>
      <c r="E44" s="48">
        <v>159565234</v>
      </c>
      <c r="F44" s="48"/>
      <c r="G44" s="48">
        <v>135122906</v>
      </c>
      <c r="H44" s="26"/>
      <c r="I44" s="48">
        <v>159565204</v>
      </c>
      <c r="M44" s="101"/>
    </row>
    <row r="45" spans="1:13" ht="23.25" customHeight="1" x14ac:dyDescent="0.65">
      <c r="A45" s="2" t="s">
        <v>97</v>
      </c>
      <c r="B45" s="14"/>
      <c r="C45" s="48">
        <v>76353972</v>
      </c>
      <c r="D45" s="64"/>
      <c r="E45" s="48">
        <v>84075766</v>
      </c>
      <c r="F45" s="48"/>
      <c r="G45" s="48">
        <v>76353972</v>
      </c>
      <c r="H45" s="26"/>
      <c r="I45" s="48">
        <v>84075766</v>
      </c>
      <c r="M45" s="101"/>
    </row>
    <row r="46" spans="1:13" ht="23.25" customHeight="1" x14ac:dyDescent="0.65">
      <c r="A46" s="22" t="s">
        <v>56</v>
      </c>
      <c r="B46" s="14">
        <v>4</v>
      </c>
      <c r="C46" s="48">
        <v>146423075</v>
      </c>
      <c r="D46" s="64"/>
      <c r="E46" s="48">
        <v>183444741</v>
      </c>
      <c r="F46" s="48"/>
      <c r="G46" s="48">
        <v>146147894</v>
      </c>
      <c r="H46" s="26"/>
      <c r="I46" s="48">
        <v>181972231</v>
      </c>
      <c r="M46" s="101"/>
    </row>
    <row r="47" spans="1:13" ht="23.25" customHeight="1" x14ac:dyDescent="0.65">
      <c r="A47" s="2" t="s">
        <v>60</v>
      </c>
      <c r="B47" s="14"/>
      <c r="C47" s="48"/>
      <c r="D47" s="64"/>
      <c r="E47" s="48"/>
      <c r="F47" s="48"/>
      <c r="G47" s="48"/>
      <c r="H47" s="26"/>
      <c r="I47" s="48"/>
      <c r="M47" s="101"/>
    </row>
    <row r="48" spans="1:13" ht="23.25" customHeight="1" x14ac:dyDescent="0.65">
      <c r="A48" s="38" t="s">
        <v>74</v>
      </c>
      <c r="B48" s="14">
        <v>13</v>
      </c>
      <c r="C48" s="48">
        <v>215989580</v>
      </c>
      <c r="D48" s="14"/>
      <c r="E48" s="48">
        <v>444224790</v>
      </c>
      <c r="F48" s="48"/>
      <c r="G48" s="48">
        <v>215989580</v>
      </c>
      <c r="H48" s="26"/>
      <c r="I48" s="48">
        <v>444224790</v>
      </c>
      <c r="M48" s="101"/>
    </row>
    <row r="49" spans="1:13" ht="23.25" hidden="1" customHeight="1" x14ac:dyDescent="0.65">
      <c r="A49" s="4" t="s">
        <v>96</v>
      </c>
      <c r="B49" s="14"/>
      <c r="C49" s="48">
        <v>0</v>
      </c>
      <c r="D49" s="14"/>
      <c r="E49" s="48">
        <v>0</v>
      </c>
      <c r="F49" s="48"/>
      <c r="G49" s="48">
        <v>0</v>
      </c>
      <c r="H49" s="26"/>
      <c r="I49" s="48">
        <v>0</v>
      </c>
      <c r="M49" s="101"/>
    </row>
    <row r="50" spans="1:13" ht="23.25" customHeight="1" x14ac:dyDescent="0.7">
      <c r="A50" s="6" t="s">
        <v>11</v>
      </c>
      <c r="B50" s="14"/>
      <c r="C50" s="50">
        <f>SUM(C42:C48)</f>
        <v>1105506687</v>
      </c>
      <c r="D50" s="14"/>
      <c r="E50" s="50">
        <f>SUM(E42:E49)</f>
        <v>1721263659</v>
      </c>
      <c r="F50" s="48"/>
      <c r="G50" s="50">
        <f>SUM(G42:G49)</f>
        <v>1105191203</v>
      </c>
      <c r="H50" s="26"/>
      <c r="I50" s="50">
        <f>SUM(I42:I49)</f>
        <v>1723904613</v>
      </c>
      <c r="K50" s="101"/>
    </row>
    <row r="51" spans="1:13" ht="23.25" customHeight="1" x14ac:dyDescent="0.7">
      <c r="A51" s="6"/>
      <c r="B51" s="14"/>
      <c r="C51" s="52"/>
      <c r="D51" s="14"/>
      <c r="E51" s="52"/>
      <c r="F51" s="48"/>
      <c r="G51" s="52"/>
      <c r="H51" s="26"/>
      <c r="I51" s="52"/>
    </row>
    <row r="52" spans="1:13" ht="23.25" customHeight="1" x14ac:dyDescent="0.7">
      <c r="A52" s="12" t="s">
        <v>30</v>
      </c>
      <c r="B52" s="14"/>
      <c r="C52" s="52"/>
      <c r="D52" s="14"/>
      <c r="E52" s="52"/>
      <c r="F52" s="48"/>
      <c r="G52" s="52"/>
      <c r="H52" s="26"/>
      <c r="I52" s="52"/>
    </row>
    <row r="53" spans="1:13" ht="23.25" customHeight="1" x14ac:dyDescent="0.65">
      <c r="A53" s="2" t="s">
        <v>60</v>
      </c>
      <c r="B53" s="14">
        <v>13</v>
      </c>
      <c r="C53" s="29">
        <v>324674389</v>
      </c>
      <c r="D53" s="14"/>
      <c r="E53" s="29">
        <v>540663969</v>
      </c>
      <c r="F53" s="29"/>
      <c r="G53" s="29">
        <v>324674389</v>
      </c>
      <c r="H53" s="33"/>
      <c r="I53" s="29">
        <v>540663969</v>
      </c>
      <c r="M53" s="101"/>
    </row>
    <row r="54" spans="1:13" ht="23.25" customHeight="1" x14ac:dyDescent="0.65">
      <c r="A54" s="2" t="s">
        <v>128</v>
      </c>
      <c r="B54" s="14"/>
      <c r="C54" s="29"/>
      <c r="D54" s="14"/>
      <c r="E54" s="29"/>
      <c r="F54" s="29"/>
      <c r="G54" s="29"/>
      <c r="H54" s="33"/>
      <c r="I54" s="29"/>
      <c r="M54" s="101"/>
    </row>
    <row r="55" spans="1:13" ht="23.25" customHeight="1" x14ac:dyDescent="0.65">
      <c r="A55" s="38" t="s">
        <v>129</v>
      </c>
      <c r="B55" s="14">
        <v>14</v>
      </c>
      <c r="C55" s="29">
        <v>36404645</v>
      </c>
      <c r="D55" s="14"/>
      <c r="E55" s="29">
        <v>29363456</v>
      </c>
      <c r="F55" s="29"/>
      <c r="G55" s="29">
        <v>36404645</v>
      </c>
      <c r="H55" s="33"/>
      <c r="I55" s="29">
        <v>29363456</v>
      </c>
      <c r="M55" s="101"/>
    </row>
    <row r="56" spans="1:13" ht="23.25" customHeight="1" x14ac:dyDescent="0.7">
      <c r="A56" s="6" t="s">
        <v>31</v>
      </c>
      <c r="B56" s="14"/>
      <c r="C56" s="50">
        <f>SUM(C53:C55)</f>
        <v>361079034</v>
      </c>
      <c r="D56" s="14"/>
      <c r="E56" s="50">
        <f>SUM(E53:E55)</f>
        <v>570027425</v>
      </c>
      <c r="F56" s="48"/>
      <c r="G56" s="50">
        <f>SUM(G53:G55)</f>
        <v>361079034</v>
      </c>
      <c r="H56" s="26"/>
      <c r="I56" s="50">
        <f>SUM(I53:I55)</f>
        <v>570027425</v>
      </c>
    </row>
    <row r="57" spans="1:13" ht="23.25" customHeight="1" x14ac:dyDescent="0.7">
      <c r="A57" s="6"/>
      <c r="B57" s="14"/>
      <c r="C57" s="88"/>
      <c r="D57" s="14"/>
      <c r="E57" s="88"/>
      <c r="F57" s="48"/>
      <c r="G57" s="88"/>
      <c r="H57" s="26"/>
      <c r="I57" s="88"/>
    </row>
    <row r="58" spans="1:13" s="2" customFormat="1" ht="23.25" customHeight="1" x14ac:dyDescent="0.7">
      <c r="A58" s="6" t="s">
        <v>32</v>
      </c>
      <c r="B58" s="14"/>
      <c r="C58" s="89">
        <f>SUM(C50+C56)</f>
        <v>1466585721</v>
      </c>
      <c r="D58" s="14"/>
      <c r="E58" s="89">
        <f>SUM(E50+E56)</f>
        <v>2291291084</v>
      </c>
      <c r="F58" s="48"/>
      <c r="G58" s="89">
        <f>SUM(G50+G56)</f>
        <v>1466270237</v>
      </c>
      <c r="H58" s="26"/>
      <c r="I58" s="89">
        <f>SUM(I50+I56)</f>
        <v>2293932038</v>
      </c>
      <c r="K58" s="132"/>
    </row>
    <row r="59" spans="1:13" ht="23.25" customHeight="1" x14ac:dyDescent="0.65">
      <c r="A59" s="9"/>
      <c r="B59" s="16"/>
      <c r="C59" s="90"/>
      <c r="D59" s="16"/>
      <c r="E59" s="90"/>
      <c r="F59" s="90"/>
      <c r="G59" s="90"/>
      <c r="H59" s="34"/>
      <c r="I59" s="90"/>
    </row>
    <row r="60" spans="1:13" ht="23.25" customHeight="1" x14ac:dyDescent="0.7">
      <c r="A60" s="1" t="s">
        <v>127</v>
      </c>
      <c r="B60" s="13"/>
      <c r="C60" s="87"/>
      <c r="D60" s="13"/>
      <c r="E60" s="87"/>
      <c r="F60" s="22"/>
      <c r="G60" s="87"/>
      <c r="H60" s="2"/>
      <c r="I60" s="87"/>
    </row>
    <row r="61" spans="1:13" ht="23.25" customHeight="1" x14ac:dyDescent="0.7">
      <c r="A61" s="1" t="s">
        <v>28</v>
      </c>
      <c r="B61" s="13"/>
      <c r="C61" s="87"/>
      <c r="D61" s="13"/>
      <c r="E61" s="87"/>
      <c r="F61" s="22"/>
      <c r="G61" s="87"/>
      <c r="H61" s="2"/>
      <c r="I61" s="87"/>
    </row>
    <row r="62" spans="1:13" ht="23.25" customHeight="1" x14ac:dyDescent="0.7">
      <c r="A62" s="1"/>
      <c r="B62" s="13"/>
      <c r="C62" s="87"/>
      <c r="D62" s="13"/>
      <c r="E62" s="87"/>
      <c r="F62" s="22"/>
      <c r="G62" s="87"/>
      <c r="H62" s="2"/>
      <c r="I62" s="87"/>
    </row>
    <row r="63" spans="1:13" ht="23.25" customHeight="1" x14ac:dyDescent="0.7">
      <c r="A63" s="1"/>
      <c r="B63" s="13"/>
      <c r="C63" s="153" t="s">
        <v>124</v>
      </c>
      <c r="D63" s="153"/>
      <c r="E63" s="153"/>
      <c r="F63" s="45"/>
      <c r="G63" s="153" t="s">
        <v>87</v>
      </c>
      <c r="H63" s="153"/>
      <c r="I63" s="153"/>
    </row>
    <row r="64" spans="1:13" ht="23.25" customHeight="1" x14ac:dyDescent="0.7">
      <c r="A64" s="1"/>
      <c r="B64" s="13"/>
      <c r="C64" s="154" t="s">
        <v>34</v>
      </c>
      <c r="D64" s="154"/>
      <c r="E64" s="154"/>
      <c r="F64" s="22"/>
      <c r="G64" s="154" t="s">
        <v>34</v>
      </c>
      <c r="H64" s="154"/>
      <c r="I64" s="154"/>
    </row>
    <row r="65" spans="1:13" ht="23.25" customHeight="1" x14ac:dyDescent="0.7">
      <c r="A65" s="1" t="s">
        <v>181</v>
      </c>
      <c r="B65" s="14" t="s">
        <v>0</v>
      </c>
      <c r="C65" s="69">
        <v>2562</v>
      </c>
      <c r="D65" s="116"/>
      <c r="E65" s="69">
        <v>2561</v>
      </c>
      <c r="F65" s="11"/>
      <c r="G65" s="69">
        <v>2562</v>
      </c>
      <c r="H65" s="116"/>
      <c r="I65" s="69">
        <v>2561</v>
      </c>
    </row>
    <row r="66" spans="1:13" ht="23.25" customHeight="1" x14ac:dyDescent="0.65">
      <c r="A66" s="4"/>
      <c r="B66" s="14"/>
      <c r="C66" s="152" t="s">
        <v>22</v>
      </c>
      <c r="D66" s="152"/>
      <c r="E66" s="152"/>
      <c r="F66" s="152"/>
      <c r="G66" s="152"/>
      <c r="H66" s="152"/>
      <c r="I66" s="152"/>
    </row>
    <row r="67" spans="1:13" ht="23.25" customHeight="1" x14ac:dyDescent="0.7">
      <c r="A67" s="12" t="s">
        <v>12</v>
      </c>
      <c r="B67" s="14"/>
      <c r="C67" s="48"/>
      <c r="D67" s="14"/>
      <c r="E67" s="48"/>
      <c r="F67" s="48"/>
      <c r="G67" s="48"/>
      <c r="H67" s="26"/>
      <c r="I67" s="48"/>
    </row>
    <row r="68" spans="1:13" ht="23.25" customHeight="1" x14ac:dyDescent="0.65">
      <c r="A68" s="4" t="s">
        <v>23</v>
      </c>
      <c r="B68" s="14"/>
      <c r="C68" s="48"/>
      <c r="D68" s="14"/>
      <c r="E68" s="48"/>
      <c r="F68" s="48"/>
      <c r="G68" s="48"/>
      <c r="H68" s="26"/>
      <c r="I68" s="48"/>
    </row>
    <row r="69" spans="1:13" ht="23.25" customHeight="1" x14ac:dyDescent="0.65">
      <c r="A69" s="37" t="s">
        <v>38</v>
      </c>
      <c r="B69" s="142"/>
      <c r="C69" s="48"/>
      <c r="D69" s="142"/>
      <c r="E69" s="48"/>
      <c r="F69" s="48"/>
      <c r="G69" s="48"/>
      <c r="H69" s="26"/>
      <c r="I69" s="48"/>
    </row>
    <row r="70" spans="1:13" ht="23.25" customHeight="1" x14ac:dyDescent="0.65">
      <c r="A70" s="18" t="s">
        <v>180</v>
      </c>
      <c r="B70" s="142"/>
      <c r="C70" s="48"/>
      <c r="D70" s="142"/>
      <c r="E70" s="48"/>
      <c r="F70" s="48"/>
      <c r="G70" s="48"/>
      <c r="H70" s="26"/>
      <c r="I70" s="48"/>
    </row>
    <row r="71" spans="1:13" ht="23.25" customHeight="1" thickBot="1" x14ac:dyDescent="0.7">
      <c r="A71" s="3" t="s">
        <v>186</v>
      </c>
      <c r="C71" s="91">
        <v>1300000000</v>
      </c>
      <c r="E71" s="91">
        <v>1300000000</v>
      </c>
      <c r="F71" s="48"/>
      <c r="G71" s="91">
        <v>1300000000</v>
      </c>
      <c r="H71" s="26"/>
      <c r="I71" s="91">
        <v>1300000000</v>
      </c>
    </row>
    <row r="72" spans="1:13" ht="23.25" customHeight="1" thickTop="1" x14ac:dyDescent="0.65">
      <c r="A72" s="38" t="s">
        <v>39</v>
      </c>
      <c r="C72" s="28"/>
      <c r="E72" s="28"/>
      <c r="F72" s="48"/>
      <c r="G72" s="28"/>
      <c r="H72" s="26"/>
      <c r="I72" s="28"/>
    </row>
    <row r="73" spans="1:13" ht="23.25" customHeight="1" x14ac:dyDescent="0.65">
      <c r="A73" s="18" t="s">
        <v>180</v>
      </c>
      <c r="C73" s="28"/>
      <c r="E73" s="28"/>
      <c r="F73" s="48"/>
      <c r="G73" s="28"/>
      <c r="H73" s="26"/>
      <c r="I73" s="28"/>
    </row>
    <row r="74" spans="1:13" ht="23.25" customHeight="1" x14ac:dyDescent="0.65">
      <c r="A74" s="3" t="s">
        <v>185</v>
      </c>
      <c r="B74" s="14"/>
      <c r="C74" s="28">
        <v>1300000000</v>
      </c>
      <c r="D74" s="14"/>
      <c r="E74" s="28">
        <v>1300000000</v>
      </c>
      <c r="F74" s="48"/>
      <c r="G74" s="28">
        <v>1300000000</v>
      </c>
      <c r="H74" s="26"/>
      <c r="I74" s="28">
        <v>1300000000</v>
      </c>
    </row>
    <row r="75" spans="1:13" ht="23.25" customHeight="1" x14ac:dyDescent="0.65">
      <c r="A75" s="2" t="s">
        <v>78</v>
      </c>
      <c r="B75" s="14">
        <v>15</v>
      </c>
      <c r="C75" s="28"/>
      <c r="D75" s="14"/>
      <c r="E75" s="28"/>
      <c r="F75" s="48"/>
      <c r="G75" s="28"/>
      <c r="H75" s="26"/>
      <c r="I75" s="28"/>
    </row>
    <row r="76" spans="1:13" ht="23.25" customHeight="1" x14ac:dyDescent="0.65">
      <c r="A76" s="37" t="s">
        <v>79</v>
      </c>
      <c r="B76" s="14"/>
      <c r="C76" s="28">
        <v>3515423218</v>
      </c>
      <c r="D76" s="14"/>
      <c r="E76" s="28">
        <v>3515423218</v>
      </c>
      <c r="F76" s="48"/>
      <c r="G76" s="28">
        <v>3515423218</v>
      </c>
      <c r="H76" s="26"/>
      <c r="I76" s="28">
        <v>3515423218</v>
      </c>
      <c r="M76" s="101"/>
    </row>
    <row r="77" spans="1:13" ht="23.25" customHeight="1" x14ac:dyDescent="0.65">
      <c r="A77" s="2" t="s">
        <v>130</v>
      </c>
      <c r="B77" s="14"/>
      <c r="C77" s="28"/>
      <c r="D77" s="14"/>
      <c r="E77" s="28"/>
      <c r="F77" s="48"/>
      <c r="G77" s="28"/>
      <c r="H77" s="26"/>
      <c r="I77" s="28"/>
      <c r="M77" s="101"/>
    </row>
    <row r="78" spans="1:13" ht="23.25" customHeight="1" x14ac:dyDescent="0.65">
      <c r="A78" s="38" t="s">
        <v>131</v>
      </c>
      <c r="B78" s="14">
        <v>15</v>
      </c>
      <c r="C78" s="28">
        <v>56079360</v>
      </c>
      <c r="D78" s="14"/>
      <c r="E78" s="28">
        <v>56079360</v>
      </c>
      <c r="F78" s="48"/>
      <c r="G78" s="28">
        <v>56079360</v>
      </c>
      <c r="H78" s="26"/>
      <c r="I78" s="28">
        <v>56079360</v>
      </c>
      <c r="M78" s="101"/>
    </row>
    <row r="79" spans="1:13" ht="23.25" customHeight="1" x14ac:dyDescent="0.65">
      <c r="A79" s="2" t="s">
        <v>58</v>
      </c>
      <c r="B79" s="14"/>
      <c r="C79" s="28"/>
      <c r="D79" s="14"/>
      <c r="E79" s="28"/>
      <c r="F79" s="48"/>
      <c r="G79" s="28"/>
      <c r="H79" s="26"/>
      <c r="I79" s="28"/>
    </row>
    <row r="80" spans="1:13" ht="23.25" customHeight="1" x14ac:dyDescent="0.65">
      <c r="A80" s="39" t="s">
        <v>71</v>
      </c>
      <c r="B80" s="14"/>
      <c r="C80" s="28"/>
      <c r="D80" s="14"/>
      <c r="E80" s="28"/>
      <c r="F80" s="48"/>
      <c r="G80" s="28"/>
      <c r="H80" s="26"/>
      <c r="I80" s="28"/>
    </row>
    <row r="81" spans="1:18" ht="23.25" customHeight="1" x14ac:dyDescent="0.65">
      <c r="A81" s="60" t="s">
        <v>105</v>
      </c>
      <c r="B81" s="14">
        <v>15</v>
      </c>
      <c r="C81" s="28">
        <v>130000000</v>
      </c>
      <c r="D81" s="14"/>
      <c r="E81" s="28">
        <v>130000000</v>
      </c>
      <c r="F81" s="48"/>
      <c r="G81" s="28">
        <v>130000000</v>
      </c>
      <c r="H81" s="26"/>
      <c r="I81" s="28">
        <v>130000000</v>
      </c>
      <c r="M81" s="101"/>
    </row>
    <row r="82" spans="1:18" ht="23.25" customHeight="1" x14ac:dyDescent="0.65">
      <c r="A82" s="39" t="s">
        <v>61</v>
      </c>
      <c r="B82" s="14"/>
      <c r="C82" s="28">
        <f>'12-13'!K47</f>
        <v>1272008397</v>
      </c>
      <c r="D82" s="14"/>
      <c r="E82" s="28">
        <f>'12-13'!K23</f>
        <v>929275694</v>
      </c>
      <c r="F82" s="48"/>
      <c r="G82" s="28">
        <f>'14-15'!K45</f>
        <v>1303741136</v>
      </c>
      <c r="H82" s="26"/>
      <c r="I82" s="28">
        <f>'14-15'!K22</f>
        <v>966751839</v>
      </c>
      <c r="M82" s="101"/>
    </row>
    <row r="83" spans="1:18" ht="23.25" customHeight="1" x14ac:dyDescent="0.65">
      <c r="A83" s="2" t="s">
        <v>89</v>
      </c>
      <c r="B83" s="14"/>
      <c r="C83" s="28">
        <f>'12-13'!M47</f>
        <v>-53153382</v>
      </c>
      <c r="D83" s="14"/>
      <c r="E83" s="28">
        <v>-45293637</v>
      </c>
      <c r="F83" s="48"/>
      <c r="G83" s="28">
        <v>0</v>
      </c>
      <c r="H83" s="26"/>
      <c r="I83" s="28">
        <v>0</v>
      </c>
      <c r="M83" s="101"/>
    </row>
    <row r="84" spans="1:18" s="109" customFormat="1" ht="23.25" customHeight="1" x14ac:dyDescent="0.7">
      <c r="A84" s="45" t="s">
        <v>126</v>
      </c>
      <c r="B84" s="64"/>
      <c r="C84" s="122">
        <f>SUM(C74:C83)</f>
        <v>6220357593</v>
      </c>
      <c r="D84" s="64"/>
      <c r="E84" s="54">
        <f>SUM(E74:E83)</f>
        <v>5885484635</v>
      </c>
      <c r="F84" s="48"/>
      <c r="G84" s="122">
        <f>SUM(G74:G83)</f>
        <v>6305243714</v>
      </c>
      <c r="H84" s="48"/>
      <c r="I84" s="54">
        <f>SUM(I74:I83)</f>
        <v>5968254417</v>
      </c>
    </row>
    <row r="85" spans="1:18" ht="23.25" customHeight="1" x14ac:dyDescent="0.7">
      <c r="A85" s="107"/>
      <c r="B85" s="14"/>
      <c r="C85" s="55"/>
      <c r="D85" s="14"/>
      <c r="E85" s="55"/>
      <c r="F85" s="48"/>
      <c r="G85" s="55"/>
      <c r="H85" s="26"/>
      <c r="I85" s="55"/>
    </row>
    <row r="86" spans="1:18" ht="23.25" customHeight="1" thickBot="1" x14ac:dyDescent="0.75">
      <c r="A86" s="6" t="s">
        <v>13</v>
      </c>
      <c r="B86" s="14"/>
      <c r="C86" s="92">
        <f>SUM(C58+C84)</f>
        <v>7686943314</v>
      </c>
      <c r="D86" s="14"/>
      <c r="E86" s="92">
        <f>SUM(E58+E84)</f>
        <v>8176775719</v>
      </c>
      <c r="F86" s="48"/>
      <c r="G86" s="126">
        <f>SUM(G58+G84)</f>
        <v>7771513951</v>
      </c>
      <c r="H86" s="26"/>
      <c r="I86" s="92">
        <f>SUM(I84,I58)</f>
        <v>8262186455</v>
      </c>
      <c r="J86" s="19"/>
      <c r="K86" s="138">
        <f>C86-C32</f>
        <v>0</v>
      </c>
      <c r="L86" s="138"/>
      <c r="M86" s="138">
        <f>E86-E32</f>
        <v>0</v>
      </c>
      <c r="N86" s="138"/>
      <c r="O86" s="138">
        <f>G86-G32</f>
        <v>0</v>
      </c>
      <c r="P86" s="138"/>
      <c r="Q86" s="138">
        <f>I86-I32</f>
        <v>0</v>
      </c>
      <c r="R86" s="139"/>
    </row>
    <row r="87" spans="1:18" s="2" customFormat="1" ht="23.25" customHeight="1" thickTop="1" x14ac:dyDescent="0.65">
      <c r="B87" s="13"/>
      <c r="C87" s="22"/>
      <c r="D87" s="13"/>
      <c r="E87" s="22"/>
      <c r="F87" s="22"/>
      <c r="G87" s="22"/>
      <c r="I87" s="22"/>
    </row>
    <row r="88" spans="1:18" ht="23.25" customHeight="1" x14ac:dyDescent="0.65">
      <c r="C88" s="127"/>
      <c r="E88" s="93"/>
      <c r="G88" s="93"/>
      <c r="I88" s="93"/>
    </row>
    <row r="89" spans="1:18" ht="23.25" customHeight="1" x14ac:dyDescent="0.65">
      <c r="C89" s="128"/>
      <c r="G89" s="130"/>
    </row>
    <row r="90" spans="1:18" ht="23.25" customHeight="1" x14ac:dyDescent="0.65">
      <c r="C90" s="123"/>
      <c r="G90" s="134"/>
    </row>
    <row r="91" spans="1:18" ht="23.25" customHeight="1" x14ac:dyDescent="0.65">
      <c r="C91" s="120"/>
    </row>
    <row r="96" spans="1:18" ht="23.25" customHeight="1" x14ac:dyDescent="0.65">
      <c r="A96" s="109"/>
    </row>
  </sheetData>
  <mergeCells count="15">
    <mergeCell ref="C4:E4"/>
    <mergeCell ref="C37:E37"/>
    <mergeCell ref="C63:E63"/>
    <mergeCell ref="G4:I4"/>
    <mergeCell ref="G5:I5"/>
    <mergeCell ref="G37:I37"/>
    <mergeCell ref="G38:I38"/>
    <mergeCell ref="C40:I40"/>
    <mergeCell ref="C66:I66"/>
    <mergeCell ref="C7:I7"/>
    <mergeCell ref="G63:I63"/>
    <mergeCell ref="G64:I64"/>
    <mergeCell ref="C5:E5"/>
    <mergeCell ref="C38:E38"/>
    <mergeCell ref="C64:E64"/>
  </mergeCells>
  <phoneticPr fontId="11" type="noConversion"/>
  <pageMargins left="0.8" right="0.8" top="0.48" bottom="0.5" header="0.5" footer="0.5"/>
  <pageSetup paperSize="9" scale="92" firstPageNumber="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59" max="6" man="1"/>
  </rowBreaks>
  <ignoredErrors>
    <ignoredError sqref="F84:H8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55"/>
  <sheetViews>
    <sheetView view="pageBreakPreview" topLeftCell="A4" zoomScale="80" zoomScaleNormal="85" zoomScaleSheetLayoutView="80" workbookViewId="0">
      <selection activeCell="C56" sqref="C56"/>
    </sheetView>
  </sheetViews>
  <sheetFormatPr defaultColWidth="9.09765625" defaultRowHeight="23.25" customHeight="1" x14ac:dyDescent="0.65"/>
  <cols>
    <col min="1" max="1" width="36.69921875" style="3" customWidth="1"/>
    <col min="2" max="2" width="8.3984375" style="18" customWidth="1"/>
    <col min="3" max="3" width="15.59765625" style="3" customWidth="1"/>
    <col min="4" max="4" width="1.3984375" style="18" customWidth="1"/>
    <col min="5" max="5" width="14.59765625" style="3" customWidth="1"/>
    <col min="6" max="6" width="1.3984375" style="3" customWidth="1"/>
    <col min="7" max="7" width="14.59765625" style="3" customWidth="1"/>
    <col min="8" max="8" width="1.3984375" style="3" customWidth="1"/>
    <col min="9" max="9" width="14.59765625" style="3" customWidth="1"/>
    <col min="10" max="10" width="14.296875" style="3" customWidth="1"/>
    <col min="11" max="11" width="15.5" style="3" customWidth="1"/>
    <col min="12" max="16384" width="9.09765625" style="3"/>
  </cols>
  <sheetData>
    <row r="1" spans="1:10" ht="23.25" customHeight="1" x14ac:dyDescent="0.7">
      <c r="A1" s="1" t="s">
        <v>127</v>
      </c>
      <c r="B1" s="13"/>
      <c r="C1" s="2"/>
      <c r="D1" s="13"/>
      <c r="E1" s="2"/>
      <c r="F1" s="2"/>
      <c r="G1" s="2"/>
      <c r="H1" s="2"/>
      <c r="I1" s="2"/>
    </row>
    <row r="2" spans="1:10" ht="23.25" customHeight="1" x14ac:dyDescent="0.7">
      <c r="A2" s="1" t="s">
        <v>37</v>
      </c>
      <c r="B2" s="13"/>
      <c r="C2" s="2"/>
      <c r="D2" s="13"/>
      <c r="E2" s="2"/>
      <c r="F2" s="2"/>
      <c r="G2" s="2"/>
      <c r="H2" s="2"/>
      <c r="I2" s="2"/>
    </row>
    <row r="3" spans="1:10" ht="23.25" customHeight="1" x14ac:dyDescent="0.7">
      <c r="A3" s="1"/>
      <c r="B3" s="13"/>
      <c r="C3" s="2"/>
      <c r="D3" s="13"/>
      <c r="E3" s="2"/>
      <c r="F3" s="2"/>
      <c r="G3" s="2"/>
      <c r="H3" s="2"/>
      <c r="I3" s="2"/>
    </row>
    <row r="4" spans="1:10" ht="23.25" customHeight="1" x14ac:dyDescent="0.7">
      <c r="A4" s="1"/>
      <c r="B4" s="13"/>
      <c r="C4" s="153" t="s">
        <v>124</v>
      </c>
      <c r="D4" s="153"/>
      <c r="E4" s="153"/>
      <c r="F4" s="45"/>
      <c r="G4" s="153" t="s">
        <v>87</v>
      </c>
      <c r="H4" s="153"/>
      <c r="I4" s="153"/>
    </row>
    <row r="5" spans="1:10" ht="23.25" customHeight="1" x14ac:dyDescent="0.7">
      <c r="A5" s="1"/>
      <c r="B5" s="13"/>
      <c r="C5" s="155" t="s">
        <v>125</v>
      </c>
      <c r="D5" s="155"/>
      <c r="E5" s="155"/>
      <c r="F5" s="24"/>
      <c r="G5" s="155" t="s">
        <v>125</v>
      </c>
      <c r="H5" s="155"/>
      <c r="I5" s="155"/>
    </row>
    <row r="6" spans="1:10" ht="23.25" customHeight="1" x14ac:dyDescent="0.7">
      <c r="A6" s="1"/>
      <c r="B6" s="13"/>
      <c r="C6" s="154" t="s">
        <v>147</v>
      </c>
      <c r="D6" s="154"/>
      <c r="E6" s="154"/>
      <c r="F6" s="22"/>
      <c r="G6" s="154" t="s">
        <v>147</v>
      </c>
      <c r="H6" s="154"/>
      <c r="I6" s="154"/>
    </row>
    <row r="7" spans="1:10" ht="23.25" customHeight="1" x14ac:dyDescent="0.7">
      <c r="A7" s="1"/>
      <c r="B7" s="14" t="s">
        <v>0</v>
      </c>
      <c r="C7" s="69">
        <v>2562</v>
      </c>
      <c r="D7" s="14"/>
      <c r="E7" s="69">
        <v>2561</v>
      </c>
      <c r="F7" s="11"/>
      <c r="G7" s="69">
        <v>2562</v>
      </c>
      <c r="H7" s="116"/>
      <c r="I7" s="69">
        <v>2561</v>
      </c>
    </row>
    <row r="8" spans="1:10" ht="23.25" customHeight="1" x14ac:dyDescent="0.65">
      <c r="A8" s="4"/>
      <c r="B8" s="14"/>
      <c r="C8" s="152" t="s">
        <v>22</v>
      </c>
      <c r="D8" s="152"/>
      <c r="E8" s="152"/>
      <c r="F8" s="152"/>
      <c r="G8" s="152"/>
      <c r="H8" s="152"/>
      <c r="I8" s="152"/>
    </row>
    <row r="9" spans="1:10" ht="23.25" customHeight="1" x14ac:dyDescent="0.7">
      <c r="A9" s="12" t="s">
        <v>14</v>
      </c>
      <c r="B9" s="14">
        <v>4</v>
      </c>
      <c r="C9" s="4"/>
      <c r="D9" s="14"/>
      <c r="E9" s="4"/>
      <c r="F9" s="4"/>
      <c r="G9" s="4"/>
      <c r="H9" s="4"/>
      <c r="I9" s="4"/>
    </row>
    <row r="10" spans="1:10" ht="23.25" customHeight="1" x14ac:dyDescent="0.65">
      <c r="A10" s="4" t="s">
        <v>24</v>
      </c>
      <c r="B10" s="14">
        <v>16</v>
      </c>
      <c r="C10" s="25">
        <v>5334214185</v>
      </c>
      <c r="D10" s="14"/>
      <c r="E10" s="25">
        <v>5203988430</v>
      </c>
      <c r="F10" s="26"/>
      <c r="G10" s="25">
        <v>5383612316</v>
      </c>
      <c r="H10" s="26"/>
      <c r="I10" s="25">
        <v>5014260181</v>
      </c>
    </row>
    <row r="11" spans="1:10" ht="23.25" customHeight="1" x14ac:dyDescent="0.65">
      <c r="A11" s="2" t="s">
        <v>52</v>
      </c>
      <c r="B11" s="14"/>
      <c r="C11" s="25">
        <v>572214</v>
      </c>
      <c r="D11" s="14"/>
      <c r="E11" s="25">
        <v>759308</v>
      </c>
      <c r="F11" s="26"/>
      <c r="G11" s="28">
        <v>5511184</v>
      </c>
      <c r="H11" s="26"/>
      <c r="I11" s="28">
        <v>7773392</v>
      </c>
      <c r="J11" s="101"/>
    </row>
    <row r="12" spans="1:10" ht="23.25" customHeight="1" x14ac:dyDescent="0.65">
      <c r="A12" s="4" t="s">
        <v>15</v>
      </c>
      <c r="B12" s="14"/>
      <c r="C12" s="28">
        <v>12926637</v>
      </c>
      <c r="D12" s="64"/>
      <c r="E12" s="28">
        <v>11471865</v>
      </c>
      <c r="F12" s="48"/>
      <c r="G12" s="28">
        <v>11926637</v>
      </c>
      <c r="H12" s="26"/>
      <c r="I12" s="28">
        <v>13271664</v>
      </c>
    </row>
    <row r="13" spans="1:10" ht="23.25" customHeight="1" x14ac:dyDescent="0.7">
      <c r="A13" s="6" t="s">
        <v>16</v>
      </c>
      <c r="B13" s="14"/>
      <c r="C13" s="50">
        <f>SUM(C10:C12)</f>
        <v>5347713036</v>
      </c>
      <c r="D13" s="64"/>
      <c r="E13" s="50">
        <f>SUM(E10:E12)</f>
        <v>5216219603</v>
      </c>
      <c r="F13" s="48"/>
      <c r="G13" s="50">
        <f>SUM(G10:G12)</f>
        <v>5401050137</v>
      </c>
      <c r="H13" s="26"/>
      <c r="I13" s="50">
        <f>SUM(I10:I12)</f>
        <v>5035305237</v>
      </c>
    </row>
    <row r="14" spans="1:10" ht="23.25" customHeight="1" x14ac:dyDescent="0.65">
      <c r="A14" s="10"/>
      <c r="B14" s="17"/>
      <c r="C14" s="36"/>
      <c r="D14" s="17"/>
      <c r="E14" s="36"/>
      <c r="F14" s="36"/>
      <c r="G14" s="36"/>
      <c r="H14" s="36"/>
      <c r="I14" s="36"/>
    </row>
    <row r="15" spans="1:10" ht="23.25" customHeight="1" x14ac:dyDescent="0.7">
      <c r="A15" s="12" t="s">
        <v>17</v>
      </c>
      <c r="B15" s="14"/>
      <c r="C15" s="26"/>
      <c r="D15" s="14"/>
      <c r="E15" s="26"/>
      <c r="F15" s="26"/>
      <c r="G15" s="26"/>
      <c r="H15" s="26"/>
      <c r="I15" s="26"/>
    </row>
    <row r="16" spans="1:10" ht="23.25" customHeight="1" x14ac:dyDescent="0.65">
      <c r="A16" s="4" t="s">
        <v>18</v>
      </c>
      <c r="B16" s="14" t="s">
        <v>182</v>
      </c>
      <c r="C16" s="28">
        <v>4342955066</v>
      </c>
      <c r="D16" s="14"/>
      <c r="E16" s="28">
        <v>4431248659</v>
      </c>
      <c r="F16" s="26"/>
      <c r="G16" s="28">
        <v>4394520472</v>
      </c>
      <c r="H16" s="26"/>
      <c r="I16" s="28">
        <v>4283473560</v>
      </c>
    </row>
    <row r="17" spans="1:11" ht="23.25" customHeight="1" x14ac:dyDescent="0.65">
      <c r="A17" s="23" t="s">
        <v>114</v>
      </c>
      <c r="B17" s="14" t="s">
        <v>183</v>
      </c>
      <c r="C17" s="28">
        <v>407172517</v>
      </c>
      <c r="D17" s="14"/>
      <c r="E17" s="28">
        <v>514627525</v>
      </c>
      <c r="F17" s="26"/>
      <c r="G17" s="28">
        <v>407172367</v>
      </c>
      <c r="H17" s="26"/>
      <c r="I17" s="28">
        <v>500161584</v>
      </c>
    </row>
    <row r="18" spans="1:11" ht="23.25" customHeight="1" x14ac:dyDescent="0.65">
      <c r="A18" s="4" t="s">
        <v>26</v>
      </c>
      <c r="B18" s="142" t="s">
        <v>183</v>
      </c>
      <c r="C18" s="28">
        <v>169436812</v>
      </c>
      <c r="D18" s="14"/>
      <c r="E18" s="28">
        <v>139281333</v>
      </c>
      <c r="F18" s="26"/>
      <c r="G18" s="28">
        <v>206725430</v>
      </c>
      <c r="H18" s="26"/>
      <c r="I18" s="28">
        <v>271250721</v>
      </c>
    </row>
    <row r="19" spans="1:11" ht="23.25" customHeight="1" x14ac:dyDescent="0.65">
      <c r="A19" s="23" t="s">
        <v>33</v>
      </c>
      <c r="B19" s="14"/>
      <c r="C19" s="49">
        <v>36865118</v>
      </c>
      <c r="D19" s="64"/>
      <c r="E19" s="49">
        <v>59447190</v>
      </c>
      <c r="F19" s="29"/>
      <c r="G19" s="49">
        <v>36865118</v>
      </c>
      <c r="H19" s="33"/>
      <c r="I19" s="49">
        <v>59447190</v>
      </c>
    </row>
    <row r="20" spans="1:11" ht="23.25" customHeight="1" x14ac:dyDescent="0.7">
      <c r="A20" s="6" t="s">
        <v>19</v>
      </c>
      <c r="B20" s="14"/>
      <c r="C20" s="50">
        <f>SUM(C16:C19)</f>
        <v>4956429513</v>
      </c>
      <c r="D20" s="14"/>
      <c r="E20" s="50">
        <f>SUM(E16:E19)</f>
        <v>5144604707</v>
      </c>
      <c r="F20" s="26"/>
      <c r="G20" s="50">
        <f>SUM(G16:G19)</f>
        <v>5045283387</v>
      </c>
      <c r="H20" s="26"/>
      <c r="I20" s="50">
        <f>SUM(I16:I19)</f>
        <v>5114333055</v>
      </c>
    </row>
    <row r="21" spans="1:11" ht="23.25" customHeight="1" x14ac:dyDescent="0.65">
      <c r="A21" s="108"/>
      <c r="B21" s="17"/>
      <c r="C21" s="51"/>
      <c r="D21" s="17"/>
      <c r="E21" s="51"/>
      <c r="F21" s="36"/>
      <c r="G21" s="51"/>
      <c r="H21" s="36"/>
      <c r="I21" s="51"/>
    </row>
    <row r="22" spans="1:11" ht="23.25" customHeight="1" x14ac:dyDescent="0.65">
      <c r="A22" s="68" t="s">
        <v>106</v>
      </c>
      <c r="B22" s="14">
        <v>9</v>
      </c>
      <c r="C22" s="81">
        <v>-29773367</v>
      </c>
      <c r="D22" s="14"/>
      <c r="E22" s="81">
        <v>-109955605</v>
      </c>
      <c r="F22" s="26"/>
      <c r="G22" s="81">
        <v>0</v>
      </c>
      <c r="H22" s="26"/>
      <c r="I22" s="81">
        <v>0</v>
      </c>
    </row>
    <row r="23" spans="1:11" ht="23.25" customHeight="1" x14ac:dyDescent="0.7">
      <c r="A23" s="6" t="s">
        <v>167</v>
      </c>
      <c r="B23" s="41"/>
      <c r="C23" s="55">
        <f>C13-C20+C22</f>
        <v>361510156</v>
      </c>
      <c r="D23" s="41"/>
      <c r="E23" s="55">
        <f>E13-E20+E22</f>
        <v>-38340709</v>
      </c>
      <c r="F23" s="32"/>
      <c r="G23" s="55">
        <f>G13-G20+G22</f>
        <v>355766750</v>
      </c>
      <c r="H23" s="32"/>
      <c r="I23" s="55">
        <f>I13-I20+I22</f>
        <v>-79027818</v>
      </c>
    </row>
    <row r="24" spans="1:11" s="94" customFormat="1" ht="23.25" customHeight="1" x14ac:dyDescent="0.65">
      <c r="A24" s="2" t="s">
        <v>132</v>
      </c>
      <c r="B24" s="14">
        <v>19</v>
      </c>
      <c r="C24" s="47">
        <v>45940654</v>
      </c>
      <c r="D24" s="64"/>
      <c r="E24" s="47">
        <v>82181772</v>
      </c>
      <c r="F24" s="29"/>
      <c r="G24" s="47">
        <v>45940654</v>
      </c>
      <c r="H24" s="33"/>
      <c r="I24" s="47">
        <v>82181772</v>
      </c>
      <c r="J24" s="110"/>
    </row>
    <row r="25" spans="1:11" ht="23.25" customHeight="1" x14ac:dyDescent="0.7">
      <c r="A25" s="6" t="s">
        <v>62</v>
      </c>
      <c r="B25" s="14"/>
      <c r="C25" s="50">
        <f>SUM(C23:C24)</f>
        <v>407450810</v>
      </c>
      <c r="D25" s="14"/>
      <c r="E25" s="50">
        <f>SUM(E23:E24)</f>
        <v>43841063</v>
      </c>
      <c r="F25" s="26"/>
      <c r="G25" s="50">
        <f>SUM(G23:G24)</f>
        <v>401707404</v>
      </c>
      <c r="H25" s="26"/>
      <c r="I25" s="50">
        <f>SUM(I23:I24)</f>
        <v>3153954</v>
      </c>
      <c r="J25" s="111"/>
      <c r="K25" s="131"/>
    </row>
    <row r="26" spans="1:11" s="42" customFormat="1" ht="23.25" customHeight="1" x14ac:dyDescent="0.7">
      <c r="A26" s="6"/>
      <c r="B26" s="41"/>
      <c r="C26" s="53"/>
      <c r="D26" s="41"/>
      <c r="E26" s="53"/>
      <c r="F26" s="32"/>
      <c r="G26" s="53"/>
      <c r="H26" s="32"/>
      <c r="I26" s="53"/>
    </row>
    <row r="27" spans="1:11" ht="23.25" customHeight="1" x14ac:dyDescent="0.7">
      <c r="A27" s="1" t="s">
        <v>127</v>
      </c>
      <c r="B27" s="13"/>
      <c r="C27" s="2"/>
      <c r="D27" s="13"/>
      <c r="E27" s="2"/>
      <c r="F27" s="2"/>
      <c r="G27" s="2"/>
      <c r="H27" s="2"/>
      <c r="I27" s="2"/>
    </row>
    <row r="28" spans="1:11" ht="23.25" customHeight="1" x14ac:dyDescent="0.7">
      <c r="A28" s="1" t="s">
        <v>37</v>
      </c>
      <c r="B28" s="13"/>
      <c r="C28" s="2"/>
      <c r="D28" s="13"/>
      <c r="E28" s="2"/>
      <c r="F28" s="2"/>
      <c r="G28" s="2"/>
      <c r="H28" s="2"/>
      <c r="I28" s="2"/>
    </row>
    <row r="29" spans="1:11" ht="23.25" customHeight="1" x14ac:dyDescent="0.7">
      <c r="A29" s="1"/>
      <c r="B29" s="13"/>
      <c r="C29" s="2"/>
      <c r="D29" s="13"/>
      <c r="E29" s="2"/>
      <c r="F29" s="2"/>
      <c r="G29" s="2"/>
      <c r="H29" s="2"/>
      <c r="I29" s="2"/>
    </row>
    <row r="30" spans="1:11" ht="23.25" customHeight="1" x14ac:dyDescent="0.7">
      <c r="A30" s="1"/>
      <c r="B30" s="13"/>
      <c r="C30" s="153" t="s">
        <v>124</v>
      </c>
      <c r="D30" s="153"/>
      <c r="E30" s="153"/>
      <c r="F30" s="45"/>
      <c r="G30" s="153" t="s">
        <v>87</v>
      </c>
      <c r="H30" s="153"/>
      <c r="I30" s="153"/>
    </row>
    <row r="31" spans="1:11" ht="23.25" customHeight="1" x14ac:dyDescent="0.7">
      <c r="A31" s="1"/>
      <c r="B31" s="13"/>
      <c r="C31" s="155" t="s">
        <v>125</v>
      </c>
      <c r="D31" s="155"/>
      <c r="E31" s="155"/>
      <c r="F31" s="24"/>
      <c r="G31" s="155" t="s">
        <v>125</v>
      </c>
      <c r="H31" s="155"/>
      <c r="I31" s="155"/>
    </row>
    <row r="32" spans="1:11" ht="23.25" customHeight="1" x14ac:dyDescent="0.7">
      <c r="A32" s="1"/>
      <c r="B32" s="13"/>
      <c r="C32" s="154" t="s">
        <v>147</v>
      </c>
      <c r="D32" s="154"/>
      <c r="E32" s="154"/>
      <c r="F32" s="22"/>
      <c r="G32" s="154" t="s">
        <v>147</v>
      </c>
      <c r="H32" s="154"/>
      <c r="I32" s="154"/>
    </row>
    <row r="33" spans="1:9" ht="23.25" customHeight="1" x14ac:dyDescent="0.7">
      <c r="A33" s="1"/>
      <c r="B33" s="14" t="s">
        <v>0</v>
      </c>
      <c r="C33" s="69">
        <v>2562</v>
      </c>
      <c r="D33" s="116"/>
      <c r="E33" s="69">
        <v>2561</v>
      </c>
      <c r="F33" s="11"/>
      <c r="G33" s="69">
        <v>2562</v>
      </c>
      <c r="H33" s="116"/>
      <c r="I33" s="69">
        <v>2561</v>
      </c>
    </row>
    <row r="34" spans="1:9" ht="23.25" customHeight="1" x14ac:dyDescent="0.65">
      <c r="A34" s="4"/>
      <c r="B34" s="14"/>
      <c r="C34" s="152" t="s">
        <v>22</v>
      </c>
      <c r="D34" s="152"/>
      <c r="E34" s="152"/>
      <c r="F34" s="152"/>
      <c r="G34" s="152"/>
      <c r="H34" s="152"/>
      <c r="I34" s="152"/>
    </row>
    <row r="35" spans="1:9" ht="23.25" customHeight="1" x14ac:dyDescent="0.7">
      <c r="A35" s="6" t="s">
        <v>42</v>
      </c>
      <c r="B35" s="14"/>
      <c r="C35" s="14"/>
      <c r="D35" s="14"/>
      <c r="E35" s="14"/>
      <c r="F35" s="14"/>
      <c r="G35" s="14"/>
      <c r="H35" s="14"/>
      <c r="I35" s="14"/>
    </row>
    <row r="36" spans="1:9" ht="23.25" customHeight="1" x14ac:dyDescent="0.7">
      <c r="A36" s="100" t="s">
        <v>148</v>
      </c>
      <c r="B36" s="14"/>
      <c r="C36" s="14"/>
      <c r="D36" s="14"/>
      <c r="E36" s="14"/>
      <c r="F36" s="14"/>
      <c r="G36" s="14"/>
      <c r="H36" s="14"/>
      <c r="I36" s="14"/>
    </row>
    <row r="37" spans="1:9" ht="23.25" customHeight="1" x14ac:dyDescent="0.7">
      <c r="A37" s="99" t="s">
        <v>135</v>
      </c>
      <c r="B37" s="14"/>
      <c r="C37" s="14"/>
      <c r="D37" s="14"/>
      <c r="E37" s="14"/>
      <c r="F37" s="14"/>
      <c r="G37" s="14"/>
      <c r="H37" s="14"/>
      <c r="I37" s="14"/>
    </row>
    <row r="38" spans="1:9" ht="23.25" customHeight="1" x14ac:dyDescent="0.65">
      <c r="A38" s="2" t="s">
        <v>152</v>
      </c>
      <c r="B38" s="14"/>
      <c r="C38" s="14"/>
      <c r="D38" s="14"/>
      <c r="E38" s="14"/>
      <c r="F38" s="14"/>
      <c r="G38" s="14"/>
      <c r="H38" s="14"/>
      <c r="I38" s="14"/>
    </row>
    <row r="39" spans="1:9" ht="23.25" customHeight="1" x14ac:dyDescent="0.65">
      <c r="A39" s="2" t="s">
        <v>165</v>
      </c>
      <c r="B39" s="14">
        <v>9</v>
      </c>
      <c r="C39" s="33">
        <v>-7859745</v>
      </c>
      <c r="D39" s="142"/>
      <c r="E39" s="33">
        <v>-23012978</v>
      </c>
      <c r="F39" s="14"/>
      <c r="G39" s="84">
        <v>0</v>
      </c>
      <c r="H39" s="14"/>
      <c r="I39" s="80">
        <v>0</v>
      </c>
    </row>
    <row r="40" spans="1:9" ht="23.25" customHeight="1" x14ac:dyDescent="0.7">
      <c r="A40" s="2"/>
      <c r="B40" s="14"/>
      <c r="C40" s="31">
        <f>SUM(C39)</f>
        <v>-7859745</v>
      </c>
      <c r="D40" s="142"/>
      <c r="E40" s="31">
        <f>SUM(E39)</f>
        <v>-23012978</v>
      </c>
      <c r="F40" s="14"/>
      <c r="G40" s="31">
        <f>SUM(G39)</f>
        <v>0</v>
      </c>
      <c r="H40" s="14"/>
      <c r="I40" s="31">
        <f>SUM(I39)</f>
        <v>0</v>
      </c>
    </row>
    <row r="41" spans="1:9" ht="23.25" customHeight="1" x14ac:dyDescent="0.7">
      <c r="A41" s="100" t="s">
        <v>155</v>
      </c>
      <c r="B41" s="14"/>
      <c r="C41" s="14"/>
      <c r="D41" s="14"/>
      <c r="E41" s="116"/>
      <c r="F41" s="14"/>
      <c r="G41" s="14"/>
      <c r="H41" s="14"/>
      <c r="I41" s="116"/>
    </row>
    <row r="42" spans="1:9" ht="23.25" customHeight="1" x14ac:dyDescent="0.7">
      <c r="A42" s="99" t="s">
        <v>135</v>
      </c>
      <c r="B42" s="14"/>
      <c r="C42" s="14"/>
      <c r="D42" s="14"/>
      <c r="E42" s="116"/>
      <c r="F42" s="14"/>
      <c r="G42" s="14"/>
      <c r="H42" s="14"/>
      <c r="I42" s="116"/>
    </row>
    <row r="43" spans="1:9" ht="23.25" customHeight="1" x14ac:dyDescent="0.65">
      <c r="A43" s="2" t="s">
        <v>133</v>
      </c>
      <c r="B43" s="14"/>
      <c r="C43" s="33"/>
      <c r="D43" s="14"/>
      <c r="E43" s="33"/>
      <c r="F43" s="33"/>
      <c r="G43" s="29"/>
      <c r="H43" s="33"/>
      <c r="I43" s="29"/>
    </row>
    <row r="44" spans="1:9" ht="23.25" customHeight="1" x14ac:dyDescent="0.65">
      <c r="A44" s="38" t="s">
        <v>134</v>
      </c>
      <c r="B44" s="14">
        <v>14</v>
      </c>
      <c r="C44" s="84">
        <v>352366</v>
      </c>
      <c r="D44" s="14"/>
      <c r="E44" s="84">
        <v>4352682</v>
      </c>
      <c r="F44" s="33"/>
      <c r="G44" s="84">
        <v>352366</v>
      </c>
      <c r="H44" s="33"/>
      <c r="I44" s="84">
        <v>4352682</v>
      </c>
    </row>
    <row r="45" spans="1:9" ht="23.25" customHeight="1" x14ac:dyDescent="0.65">
      <c r="A45" s="2" t="s">
        <v>136</v>
      </c>
      <c r="B45" s="14"/>
      <c r="C45" s="80"/>
      <c r="D45" s="14"/>
      <c r="E45" s="80"/>
      <c r="F45" s="33"/>
      <c r="G45" s="84"/>
      <c r="H45" s="33"/>
      <c r="I45" s="84"/>
    </row>
    <row r="46" spans="1:9" ht="23.25" customHeight="1" x14ac:dyDescent="0.65">
      <c r="A46" s="38" t="s">
        <v>138</v>
      </c>
      <c r="B46" s="14"/>
      <c r="C46" s="80"/>
      <c r="D46" s="14"/>
      <c r="E46" s="80"/>
      <c r="F46" s="33"/>
      <c r="G46" s="84"/>
      <c r="H46" s="33"/>
      <c r="I46" s="84"/>
    </row>
    <row r="47" spans="1:9" ht="23.25" customHeight="1" x14ac:dyDescent="0.65">
      <c r="A47" s="38" t="s">
        <v>137</v>
      </c>
      <c r="B47" s="14">
        <v>19</v>
      </c>
      <c r="C47" s="80">
        <v>-70473</v>
      </c>
      <c r="D47" s="14"/>
      <c r="E47" s="80">
        <v>-870536</v>
      </c>
      <c r="F47" s="33"/>
      <c r="G47" s="84">
        <v>-70473</v>
      </c>
      <c r="H47" s="33"/>
      <c r="I47" s="84">
        <v>-870536</v>
      </c>
    </row>
    <row r="48" spans="1:9" ht="23.25" customHeight="1" x14ac:dyDescent="0.7">
      <c r="A48" s="22"/>
      <c r="B48" s="14"/>
      <c r="C48" s="31">
        <f>SUM(C44:C47)</f>
        <v>281893</v>
      </c>
      <c r="D48" s="14"/>
      <c r="E48" s="31">
        <f>SUM(E44:E47)</f>
        <v>3482146</v>
      </c>
      <c r="F48" s="33"/>
      <c r="G48" s="31">
        <f>SUM(G44:G47)</f>
        <v>281893</v>
      </c>
      <c r="H48" s="33"/>
      <c r="I48" s="31">
        <f>SUM(I44:I47)</f>
        <v>3482146</v>
      </c>
    </row>
    <row r="49" spans="1:9" ht="23.25" customHeight="1" x14ac:dyDescent="0.7">
      <c r="A49" s="45" t="s">
        <v>101</v>
      </c>
      <c r="B49" s="14"/>
      <c r="C49" s="104"/>
      <c r="D49" s="14"/>
      <c r="E49" s="104"/>
      <c r="F49" s="14"/>
      <c r="G49" s="104"/>
      <c r="H49" s="14"/>
      <c r="I49" s="104"/>
    </row>
    <row r="50" spans="1:9" s="42" customFormat="1" ht="23.25" customHeight="1" x14ac:dyDescent="0.7">
      <c r="A50" s="105" t="s">
        <v>102</v>
      </c>
      <c r="B50" s="41"/>
      <c r="C50" s="103">
        <f>SUM(C48,C40)</f>
        <v>-7577852</v>
      </c>
      <c r="D50" s="41"/>
      <c r="E50" s="103">
        <f>SUM(E48,E40)</f>
        <v>-19530832</v>
      </c>
      <c r="F50" s="21"/>
      <c r="G50" s="103">
        <f>SUM(G48,G40)</f>
        <v>281893</v>
      </c>
      <c r="H50" s="21"/>
      <c r="I50" s="103">
        <f>SUM(I48,I40)</f>
        <v>3482146</v>
      </c>
    </row>
    <row r="51" spans="1:9" ht="23.25" customHeight="1" thickBot="1" x14ac:dyDescent="0.75">
      <c r="A51" s="6" t="s">
        <v>63</v>
      </c>
      <c r="B51" s="14"/>
      <c r="C51" s="35">
        <f>C25+C50</f>
        <v>399872958</v>
      </c>
      <c r="D51" s="14"/>
      <c r="E51" s="35">
        <f>E25+E50</f>
        <v>24310231</v>
      </c>
      <c r="F51" s="26"/>
      <c r="G51" s="35">
        <f>G25+G50</f>
        <v>401989297</v>
      </c>
      <c r="H51" s="26"/>
      <c r="I51" s="35">
        <f>I25+I50</f>
        <v>6636100</v>
      </c>
    </row>
    <row r="52" spans="1:9" ht="23.25" customHeight="1" thickTop="1" x14ac:dyDescent="0.65">
      <c r="A52" s="2"/>
      <c r="B52" s="14"/>
      <c r="C52" s="14"/>
      <c r="D52" s="14"/>
      <c r="E52" s="116"/>
      <c r="F52" s="14"/>
      <c r="G52" s="14"/>
      <c r="H52" s="14"/>
      <c r="I52" s="116"/>
    </row>
    <row r="53" spans="1:9" ht="23.25" customHeight="1" thickBot="1" x14ac:dyDescent="0.75">
      <c r="A53" s="6" t="s">
        <v>64</v>
      </c>
      <c r="B53" s="14">
        <v>20</v>
      </c>
      <c r="C53" s="113">
        <v>0.31</v>
      </c>
      <c r="D53" s="71"/>
      <c r="E53" s="113">
        <v>0.03</v>
      </c>
      <c r="F53" s="114"/>
      <c r="G53" s="115">
        <v>0.31</v>
      </c>
      <c r="H53" s="114"/>
      <c r="I53" s="115" t="s">
        <v>168</v>
      </c>
    </row>
    <row r="54" spans="1:9" ht="23.25" customHeight="1" thickTop="1" x14ac:dyDescent="0.65"/>
    <row r="55" spans="1:9" ht="23.25" customHeight="1" x14ac:dyDescent="0.65">
      <c r="C55" s="97"/>
      <c r="E55" s="97"/>
      <c r="G55" s="98"/>
      <c r="I55" s="98"/>
    </row>
  </sheetData>
  <mergeCells count="14">
    <mergeCell ref="G31:I31"/>
    <mergeCell ref="C34:I34"/>
    <mergeCell ref="C8:I8"/>
    <mergeCell ref="G6:I6"/>
    <mergeCell ref="G4:I4"/>
    <mergeCell ref="G30:I30"/>
    <mergeCell ref="G32:I32"/>
    <mergeCell ref="C4:E4"/>
    <mergeCell ref="C5:E5"/>
    <mergeCell ref="C6:E6"/>
    <mergeCell ref="C30:E30"/>
    <mergeCell ref="C32:E32"/>
    <mergeCell ref="C31:E31"/>
    <mergeCell ref="G5:I5"/>
  </mergeCells>
  <pageMargins left="0.7" right="0.7" top="0.48" bottom="0.5" header="0.5" footer="0.5"/>
  <pageSetup paperSize="9" scale="92" firstPageNumber="1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9"/>
  <sheetViews>
    <sheetView view="pageBreakPreview" topLeftCell="B31" zoomScale="80" zoomScaleNormal="100" zoomScaleSheetLayoutView="80" workbookViewId="0">
      <selection activeCell="K41" sqref="K41"/>
    </sheetView>
  </sheetViews>
  <sheetFormatPr defaultRowHeight="23.25" customHeight="1" x14ac:dyDescent="0.65"/>
  <cols>
    <col min="1" max="1" width="49.296875" style="145" customWidth="1"/>
    <col min="2" max="2" width="8.09765625" style="145" customWidth="1"/>
    <col min="3" max="3" width="14" style="145" customWidth="1"/>
    <col min="4" max="4" width="1.8984375" style="145" customWidth="1"/>
    <col min="5" max="5" width="14.09765625" style="145" customWidth="1"/>
    <col min="6" max="6" width="1.8984375" style="145" customWidth="1"/>
    <col min="7" max="7" width="14.09765625" style="145" customWidth="1"/>
    <col min="8" max="8" width="1.8984375" style="145" customWidth="1"/>
    <col min="9" max="9" width="14" style="145" customWidth="1"/>
    <col min="10" max="10" width="1.8984375" style="145" customWidth="1"/>
    <col min="11" max="11" width="13.8984375" style="145" customWidth="1"/>
    <col min="12" max="12" width="1.8984375" style="145" customWidth="1"/>
    <col min="13" max="13" width="15.69921875" style="145" customWidth="1"/>
    <col min="14" max="14" width="1.8984375" style="145" customWidth="1"/>
    <col min="15" max="15" width="13.8984375" style="145" customWidth="1"/>
    <col min="16" max="16" width="2.8984375" style="145" customWidth="1"/>
    <col min="17" max="16384" width="8.796875" style="145"/>
  </cols>
  <sheetData>
    <row r="1" spans="1:15" ht="23.25" customHeight="1" x14ac:dyDescent="0.7">
      <c r="A1" s="6" t="s">
        <v>127</v>
      </c>
      <c r="B1" s="6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ht="23.25" customHeight="1" x14ac:dyDescent="0.7">
      <c r="A2" s="6" t="s">
        <v>25</v>
      </c>
      <c r="B2" s="6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23.25" customHeight="1" x14ac:dyDescent="0.7">
      <c r="A3" s="23"/>
      <c r="B3" s="23"/>
      <c r="C3" s="156" t="s">
        <v>115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4" spans="1:15" ht="23.25" customHeight="1" x14ac:dyDescent="0.7">
      <c r="A4" s="23"/>
      <c r="B4" s="23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6" t="s">
        <v>98</v>
      </c>
      <c r="N4" s="144"/>
      <c r="O4" s="144"/>
    </row>
    <row r="5" spans="1:15" ht="23.25" customHeight="1" x14ac:dyDescent="0.65">
      <c r="A5" s="23"/>
      <c r="B5" s="23"/>
      <c r="C5" s="23"/>
      <c r="D5" s="23"/>
      <c r="E5" s="23"/>
      <c r="F5" s="23"/>
      <c r="G5" s="23"/>
      <c r="H5" s="23"/>
      <c r="I5" s="157" t="s">
        <v>58</v>
      </c>
      <c r="J5" s="157"/>
      <c r="K5" s="157"/>
      <c r="L5" s="23"/>
      <c r="M5" s="147" t="s">
        <v>88</v>
      </c>
      <c r="N5" s="23"/>
      <c r="O5" s="23"/>
    </row>
    <row r="6" spans="1:15" ht="23.25" customHeight="1" x14ac:dyDescent="0.7">
      <c r="A6" s="6"/>
      <c r="B6" s="6"/>
      <c r="C6" s="146"/>
      <c r="D6" s="23"/>
      <c r="E6" s="146"/>
      <c r="F6" s="23"/>
      <c r="G6" s="146"/>
      <c r="H6" s="23"/>
      <c r="I6" s="23"/>
      <c r="J6" s="23"/>
      <c r="K6" s="23"/>
      <c r="L6" s="23"/>
      <c r="M6" s="146" t="s">
        <v>153</v>
      </c>
      <c r="N6" s="23"/>
      <c r="O6" s="23"/>
    </row>
    <row r="7" spans="1:15" ht="23.25" customHeight="1" x14ac:dyDescent="0.7">
      <c r="A7" s="6"/>
      <c r="B7" s="6"/>
      <c r="C7" s="146" t="s">
        <v>68</v>
      </c>
      <c r="D7" s="23"/>
      <c r="E7" s="146"/>
      <c r="F7" s="23"/>
      <c r="G7" s="146" t="s">
        <v>65</v>
      </c>
      <c r="H7" s="23"/>
      <c r="I7" s="23"/>
      <c r="J7" s="23"/>
      <c r="K7" s="23"/>
      <c r="L7" s="23"/>
      <c r="M7" s="146" t="s">
        <v>150</v>
      </c>
      <c r="N7" s="23"/>
      <c r="O7" s="23"/>
    </row>
    <row r="8" spans="1:15" ht="23.25" customHeight="1" x14ac:dyDescent="0.65">
      <c r="A8" s="23"/>
      <c r="B8" s="142"/>
      <c r="C8" s="146" t="s">
        <v>70</v>
      </c>
      <c r="D8" s="146"/>
      <c r="E8" s="148" t="s">
        <v>80</v>
      </c>
      <c r="F8" s="146"/>
      <c r="G8" s="148" t="s">
        <v>67</v>
      </c>
      <c r="H8" s="146"/>
      <c r="I8" s="146" t="s">
        <v>72</v>
      </c>
      <c r="J8" s="146"/>
      <c r="K8" s="146"/>
      <c r="L8" s="146"/>
      <c r="M8" s="146" t="s">
        <v>149</v>
      </c>
      <c r="N8" s="146"/>
      <c r="O8" s="146" t="s">
        <v>43</v>
      </c>
    </row>
    <row r="9" spans="1:15" ht="23.25" customHeight="1" x14ac:dyDescent="0.65">
      <c r="A9" s="23"/>
      <c r="B9" s="142" t="s">
        <v>0</v>
      </c>
      <c r="C9" s="146" t="s">
        <v>69</v>
      </c>
      <c r="D9" s="146"/>
      <c r="E9" s="146" t="s">
        <v>81</v>
      </c>
      <c r="F9" s="146"/>
      <c r="G9" s="146" t="s">
        <v>66</v>
      </c>
      <c r="H9" s="146"/>
      <c r="I9" s="143" t="s">
        <v>73</v>
      </c>
      <c r="J9" s="146"/>
      <c r="K9" s="146" t="s">
        <v>61</v>
      </c>
      <c r="L9" s="146"/>
      <c r="M9" s="146" t="s">
        <v>166</v>
      </c>
      <c r="N9" s="146"/>
      <c r="O9" s="146" t="s">
        <v>44</v>
      </c>
    </row>
    <row r="10" spans="1:15" ht="23.25" customHeight="1" x14ac:dyDescent="0.65">
      <c r="A10" s="23"/>
      <c r="B10" s="146"/>
      <c r="C10" s="158" t="s">
        <v>22</v>
      </c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</row>
    <row r="11" spans="1:15" ht="23.25" customHeight="1" x14ac:dyDescent="0.7">
      <c r="A11" s="6" t="s">
        <v>156</v>
      </c>
      <c r="B11" s="6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23.25" customHeight="1" x14ac:dyDescent="0.7">
      <c r="A12" s="6" t="s">
        <v>157</v>
      </c>
      <c r="B12" s="142"/>
      <c r="C12" s="40">
        <v>1300000000</v>
      </c>
      <c r="D12" s="40"/>
      <c r="E12" s="40">
        <v>3515423218</v>
      </c>
      <c r="F12" s="40"/>
      <c r="G12" s="40">
        <v>56079360</v>
      </c>
      <c r="H12" s="40"/>
      <c r="I12" s="40">
        <v>130000000</v>
      </c>
      <c r="J12" s="40"/>
      <c r="K12" s="40">
        <v>1076952485</v>
      </c>
      <c r="L12" s="40"/>
      <c r="M12" s="40">
        <v>-22280659</v>
      </c>
      <c r="N12" s="40"/>
      <c r="O12" s="40">
        <f>SUM(C12:M12)</f>
        <v>6056174404</v>
      </c>
    </row>
    <row r="13" spans="1:15" ht="21.5" x14ac:dyDescent="0.65">
      <c r="A13" s="24"/>
      <c r="B13" s="146"/>
      <c r="C13" s="46"/>
      <c r="D13" s="46"/>
      <c r="E13" s="121"/>
      <c r="F13" s="46"/>
      <c r="G13" s="121"/>
      <c r="H13" s="121"/>
      <c r="I13" s="121"/>
      <c r="J13" s="121"/>
      <c r="K13" s="62"/>
      <c r="L13" s="121"/>
      <c r="M13" s="121"/>
      <c r="N13" s="121"/>
      <c r="O13" s="121"/>
    </row>
    <row r="14" spans="1:15" ht="23.25" customHeight="1" x14ac:dyDescent="0.7">
      <c r="A14" s="45" t="s">
        <v>45</v>
      </c>
      <c r="B14" s="142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</row>
    <row r="15" spans="1:15" ht="23.25" customHeight="1" x14ac:dyDescent="0.65">
      <c r="A15" s="24" t="s">
        <v>82</v>
      </c>
      <c r="B15" s="64">
        <v>21</v>
      </c>
      <c r="C15" s="33">
        <v>0</v>
      </c>
      <c r="D15" s="121"/>
      <c r="E15" s="149">
        <v>0</v>
      </c>
      <c r="F15" s="121"/>
      <c r="G15" s="149">
        <v>0</v>
      </c>
      <c r="H15" s="121"/>
      <c r="I15" s="46">
        <v>0</v>
      </c>
      <c r="J15" s="121"/>
      <c r="K15" s="62">
        <v>-195000000</v>
      </c>
      <c r="L15" s="121"/>
      <c r="M15" s="121">
        <v>0</v>
      </c>
      <c r="N15" s="121"/>
      <c r="O15" s="121">
        <v>-195000000</v>
      </c>
    </row>
    <row r="16" spans="1:15" ht="23.25" customHeight="1" x14ac:dyDescent="0.7">
      <c r="A16" s="45" t="s">
        <v>46</v>
      </c>
      <c r="B16" s="41"/>
      <c r="C16" s="44">
        <v>0</v>
      </c>
      <c r="D16" s="40"/>
      <c r="E16" s="44">
        <v>0</v>
      </c>
      <c r="F16" s="40"/>
      <c r="G16" s="44">
        <v>0</v>
      </c>
      <c r="H16" s="40"/>
      <c r="I16" s="44">
        <v>0</v>
      </c>
      <c r="J16" s="40"/>
      <c r="K16" s="44">
        <v>-195000000</v>
      </c>
      <c r="L16" s="40"/>
      <c r="M16" s="44">
        <v>0</v>
      </c>
      <c r="N16" s="40"/>
      <c r="O16" s="44">
        <v>-195000000</v>
      </c>
    </row>
    <row r="17" spans="1:15" ht="23.25" customHeight="1" x14ac:dyDescent="0.65">
      <c r="A17" s="23"/>
      <c r="B17" s="142"/>
      <c r="C17" s="121"/>
      <c r="D17" s="121"/>
      <c r="E17" s="46"/>
      <c r="F17" s="121"/>
      <c r="G17" s="46"/>
      <c r="H17" s="121"/>
      <c r="I17" s="46"/>
      <c r="J17" s="121"/>
      <c r="K17" s="46"/>
      <c r="L17" s="121"/>
      <c r="M17" s="121"/>
      <c r="N17" s="121"/>
      <c r="O17" s="121"/>
    </row>
    <row r="18" spans="1:15" ht="23.25" customHeight="1" x14ac:dyDescent="0.7">
      <c r="A18" s="45" t="s">
        <v>47</v>
      </c>
      <c r="B18" s="142"/>
      <c r="C18" s="121"/>
      <c r="D18" s="121"/>
      <c r="E18" s="46"/>
      <c r="F18" s="121"/>
      <c r="G18" s="46"/>
      <c r="H18" s="121"/>
      <c r="I18" s="46"/>
      <c r="J18" s="121"/>
      <c r="K18" s="46"/>
      <c r="L18" s="121"/>
      <c r="M18" s="121"/>
      <c r="N18" s="121"/>
      <c r="O18" s="121"/>
    </row>
    <row r="19" spans="1:15" ht="23.25" customHeight="1" x14ac:dyDescent="0.65">
      <c r="A19" s="23" t="s">
        <v>139</v>
      </c>
      <c r="B19" s="146"/>
      <c r="C19" s="46">
        <v>0</v>
      </c>
      <c r="D19" s="46"/>
      <c r="E19" s="121">
        <v>0</v>
      </c>
      <c r="F19" s="46"/>
      <c r="G19" s="121">
        <v>0</v>
      </c>
      <c r="H19" s="121"/>
      <c r="I19" s="121">
        <v>0</v>
      </c>
      <c r="J19" s="121"/>
      <c r="K19" s="62">
        <v>43841063</v>
      </c>
      <c r="L19" s="121"/>
      <c r="M19" s="121">
        <v>0</v>
      </c>
      <c r="N19" s="121"/>
      <c r="O19" s="121">
        <f>SUM(C19:M19)</f>
        <v>43841063</v>
      </c>
    </row>
    <row r="20" spans="1:15" ht="23.25" customHeight="1" x14ac:dyDescent="0.65">
      <c r="A20" s="24" t="s">
        <v>42</v>
      </c>
      <c r="B20" s="142"/>
      <c r="C20" s="33">
        <v>0</v>
      </c>
      <c r="D20" s="33"/>
      <c r="E20" s="33">
        <v>0</v>
      </c>
      <c r="F20" s="33"/>
      <c r="G20" s="33">
        <v>0</v>
      </c>
      <c r="H20" s="33"/>
      <c r="I20" s="62">
        <v>0</v>
      </c>
      <c r="J20" s="33"/>
      <c r="K20" s="62">
        <v>3482146</v>
      </c>
      <c r="L20" s="33"/>
      <c r="M20" s="121">
        <v>-23012978</v>
      </c>
      <c r="N20" s="33"/>
      <c r="O20" s="121">
        <f>SUM(C20:M20)</f>
        <v>-19530832</v>
      </c>
    </row>
    <row r="21" spans="1:15" ht="23.25" customHeight="1" x14ac:dyDescent="0.7">
      <c r="A21" s="45" t="s">
        <v>57</v>
      </c>
      <c r="B21" s="41"/>
      <c r="C21" s="44">
        <v>0</v>
      </c>
      <c r="D21" s="40"/>
      <c r="E21" s="44">
        <v>0</v>
      </c>
      <c r="F21" s="40"/>
      <c r="G21" s="44">
        <v>0</v>
      </c>
      <c r="H21" s="40"/>
      <c r="I21" s="44">
        <v>0</v>
      </c>
      <c r="J21" s="40"/>
      <c r="K21" s="150">
        <f>SUM(K19:K20)</f>
        <v>47323209</v>
      </c>
      <c r="L21" s="40"/>
      <c r="M21" s="44">
        <f>SUM(M19:M20)</f>
        <v>-23012978</v>
      </c>
      <c r="N21" s="40"/>
      <c r="O21" s="44">
        <f>SUM(C21:M21)</f>
        <v>24310231</v>
      </c>
    </row>
    <row r="22" spans="1:15" ht="21.5" x14ac:dyDescent="0.65">
      <c r="A22" s="24"/>
      <c r="B22" s="146"/>
      <c r="C22" s="46"/>
      <c r="D22" s="46"/>
      <c r="E22" s="121"/>
      <c r="F22" s="46"/>
      <c r="G22" s="121"/>
      <c r="H22" s="121"/>
      <c r="I22" s="121"/>
      <c r="J22" s="121"/>
      <c r="K22" s="62"/>
      <c r="L22" s="121"/>
      <c r="M22" s="121"/>
      <c r="N22" s="121"/>
      <c r="O22" s="121"/>
    </row>
    <row r="23" spans="1:15" ht="23.25" customHeight="1" thickBot="1" x14ac:dyDescent="0.75">
      <c r="A23" s="6" t="s">
        <v>158</v>
      </c>
      <c r="B23" s="144"/>
      <c r="C23" s="35">
        <v>1300000000</v>
      </c>
      <c r="D23" s="40"/>
      <c r="E23" s="35">
        <v>3515423218</v>
      </c>
      <c r="F23" s="40"/>
      <c r="G23" s="35">
        <v>56079360</v>
      </c>
      <c r="H23" s="40"/>
      <c r="I23" s="35">
        <v>130000000</v>
      </c>
      <c r="J23" s="40"/>
      <c r="K23" s="126">
        <f>SUM(K12,K16,K21)</f>
        <v>929275694</v>
      </c>
      <c r="L23" s="40"/>
      <c r="M23" s="126">
        <f>SUM(M12,M16,M21)</f>
        <v>-45293637</v>
      </c>
      <c r="N23" s="40"/>
      <c r="O23" s="35">
        <f>SUM(C23:M23)</f>
        <v>5885484635</v>
      </c>
    </row>
    <row r="24" spans="1:15" ht="23.25" customHeight="1" thickTop="1" x14ac:dyDescent="0.65"/>
    <row r="25" spans="1:15" ht="23.25" customHeight="1" x14ac:dyDescent="0.7">
      <c r="A25" s="6" t="s">
        <v>127</v>
      </c>
      <c r="B25" s="6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5" ht="23.25" customHeight="1" x14ac:dyDescent="0.7">
      <c r="A26" s="6" t="s">
        <v>25</v>
      </c>
      <c r="B26" s="6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1:15" ht="23.25" customHeight="1" x14ac:dyDescent="0.7">
      <c r="A27" s="23"/>
      <c r="B27" s="23"/>
      <c r="C27" s="156" t="s">
        <v>115</v>
      </c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</row>
    <row r="28" spans="1:15" ht="23.25" customHeight="1" x14ac:dyDescent="0.7">
      <c r="A28" s="23"/>
      <c r="B28" s="23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6" t="s">
        <v>98</v>
      </c>
      <c r="N28" s="144"/>
      <c r="O28" s="144"/>
    </row>
    <row r="29" spans="1:15" ht="23.25" customHeight="1" x14ac:dyDescent="0.65">
      <c r="A29" s="23"/>
      <c r="B29" s="23"/>
      <c r="C29" s="23"/>
      <c r="D29" s="23"/>
      <c r="E29" s="23"/>
      <c r="F29" s="23"/>
      <c r="G29" s="23"/>
      <c r="H29" s="23"/>
      <c r="I29" s="157" t="s">
        <v>58</v>
      </c>
      <c r="J29" s="157"/>
      <c r="K29" s="157"/>
      <c r="L29" s="23"/>
      <c r="M29" s="147" t="s">
        <v>88</v>
      </c>
      <c r="N29" s="23"/>
      <c r="O29" s="23"/>
    </row>
    <row r="30" spans="1:15" ht="23.25" customHeight="1" x14ac:dyDescent="0.7">
      <c r="A30" s="6"/>
      <c r="B30" s="6"/>
      <c r="C30" s="146"/>
      <c r="D30" s="23"/>
      <c r="E30" s="146"/>
      <c r="F30" s="23"/>
      <c r="G30" s="146"/>
      <c r="H30" s="23"/>
      <c r="I30" s="23"/>
      <c r="J30" s="23"/>
      <c r="K30" s="23"/>
      <c r="L30" s="23"/>
      <c r="M30" s="146" t="s">
        <v>153</v>
      </c>
      <c r="N30" s="23"/>
      <c r="O30" s="23"/>
    </row>
    <row r="31" spans="1:15" ht="23.25" customHeight="1" x14ac:dyDescent="0.7">
      <c r="A31" s="6"/>
      <c r="B31" s="6"/>
      <c r="C31" s="146" t="s">
        <v>68</v>
      </c>
      <c r="D31" s="23"/>
      <c r="E31" s="146"/>
      <c r="F31" s="23"/>
      <c r="G31" s="146" t="s">
        <v>65</v>
      </c>
      <c r="H31" s="23"/>
      <c r="I31" s="23"/>
      <c r="J31" s="23"/>
      <c r="K31" s="23"/>
      <c r="L31" s="23"/>
      <c r="M31" s="146" t="s">
        <v>150</v>
      </c>
      <c r="N31" s="23"/>
      <c r="O31" s="23"/>
    </row>
    <row r="32" spans="1:15" ht="23.25" customHeight="1" x14ac:dyDescent="0.65">
      <c r="A32" s="23"/>
      <c r="B32" s="142"/>
      <c r="C32" s="146" t="s">
        <v>70</v>
      </c>
      <c r="D32" s="146"/>
      <c r="E32" s="148" t="s">
        <v>80</v>
      </c>
      <c r="F32" s="146"/>
      <c r="G32" s="148" t="s">
        <v>67</v>
      </c>
      <c r="H32" s="146"/>
      <c r="I32" s="146" t="s">
        <v>72</v>
      </c>
      <c r="J32" s="146"/>
      <c r="K32" s="146"/>
      <c r="L32" s="146"/>
      <c r="M32" s="146" t="s">
        <v>149</v>
      </c>
      <c r="N32" s="146"/>
      <c r="O32" s="146" t="s">
        <v>43</v>
      </c>
    </row>
    <row r="33" spans="1:17" ht="23.25" customHeight="1" x14ac:dyDescent="0.65">
      <c r="A33" s="23"/>
      <c r="B33" s="142" t="s">
        <v>0</v>
      </c>
      <c r="C33" s="146" t="s">
        <v>69</v>
      </c>
      <c r="D33" s="146"/>
      <c r="E33" s="146" t="s">
        <v>81</v>
      </c>
      <c r="F33" s="146"/>
      <c r="G33" s="146" t="s">
        <v>66</v>
      </c>
      <c r="H33" s="146"/>
      <c r="I33" s="143" t="s">
        <v>73</v>
      </c>
      <c r="J33" s="146"/>
      <c r="K33" s="146" t="s">
        <v>61</v>
      </c>
      <c r="L33" s="146"/>
      <c r="M33" s="146" t="s">
        <v>166</v>
      </c>
      <c r="N33" s="146"/>
      <c r="O33" s="146" t="s">
        <v>44</v>
      </c>
    </row>
    <row r="34" spans="1:17" ht="23.25" customHeight="1" x14ac:dyDescent="0.65">
      <c r="A34" s="23"/>
      <c r="B34" s="146"/>
      <c r="C34" s="158" t="s">
        <v>22</v>
      </c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</row>
    <row r="35" spans="1:17" ht="23.25" customHeight="1" x14ac:dyDescent="0.7">
      <c r="A35" s="6" t="s">
        <v>170</v>
      </c>
      <c r="B35" s="6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7" ht="23.25" customHeight="1" x14ac:dyDescent="0.7">
      <c r="A36" s="6" t="s">
        <v>171</v>
      </c>
      <c r="B36" s="142"/>
      <c r="C36" s="40">
        <v>1300000000</v>
      </c>
      <c r="D36" s="40"/>
      <c r="E36" s="40">
        <v>3515423218</v>
      </c>
      <c r="F36" s="40"/>
      <c r="G36" s="40">
        <v>56079360</v>
      </c>
      <c r="H36" s="40"/>
      <c r="I36" s="40">
        <v>130000000</v>
      </c>
      <c r="J36" s="40"/>
      <c r="K36" s="40">
        <v>929275694</v>
      </c>
      <c r="L36" s="40"/>
      <c r="M36" s="40">
        <v>-45293637</v>
      </c>
      <c r="N36" s="40"/>
      <c r="O36" s="40">
        <v>5885484635</v>
      </c>
    </row>
    <row r="37" spans="1:17" ht="23.25" customHeight="1" x14ac:dyDescent="0.65">
      <c r="A37" s="24"/>
      <c r="B37" s="146"/>
      <c r="C37" s="46"/>
      <c r="D37" s="46"/>
      <c r="E37" s="121"/>
      <c r="F37" s="46"/>
      <c r="G37" s="121"/>
      <c r="H37" s="121"/>
      <c r="I37" s="121"/>
      <c r="J37" s="121"/>
      <c r="K37" s="62"/>
      <c r="L37" s="121"/>
      <c r="M37" s="121"/>
      <c r="N37" s="121"/>
      <c r="O37" s="121"/>
    </row>
    <row r="38" spans="1:17" ht="23.25" customHeight="1" x14ac:dyDescent="0.7">
      <c r="A38" s="45" t="s">
        <v>45</v>
      </c>
      <c r="B38" s="142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</row>
    <row r="39" spans="1:17" ht="23.25" customHeight="1" x14ac:dyDescent="0.65">
      <c r="A39" s="24" t="s">
        <v>82</v>
      </c>
      <c r="B39" s="64">
        <v>21</v>
      </c>
      <c r="C39" s="33">
        <v>0</v>
      </c>
      <c r="D39" s="121"/>
      <c r="E39" s="149">
        <v>0</v>
      </c>
      <c r="F39" s="121"/>
      <c r="G39" s="149">
        <v>0</v>
      </c>
      <c r="H39" s="121"/>
      <c r="I39" s="46">
        <v>0</v>
      </c>
      <c r="J39" s="121"/>
      <c r="K39" s="62">
        <v>-65000000</v>
      </c>
      <c r="L39" s="121"/>
      <c r="M39" s="121">
        <v>0</v>
      </c>
      <c r="N39" s="121"/>
      <c r="O39" s="121">
        <f>SUM(K39)</f>
        <v>-65000000</v>
      </c>
    </row>
    <row r="40" spans="1:17" ht="23.25" customHeight="1" x14ac:dyDescent="0.7">
      <c r="A40" s="45" t="s">
        <v>46</v>
      </c>
      <c r="B40" s="41"/>
      <c r="C40" s="44">
        <v>0</v>
      </c>
      <c r="D40" s="40"/>
      <c r="E40" s="44">
        <v>0</v>
      </c>
      <c r="F40" s="40"/>
      <c r="G40" s="44">
        <v>0</v>
      </c>
      <c r="H40" s="40"/>
      <c r="I40" s="44">
        <v>0</v>
      </c>
      <c r="J40" s="40"/>
      <c r="K40" s="44">
        <f>SUM(K39)</f>
        <v>-65000000</v>
      </c>
      <c r="L40" s="40"/>
      <c r="M40" s="44">
        <v>0</v>
      </c>
      <c r="N40" s="40"/>
      <c r="O40" s="44">
        <f>SUM(O39)</f>
        <v>-65000000</v>
      </c>
    </row>
    <row r="41" spans="1:17" ht="23.25" customHeight="1" x14ac:dyDescent="0.65">
      <c r="A41" s="23"/>
      <c r="B41" s="142"/>
      <c r="C41" s="121"/>
      <c r="D41" s="121"/>
      <c r="E41" s="46"/>
      <c r="F41" s="121"/>
      <c r="G41" s="46"/>
      <c r="H41" s="121"/>
      <c r="I41" s="46"/>
      <c r="J41" s="121"/>
      <c r="K41" s="46"/>
      <c r="L41" s="121"/>
      <c r="M41" s="121"/>
      <c r="N41" s="121"/>
      <c r="O41" s="121"/>
    </row>
    <row r="42" spans="1:17" ht="23.25" customHeight="1" x14ac:dyDescent="0.7">
      <c r="A42" s="45" t="s">
        <v>47</v>
      </c>
      <c r="B42" s="142"/>
      <c r="C42" s="121"/>
      <c r="D42" s="121"/>
      <c r="E42" s="46"/>
      <c r="F42" s="121"/>
      <c r="G42" s="46"/>
      <c r="H42" s="121"/>
      <c r="I42" s="46"/>
      <c r="J42" s="121"/>
      <c r="K42" s="46"/>
      <c r="L42" s="121"/>
      <c r="M42" s="121"/>
      <c r="N42" s="121"/>
      <c r="O42" s="121"/>
    </row>
    <row r="43" spans="1:17" ht="23.25" customHeight="1" x14ac:dyDescent="0.65">
      <c r="A43" s="23" t="s">
        <v>139</v>
      </c>
      <c r="B43" s="146"/>
      <c r="C43" s="33">
        <v>0</v>
      </c>
      <c r="D43" s="121"/>
      <c r="E43" s="149">
        <v>0</v>
      </c>
      <c r="F43" s="121"/>
      <c r="G43" s="149">
        <v>0</v>
      </c>
      <c r="H43" s="121"/>
      <c r="I43" s="46">
        <v>0</v>
      </c>
      <c r="J43" s="121"/>
      <c r="K43" s="62">
        <f>'10-11'!C25</f>
        <v>407450810</v>
      </c>
      <c r="L43" s="121"/>
      <c r="M43" s="121">
        <v>0</v>
      </c>
      <c r="N43" s="121"/>
      <c r="O43" s="121">
        <f>SUM(C43:M43)</f>
        <v>407450810</v>
      </c>
    </row>
    <row r="44" spans="1:17" ht="23.25" customHeight="1" x14ac:dyDescent="0.65">
      <c r="A44" s="24" t="s">
        <v>42</v>
      </c>
      <c r="B44" s="142"/>
      <c r="C44" s="33">
        <v>0</v>
      </c>
      <c r="D44" s="121"/>
      <c r="E44" s="149">
        <v>0</v>
      </c>
      <c r="F44" s="121"/>
      <c r="G44" s="149">
        <v>0</v>
      </c>
      <c r="H44" s="121"/>
      <c r="I44" s="46">
        <v>0</v>
      </c>
      <c r="J44" s="33"/>
      <c r="K44" s="62">
        <f>'10-11'!C48</f>
        <v>281893</v>
      </c>
      <c r="L44" s="33"/>
      <c r="M44" s="121">
        <f>'10-11'!C39</f>
        <v>-7859745</v>
      </c>
      <c r="N44" s="33"/>
      <c r="O44" s="121">
        <f>SUM(C44:M44)</f>
        <v>-7577852</v>
      </c>
    </row>
    <row r="45" spans="1:17" ht="23.25" customHeight="1" x14ac:dyDescent="0.7">
      <c r="A45" s="45" t="s">
        <v>57</v>
      </c>
      <c r="B45" s="41"/>
      <c r="C45" s="44">
        <v>0</v>
      </c>
      <c r="D45" s="40"/>
      <c r="E45" s="44">
        <v>0</v>
      </c>
      <c r="F45" s="40"/>
      <c r="G45" s="44">
        <v>0</v>
      </c>
      <c r="H45" s="40"/>
      <c r="I45" s="44">
        <v>0</v>
      </c>
      <c r="J45" s="40"/>
      <c r="K45" s="44">
        <f>SUM(K43:K44)</f>
        <v>407732703</v>
      </c>
      <c r="L45" s="40"/>
      <c r="M45" s="44">
        <f>SUM(M43:M44)</f>
        <v>-7859745</v>
      </c>
      <c r="N45" s="40"/>
      <c r="O45" s="44">
        <f>SUM(O43:O44)</f>
        <v>399872958</v>
      </c>
    </row>
    <row r="46" spans="1:17" ht="23.25" customHeight="1" x14ac:dyDescent="0.65">
      <c r="A46" s="24"/>
      <c r="B46" s="146"/>
      <c r="C46" s="46"/>
      <c r="D46" s="46"/>
      <c r="E46" s="121"/>
      <c r="F46" s="46"/>
      <c r="G46" s="121"/>
      <c r="H46" s="121"/>
      <c r="I46" s="121"/>
      <c r="J46" s="121"/>
      <c r="K46" s="62"/>
      <c r="L46" s="121"/>
      <c r="M46" s="121"/>
      <c r="N46" s="121"/>
      <c r="O46" s="121"/>
    </row>
    <row r="47" spans="1:17" ht="23.25" customHeight="1" thickBot="1" x14ac:dyDescent="0.75">
      <c r="A47" s="6" t="s">
        <v>172</v>
      </c>
      <c r="B47" s="144"/>
      <c r="C47" s="35">
        <f>SUM(C45,C40,C36)</f>
        <v>1300000000</v>
      </c>
      <c r="D47" s="40"/>
      <c r="E47" s="35">
        <f>SUM(E45,E40,E36)</f>
        <v>3515423218</v>
      </c>
      <c r="F47" s="40"/>
      <c r="G47" s="35">
        <f>SUM(G45,G40,G36)</f>
        <v>56079360</v>
      </c>
      <c r="H47" s="40"/>
      <c r="I47" s="35">
        <f>SUM(I45,I40,I36)</f>
        <v>130000000</v>
      </c>
      <c r="J47" s="40"/>
      <c r="K47" s="35">
        <f>SUM(K45,K40,K36)</f>
        <v>1272008397</v>
      </c>
      <c r="L47" s="40"/>
      <c r="M47" s="35">
        <f>SUM(M45,M40,M36)</f>
        <v>-53153382</v>
      </c>
      <c r="N47" s="40"/>
      <c r="O47" s="35">
        <f>SUM(O45,O40,O36)</f>
        <v>6220357593</v>
      </c>
      <c r="Q47" s="151">
        <f>O47-'7-9'!C84</f>
        <v>0</v>
      </c>
    </row>
    <row r="48" spans="1:17" ht="23.25" customHeight="1" thickTop="1" x14ac:dyDescent="0.65"/>
    <row r="49" spans="11:11" ht="23.25" customHeight="1" x14ac:dyDescent="0.65">
      <c r="K49" s="151"/>
    </row>
  </sheetData>
  <mergeCells count="6">
    <mergeCell ref="C27:O27"/>
    <mergeCell ref="I29:K29"/>
    <mergeCell ref="C34:O34"/>
    <mergeCell ref="C3:O3"/>
    <mergeCell ref="I5:K5"/>
    <mergeCell ref="C10:O10"/>
  </mergeCells>
  <pageMargins left="0.7" right="0.7" top="0.48" bottom="0.5" header="0.5" footer="0.5"/>
  <pageSetup paperSize="9" scale="89" firstPageNumber="12" orientation="landscape" useFirstPageNumber="1" r:id="rId1"/>
  <headerFooter>
    <oddFooter>&amp;L&amp;14 หมายเหตุประกอบงบการเงินเป็นส่วนหนึ่งของงบการเงินนี้&amp;15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O49"/>
  <sheetViews>
    <sheetView view="pageBreakPreview" topLeftCell="A28" zoomScale="70" zoomScaleNormal="100" zoomScaleSheetLayoutView="70" workbookViewId="0">
      <selection activeCell="E49" sqref="E49"/>
    </sheetView>
  </sheetViews>
  <sheetFormatPr defaultRowHeight="22.5" customHeight="1" x14ac:dyDescent="0.65"/>
  <cols>
    <col min="1" max="1" width="51.59765625" customWidth="1"/>
    <col min="2" max="2" width="9.39843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3.69921875" customWidth="1"/>
    <col min="10" max="10" width="1.69921875" customWidth="1"/>
    <col min="11" max="11" width="13.69921875" customWidth="1"/>
    <col min="12" max="12" width="1.69921875" customWidth="1"/>
    <col min="13" max="13" width="16.296875" customWidth="1"/>
    <col min="15" max="15" width="9.5" bestFit="1" customWidth="1"/>
    <col min="16" max="16" width="11" bestFit="1" customWidth="1"/>
  </cols>
  <sheetData>
    <row r="1" spans="1:13" ht="22.5" customHeight="1" x14ac:dyDescent="0.7">
      <c r="A1" s="1" t="s">
        <v>127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2.5" customHeight="1" x14ac:dyDescent="0.7">
      <c r="A2" s="1" t="s">
        <v>25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2.5" customHeight="1" x14ac:dyDescent="0.7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2.5" customHeight="1" x14ac:dyDescent="0.7">
      <c r="A4" s="56"/>
      <c r="B4" s="56"/>
      <c r="C4" s="156" t="s">
        <v>87</v>
      </c>
      <c r="D4" s="156"/>
      <c r="E4" s="156"/>
      <c r="F4" s="156"/>
      <c r="G4" s="156"/>
      <c r="H4" s="156"/>
      <c r="I4" s="156"/>
      <c r="J4" s="156"/>
      <c r="K4" s="156"/>
      <c r="L4" s="156"/>
      <c r="M4" s="156"/>
    </row>
    <row r="5" spans="1:13" ht="22.5" customHeight="1" x14ac:dyDescent="0.7">
      <c r="A5" s="56"/>
      <c r="B5" s="56"/>
      <c r="C5" s="23"/>
      <c r="D5" s="23"/>
      <c r="E5" s="23"/>
      <c r="F5" s="23"/>
      <c r="G5" s="23"/>
      <c r="H5" s="23"/>
      <c r="I5" s="159" t="s">
        <v>58</v>
      </c>
      <c r="J5" s="159"/>
      <c r="K5" s="159"/>
      <c r="L5" s="23"/>
      <c r="M5" s="23"/>
    </row>
    <row r="6" spans="1:13" ht="22.5" customHeight="1" x14ac:dyDescent="0.7">
      <c r="A6" s="1"/>
      <c r="B6" s="1"/>
      <c r="C6" s="59" t="s">
        <v>68</v>
      </c>
      <c r="D6" s="2"/>
      <c r="E6" s="59"/>
      <c r="F6" s="2"/>
      <c r="G6" s="59" t="s">
        <v>65</v>
      </c>
      <c r="H6" s="2"/>
      <c r="I6" s="2"/>
      <c r="J6" s="2"/>
      <c r="K6" s="2"/>
      <c r="L6" s="2"/>
      <c r="M6" s="2"/>
    </row>
    <row r="7" spans="1:13" ht="22.5" customHeight="1" x14ac:dyDescent="0.65">
      <c r="A7" s="4"/>
      <c r="B7" s="14"/>
      <c r="C7" s="59" t="s">
        <v>70</v>
      </c>
      <c r="D7" s="5"/>
      <c r="E7" s="57" t="s">
        <v>80</v>
      </c>
      <c r="F7" s="5"/>
      <c r="G7" s="57" t="s">
        <v>67</v>
      </c>
      <c r="H7" s="5"/>
      <c r="I7" s="59" t="s">
        <v>72</v>
      </c>
      <c r="J7" s="5"/>
      <c r="K7" s="59"/>
      <c r="L7" s="5"/>
      <c r="M7" s="59" t="s">
        <v>43</v>
      </c>
    </row>
    <row r="8" spans="1:13" ht="22.5" customHeight="1" x14ac:dyDescent="0.65">
      <c r="A8" s="4"/>
      <c r="B8" s="16" t="s">
        <v>0</v>
      </c>
      <c r="C8" s="59" t="s">
        <v>69</v>
      </c>
      <c r="D8" s="5"/>
      <c r="E8" s="59" t="s">
        <v>81</v>
      </c>
      <c r="F8" s="5"/>
      <c r="G8" s="59" t="s">
        <v>66</v>
      </c>
      <c r="H8" s="5"/>
      <c r="I8" s="61" t="s">
        <v>73</v>
      </c>
      <c r="J8" s="5"/>
      <c r="K8" s="59" t="s">
        <v>61</v>
      </c>
      <c r="L8" s="5"/>
      <c r="M8" s="59" t="s">
        <v>44</v>
      </c>
    </row>
    <row r="9" spans="1:13" ht="22.5" customHeight="1" x14ac:dyDescent="0.65">
      <c r="A9" s="8"/>
      <c r="B9" s="20"/>
      <c r="C9" s="158" t="s">
        <v>22</v>
      </c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0" spans="1:13" ht="22.5" customHeight="1" x14ac:dyDescent="0.7">
      <c r="A10" s="6" t="s">
        <v>156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2.5" customHeight="1" x14ac:dyDescent="0.7">
      <c r="A11" s="6" t="s">
        <v>157</v>
      </c>
      <c r="B11" s="14"/>
      <c r="C11" s="40">
        <f>'7-9'!I74</f>
        <v>1300000000</v>
      </c>
      <c r="D11" s="40"/>
      <c r="E11" s="40">
        <f>'7-9'!I76</f>
        <v>3515423218</v>
      </c>
      <c r="F11" s="40"/>
      <c r="G11" s="40">
        <f>'7-9'!I78</f>
        <v>56079360</v>
      </c>
      <c r="H11" s="40"/>
      <c r="I11" s="40">
        <f>'7-9'!I81</f>
        <v>130000000</v>
      </c>
      <c r="J11" s="40"/>
      <c r="K11" s="124">
        <v>1155115739</v>
      </c>
      <c r="L11" s="40"/>
      <c r="M11" s="40">
        <f>SUM(C11:L11)</f>
        <v>6156618317</v>
      </c>
    </row>
    <row r="12" spans="1:13" ht="21.5" x14ac:dyDescent="0.65">
      <c r="A12" s="24"/>
      <c r="B12" s="5"/>
      <c r="C12" s="30"/>
      <c r="D12" s="46"/>
      <c r="E12" s="43"/>
      <c r="F12" s="46"/>
      <c r="G12" s="43"/>
      <c r="H12" s="43"/>
      <c r="I12" s="43"/>
      <c r="J12" s="43"/>
      <c r="K12" s="43"/>
      <c r="L12" s="43"/>
      <c r="M12" s="43"/>
    </row>
    <row r="13" spans="1:13" ht="22.5" customHeight="1" x14ac:dyDescent="0.7">
      <c r="A13" s="45" t="s">
        <v>45</v>
      </c>
      <c r="B13" s="14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3" ht="22.5" customHeight="1" x14ac:dyDescent="0.65">
      <c r="A14" s="22" t="s">
        <v>82</v>
      </c>
      <c r="B14" s="64">
        <v>21</v>
      </c>
      <c r="C14" s="80">
        <v>0</v>
      </c>
      <c r="D14" s="43"/>
      <c r="E14" s="63">
        <v>0</v>
      </c>
      <c r="F14" s="43"/>
      <c r="G14" s="63">
        <v>0</v>
      </c>
      <c r="H14" s="43"/>
      <c r="I14" s="30">
        <v>0</v>
      </c>
      <c r="J14" s="43"/>
      <c r="K14" s="30">
        <v>-195000000</v>
      </c>
      <c r="L14" s="43"/>
      <c r="M14" s="30">
        <f>SUM(C14:L14)</f>
        <v>-195000000</v>
      </c>
    </row>
    <row r="15" spans="1:13" ht="22.5" customHeight="1" x14ac:dyDescent="0.7">
      <c r="A15" s="45" t="s">
        <v>46</v>
      </c>
      <c r="B15" s="41"/>
      <c r="C15" s="44">
        <f>SUM(C14:C14)</f>
        <v>0</v>
      </c>
      <c r="D15" s="40"/>
      <c r="E15" s="44">
        <f>SUM(E14:E14)</f>
        <v>0</v>
      </c>
      <c r="F15" s="40"/>
      <c r="G15" s="44">
        <f>SUM(G14:G14)</f>
        <v>0</v>
      </c>
      <c r="H15" s="40"/>
      <c r="I15" s="44">
        <f>SUM(I14:I14)</f>
        <v>0</v>
      </c>
      <c r="J15" s="40"/>
      <c r="K15" s="44">
        <f>SUM(K14:K14)</f>
        <v>-195000000</v>
      </c>
      <c r="L15" s="40"/>
      <c r="M15" s="44">
        <f>SUM(C15:K15)</f>
        <v>-195000000</v>
      </c>
    </row>
    <row r="16" spans="1:13" ht="22.5" customHeight="1" x14ac:dyDescent="0.65">
      <c r="A16" s="2"/>
      <c r="B16" s="14"/>
      <c r="C16" s="43"/>
      <c r="D16" s="43"/>
      <c r="E16" s="30"/>
      <c r="F16" s="43"/>
      <c r="G16" s="30"/>
      <c r="H16" s="43"/>
      <c r="I16" s="30"/>
      <c r="J16" s="43"/>
      <c r="K16" s="30"/>
      <c r="L16" s="43"/>
      <c r="M16" s="30"/>
    </row>
    <row r="17" spans="1:13" ht="22.5" customHeight="1" x14ac:dyDescent="0.7">
      <c r="A17" s="45" t="s">
        <v>47</v>
      </c>
      <c r="B17" s="14"/>
      <c r="C17" s="43"/>
      <c r="D17" s="43"/>
      <c r="E17" s="30"/>
      <c r="F17" s="43"/>
      <c r="G17" s="30"/>
      <c r="H17" s="43"/>
      <c r="I17" s="30"/>
      <c r="J17" s="43"/>
      <c r="K17" s="30"/>
      <c r="L17" s="43"/>
      <c r="M17" s="30"/>
    </row>
    <row r="18" spans="1:13" ht="22.5" customHeight="1" x14ac:dyDescent="0.65">
      <c r="A18" s="2" t="s">
        <v>139</v>
      </c>
      <c r="B18" s="5"/>
      <c r="C18" s="30">
        <v>0</v>
      </c>
      <c r="D18" s="46"/>
      <c r="E18" s="43">
        <v>0</v>
      </c>
      <c r="F18" s="46"/>
      <c r="G18" s="43">
        <v>0</v>
      </c>
      <c r="H18" s="43"/>
      <c r="I18" s="43">
        <v>0</v>
      </c>
      <c r="J18" s="43"/>
      <c r="K18" s="62">
        <f>'10-11'!I25</f>
        <v>3153954</v>
      </c>
      <c r="L18" s="43"/>
      <c r="M18" s="43">
        <f>SUM(C18:L18)</f>
        <v>3153954</v>
      </c>
    </row>
    <row r="19" spans="1:13" ht="22.5" customHeight="1" x14ac:dyDescent="0.65">
      <c r="A19" s="22" t="s">
        <v>42</v>
      </c>
      <c r="B19" s="16"/>
      <c r="C19" s="33">
        <v>0</v>
      </c>
      <c r="D19" s="33"/>
      <c r="E19" s="33">
        <v>0</v>
      </c>
      <c r="F19" s="33"/>
      <c r="G19" s="33">
        <v>0</v>
      </c>
      <c r="H19" s="33"/>
      <c r="I19" s="62">
        <v>0</v>
      </c>
      <c r="J19" s="33"/>
      <c r="K19" s="62">
        <f>'10-11'!I48</f>
        <v>3482146</v>
      </c>
      <c r="L19" s="33"/>
      <c r="M19" s="43">
        <f>SUM(C19:L19)</f>
        <v>3482146</v>
      </c>
    </row>
    <row r="20" spans="1:13" ht="22.5" customHeight="1" x14ac:dyDescent="0.7">
      <c r="A20" s="45" t="s">
        <v>57</v>
      </c>
      <c r="B20" s="41"/>
      <c r="C20" s="44">
        <v>0</v>
      </c>
      <c r="D20" s="40"/>
      <c r="E20" s="44">
        <v>0</v>
      </c>
      <c r="F20" s="40"/>
      <c r="G20" s="44">
        <v>0</v>
      </c>
      <c r="H20" s="40"/>
      <c r="I20" s="44">
        <v>0</v>
      </c>
      <c r="J20" s="40"/>
      <c r="K20" s="44">
        <f>SUM(K18:K19)</f>
        <v>6636100</v>
      </c>
      <c r="L20" s="40"/>
      <c r="M20" s="44">
        <f>SUM(C20:K20)</f>
        <v>6636100</v>
      </c>
    </row>
    <row r="21" spans="1:13" ht="21.5" x14ac:dyDescent="0.65">
      <c r="A21" s="24"/>
      <c r="B21" s="5"/>
      <c r="C21" s="30"/>
      <c r="D21" s="46"/>
      <c r="E21" s="121"/>
      <c r="F21" s="46"/>
      <c r="G21" s="121"/>
      <c r="H21" s="121"/>
      <c r="I21" s="121"/>
      <c r="J21" s="121"/>
      <c r="K21" s="121"/>
      <c r="L21" s="121"/>
      <c r="M21" s="121"/>
    </row>
    <row r="22" spans="1:13" ht="22.5" customHeight="1" thickBot="1" x14ac:dyDescent="0.75">
      <c r="A22" s="6" t="s">
        <v>158</v>
      </c>
      <c r="B22" s="21"/>
      <c r="C22" s="35">
        <f>SUM(C11+C15+C20)</f>
        <v>1300000000</v>
      </c>
      <c r="D22" s="40"/>
      <c r="E22" s="35">
        <f>SUM(E11+E15+E20)</f>
        <v>3515423218</v>
      </c>
      <c r="F22" s="40"/>
      <c r="G22" s="35">
        <f>SUM(G11+G15+G20)</f>
        <v>56079360</v>
      </c>
      <c r="H22" s="40"/>
      <c r="I22" s="35">
        <f>SUM(I11+I15+I20)</f>
        <v>130000000</v>
      </c>
      <c r="J22" s="40"/>
      <c r="K22" s="35">
        <v>966751839</v>
      </c>
      <c r="L22" s="40"/>
      <c r="M22" s="35">
        <f>SUM(C22:K22)</f>
        <v>5968254417</v>
      </c>
    </row>
    <row r="23" spans="1:13" ht="22.5" customHeight="1" thickTop="1" x14ac:dyDescent="0.65"/>
    <row r="24" spans="1:13" ht="22.5" customHeight="1" x14ac:dyDescent="0.7">
      <c r="A24" s="1" t="s">
        <v>127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22.5" customHeight="1" x14ac:dyDescent="0.7">
      <c r="A25" s="1" t="s">
        <v>25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22.5" customHeight="1" x14ac:dyDescent="0.7">
      <c r="A26" s="1"/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22.5" customHeight="1" x14ac:dyDescent="0.7">
      <c r="A27" s="56"/>
      <c r="B27" s="56"/>
      <c r="C27" s="156" t="s">
        <v>87</v>
      </c>
      <c r="D27" s="156"/>
      <c r="E27" s="156"/>
      <c r="F27" s="156"/>
      <c r="G27" s="156"/>
      <c r="H27" s="156"/>
      <c r="I27" s="156"/>
      <c r="J27" s="156"/>
      <c r="K27" s="156"/>
      <c r="L27" s="156"/>
      <c r="M27" s="156"/>
    </row>
    <row r="28" spans="1:13" ht="22.5" customHeight="1" x14ac:dyDescent="0.7">
      <c r="A28" s="56"/>
      <c r="B28" s="56"/>
      <c r="C28" s="23"/>
      <c r="D28" s="23"/>
      <c r="E28" s="23"/>
      <c r="F28" s="23"/>
      <c r="G28" s="23"/>
      <c r="H28" s="23"/>
      <c r="I28" s="159" t="s">
        <v>58</v>
      </c>
      <c r="J28" s="159"/>
      <c r="K28" s="159"/>
      <c r="L28" s="23"/>
      <c r="M28" s="23"/>
    </row>
    <row r="29" spans="1:13" ht="22.5" customHeight="1" x14ac:dyDescent="0.7">
      <c r="A29" s="1"/>
      <c r="B29" s="1"/>
      <c r="C29" s="59" t="s">
        <v>68</v>
      </c>
      <c r="D29" s="2"/>
      <c r="E29" s="59"/>
      <c r="F29" s="2"/>
      <c r="G29" s="59" t="s">
        <v>65</v>
      </c>
      <c r="H29" s="2"/>
      <c r="I29" s="2"/>
      <c r="J29" s="2"/>
      <c r="K29" s="2"/>
      <c r="L29" s="2"/>
      <c r="M29" s="2"/>
    </row>
    <row r="30" spans="1:13" ht="22.5" customHeight="1" x14ac:dyDescent="0.65">
      <c r="A30" s="4"/>
      <c r="B30" s="116"/>
      <c r="C30" s="59" t="s">
        <v>70</v>
      </c>
      <c r="D30" s="5"/>
      <c r="E30" s="57" t="s">
        <v>80</v>
      </c>
      <c r="F30" s="5"/>
      <c r="G30" s="57" t="s">
        <v>67</v>
      </c>
      <c r="H30" s="5"/>
      <c r="I30" s="59" t="s">
        <v>72</v>
      </c>
      <c r="J30" s="5"/>
      <c r="K30" s="59"/>
      <c r="L30" s="5"/>
      <c r="M30" s="59" t="s">
        <v>43</v>
      </c>
    </row>
    <row r="31" spans="1:13" ht="22.5" customHeight="1" x14ac:dyDescent="0.65">
      <c r="A31" s="4"/>
      <c r="B31" s="16" t="s">
        <v>0</v>
      </c>
      <c r="C31" s="59" t="s">
        <v>69</v>
      </c>
      <c r="D31" s="5"/>
      <c r="E31" s="59" t="s">
        <v>81</v>
      </c>
      <c r="F31" s="5"/>
      <c r="G31" s="59" t="s">
        <v>66</v>
      </c>
      <c r="H31" s="5"/>
      <c r="I31" s="117" t="s">
        <v>73</v>
      </c>
      <c r="J31" s="5"/>
      <c r="K31" s="59" t="s">
        <v>61</v>
      </c>
      <c r="L31" s="5"/>
      <c r="M31" s="59" t="s">
        <v>44</v>
      </c>
    </row>
    <row r="32" spans="1:13" ht="22.5" customHeight="1" x14ac:dyDescent="0.65">
      <c r="A32" s="8"/>
      <c r="B32" s="20"/>
      <c r="C32" s="158" t="s">
        <v>22</v>
      </c>
      <c r="D32" s="158"/>
      <c r="E32" s="158"/>
      <c r="F32" s="158"/>
      <c r="G32" s="158"/>
      <c r="H32" s="158"/>
      <c r="I32" s="158"/>
      <c r="J32" s="158"/>
      <c r="K32" s="158"/>
      <c r="L32" s="158"/>
      <c r="M32" s="158"/>
    </row>
    <row r="33" spans="1:15" ht="22.5" customHeight="1" x14ac:dyDescent="0.7">
      <c r="A33" s="6" t="s">
        <v>170</v>
      </c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5" ht="22.5" customHeight="1" x14ac:dyDescent="0.7">
      <c r="A34" s="6" t="s">
        <v>171</v>
      </c>
      <c r="B34" s="116"/>
      <c r="C34" s="40">
        <v>1300000000</v>
      </c>
      <c r="D34" s="40"/>
      <c r="E34" s="40">
        <v>3515423218</v>
      </c>
      <c r="F34" s="40"/>
      <c r="G34" s="40">
        <v>56079360</v>
      </c>
      <c r="H34" s="40"/>
      <c r="I34" s="40">
        <v>130000000</v>
      </c>
      <c r="J34" s="40"/>
      <c r="K34" s="40">
        <v>966751839</v>
      </c>
      <c r="L34" s="40"/>
      <c r="M34" s="40">
        <v>5968254417</v>
      </c>
    </row>
    <row r="35" spans="1:15" ht="22.5" customHeight="1" x14ac:dyDescent="0.65">
      <c r="A35" s="24"/>
      <c r="B35" s="5"/>
      <c r="C35" s="30"/>
      <c r="D35" s="46"/>
      <c r="E35" s="43"/>
      <c r="F35" s="46"/>
      <c r="G35" s="43"/>
      <c r="H35" s="43"/>
      <c r="I35" s="43"/>
      <c r="J35" s="43"/>
      <c r="K35" s="43"/>
      <c r="L35" s="43"/>
      <c r="M35" s="43"/>
    </row>
    <row r="36" spans="1:15" ht="22.5" customHeight="1" x14ac:dyDescent="0.7">
      <c r="A36" s="45" t="s">
        <v>45</v>
      </c>
      <c r="B36" s="116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  <row r="37" spans="1:15" ht="22.5" customHeight="1" x14ac:dyDescent="0.65">
      <c r="A37" s="22" t="s">
        <v>82</v>
      </c>
      <c r="B37" s="116">
        <v>21</v>
      </c>
      <c r="C37" s="80">
        <v>0</v>
      </c>
      <c r="D37" s="43"/>
      <c r="E37" s="63">
        <v>0</v>
      </c>
      <c r="F37" s="43"/>
      <c r="G37" s="63">
        <v>0</v>
      </c>
      <c r="H37" s="43"/>
      <c r="I37" s="30">
        <v>0</v>
      </c>
      <c r="J37" s="43"/>
      <c r="K37" s="30">
        <v>-65000000</v>
      </c>
      <c r="L37" s="43"/>
      <c r="M37" s="30">
        <v>-65000000</v>
      </c>
    </row>
    <row r="38" spans="1:15" ht="22.5" customHeight="1" x14ac:dyDescent="0.7">
      <c r="A38" s="45" t="s">
        <v>46</v>
      </c>
      <c r="B38" s="41"/>
      <c r="C38" s="44">
        <v>0</v>
      </c>
      <c r="D38" s="40"/>
      <c r="E38" s="44">
        <v>0</v>
      </c>
      <c r="F38" s="40"/>
      <c r="G38" s="44">
        <v>0</v>
      </c>
      <c r="H38" s="40"/>
      <c r="I38" s="44">
        <v>0</v>
      </c>
      <c r="J38" s="40"/>
      <c r="K38" s="44">
        <v>-65000000</v>
      </c>
      <c r="L38" s="40"/>
      <c r="M38" s="44">
        <v>-65000000</v>
      </c>
    </row>
    <row r="39" spans="1:15" ht="22.5" customHeight="1" x14ac:dyDescent="0.65">
      <c r="A39" s="2"/>
      <c r="B39" s="116"/>
      <c r="C39" s="43"/>
      <c r="D39" s="43"/>
      <c r="E39" s="30"/>
      <c r="F39" s="43"/>
      <c r="G39" s="30"/>
      <c r="H39" s="43"/>
      <c r="I39" s="30"/>
      <c r="J39" s="43"/>
      <c r="K39" s="30"/>
      <c r="L39" s="43"/>
      <c r="M39" s="30"/>
    </row>
    <row r="40" spans="1:15" ht="22.5" customHeight="1" x14ac:dyDescent="0.7">
      <c r="A40" s="45" t="s">
        <v>47</v>
      </c>
      <c r="B40" s="116"/>
      <c r="C40" s="43"/>
      <c r="D40" s="43"/>
      <c r="E40" s="30"/>
      <c r="F40" s="43"/>
      <c r="G40" s="30"/>
      <c r="H40" s="43"/>
      <c r="I40" s="30"/>
      <c r="J40" s="43"/>
      <c r="K40" s="30"/>
      <c r="L40" s="43"/>
      <c r="M40" s="30"/>
    </row>
    <row r="41" spans="1:15" ht="22.5" customHeight="1" x14ac:dyDescent="0.65">
      <c r="A41" s="2" t="s">
        <v>139</v>
      </c>
      <c r="B41" s="5"/>
      <c r="C41" s="30">
        <v>0</v>
      </c>
      <c r="D41" s="46"/>
      <c r="E41" s="30">
        <v>0</v>
      </c>
      <c r="F41" s="46"/>
      <c r="G41" s="30">
        <v>0</v>
      </c>
      <c r="H41" s="43"/>
      <c r="I41" s="30">
        <v>0</v>
      </c>
      <c r="J41" s="43"/>
      <c r="K41" s="62">
        <f>'10-11'!G25</f>
        <v>401707404</v>
      </c>
      <c r="L41" s="43"/>
      <c r="M41" s="43">
        <f>SUM(C41:K41)</f>
        <v>401707404</v>
      </c>
    </row>
    <row r="42" spans="1:15" ht="22.5" customHeight="1" x14ac:dyDescent="0.65">
      <c r="A42" s="22" t="s">
        <v>42</v>
      </c>
      <c r="B42" s="16"/>
      <c r="C42" s="33">
        <v>0</v>
      </c>
      <c r="D42" s="33"/>
      <c r="E42" s="33">
        <v>0</v>
      </c>
      <c r="F42" s="33"/>
      <c r="G42" s="33">
        <v>0</v>
      </c>
      <c r="H42" s="33"/>
      <c r="I42" s="33">
        <v>0</v>
      </c>
      <c r="J42" s="33"/>
      <c r="K42" s="62">
        <f>'10-11'!G48</f>
        <v>281893</v>
      </c>
      <c r="L42" s="33"/>
      <c r="M42" s="121">
        <f>SUM(C42:K42)</f>
        <v>281893</v>
      </c>
    </row>
    <row r="43" spans="1:15" ht="22.5" customHeight="1" x14ac:dyDescent="0.7">
      <c r="A43" s="45" t="s">
        <v>57</v>
      </c>
      <c r="B43" s="41"/>
      <c r="C43" s="44">
        <v>0</v>
      </c>
      <c r="D43" s="40"/>
      <c r="E43" s="44">
        <v>0</v>
      </c>
      <c r="F43" s="40"/>
      <c r="G43" s="44">
        <v>0</v>
      </c>
      <c r="H43" s="40"/>
      <c r="I43" s="44">
        <v>0</v>
      </c>
      <c r="J43" s="40"/>
      <c r="K43" s="44">
        <f>SUM(K41:K42)</f>
        <v>401989297</v>
      </c>
      <c r="L43" s="40"/>
      <c r="M43" s="44">
        <f>SUM(M41:M42)</f>
        <v>401989297</v>
      </c>
    </row>
    <row r="44" spans="1:15" ht="22.5" customHeight="1" x14ac:dyDescent="0.65">
      <c r="A44" s="24"/>
      <c r="B44" s="5"/>
      <c r="C44" s="30"/>
      <c r="D44" s="46"/>
      <c r="E44" s="43"/>
      <c r="F44" s="46"/>
      <c r="G44" s="43"/>
      <c r="H44" s="43"/>
      <c r="I44" s="43"/>
      <c r="J44" s="43"/>
      <c r="K44" s="43"/>
      <c r="L44" s="43"/>
      <c r="M44" s="43"/>
    </row>
    <row r="45" spans="1:15" ht="22.5" customHeight="1" thickBot="1" x14ac:dyDescent="0.75">
      <c r="A45" s="6" t="s">
        <v>172</v>
      </c>
      <c r="B45" s="118"/>
      <c r="C45" s="35">
        <f>SUM(C34+C38+C43)</f>
        <v>1300000000</v>
      </c>
      <c r="D45" s="40"/>
      <c r="E45" s="35">
        <f t="shared" ref="E45:M45" si="0">SUM(E34+E38+E43)</f>
        <v>3515423218</v>
      </c>
      <c r="F45" s="40"/>
      <c r="G45" s="35">
        <f t="shared" si="0"/>
        <v>56079360</v>
      </c>
      <c r="H45" s="40"/>
      <c r="I45" s="35">
        <f t="shared" si="0"/>
        <v>130000000</v>
      </c>
      <c r="J45" s="40"/>
      <c r="K45" s="35">
        <f t="shared" si="0"/>
        <v>1303741136</v>
      </c>
      <c r="L45" s="40"/>
      <c r="M45" s="35">
        <f t="shared" si="0"/>
        <v>6305243714</v>
      </c>
      <c r="O45" s="119">
        <f>M45-'7-9'!G84</f>
        <v>0</v>
      </c>
    </row>
    <row r="46" spans="1:15" ht="22.5" customHeight="1" thickTop="1" x14ac:dyDescent="0.65">
      <c r="D46" s="137"/>
      <c r="F46" s="137"/>
      <c r="H46" s="137"/>
      <c r="I46" s="136"/>
      <c r="J46" s="137"/>
      <c r="K46" s="136"/>
      <c r="L46" s="137"/>
      <c r="M46" s="136"/>
    </row>
    <row r="49" spans="11:11" ht="22.5" customHeight="1" x14ac:dyDescent="0.65">
      <c r="K49" s="133"/>
    </row>
  </sheetData>
  <mergeCells count="6">
    <mergeCell ref="C27:M27"/>
    <mergeCell ref="I28:K28"/>
    <mergeCell ref="C32:M32"/>
    <mergeCell ref="C4:M4"/>
    <mergeCell ref="I5:K5"/>
    <mergeCell ref="C9:M9"/>
  </mergeCells>
  <pageMargins left="0.7" right="0.7" top="0.5" bottom="0.5" header="0.5" footer="0.5"/>
  <pageSetup paperSize="9" scale="97" firstPageNumber="14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90"/>
  <sheetViews>
    <sheetView tabSelected="1" view="pageBreakPreview" topLeftCell="A58" zoomScale="70" zoomScaleNormal="100" zoomScaleSheetLayoutView="70" workbookViewId="0">
      <selection activeCell="Q65" sqref="Q65"/>
    </sheetView>
  </sheetViews>
  <sheetFormatPr defaultColWidth="9.09765625" defaultRowHeight="23.25" customHeight="1" x14ac:dyDescent="0.65"/>
  <cols>
    <col min="1" max="1" width="46.69921875" style="68" customWidth="1"/>
    <col min="2" max="2" width="8.8984375" style="79" customWidth="1"/>
    <col min="3" max="3" width="14.296875" style="68" customWidth="1"/>
    <col min="4" max="4" width="1" style="79" customWidth="1"/>
    <col min="5" max="5" width="14.296875" style="68" customWidth="1"/>
    <col min="6" max="6" width="1" style="68" customWidth="1"/>
    <col min="7" max="7" width="14.296875" style="68" customWidth="1"/>
    <col min="8" max="8" width="1" style="68" customWidth="1"/>
    <col min="9" max="9" width="14.296875" style="68" customWidth="1"/>
    <col min="10" max="10" width="15.09765625" style="68" bestFit="1" customWidth="1"/>
    <col min="11" max="11" width="12.59765625" style="68" bestFit="1" customWidth="1"/>
    <col min="12" max="12" width="1.296875" style="68" customWidth="1"/>
    <col min="13" max="13" width="17" style="68" customWidth="1"/>
    <col min="14" max="14" width="1.09765625" style="68" customWidth="1"/>
    <col min="15" max="15" width="14.59765625" style="68" bestFit="1" customWidth="1"/>
    <col min="16" max="16" width="1.59765625" style="68" customWidth="1"/>
    <col min="17" max="16384" width="9.09765625" style="68"/>
  </cols>
  <sheetData>
    <row r="1" spans="1:13" ht="23.25" customHeight="1" x14ac:dyDescent="0.7">
      <c r="A1" s="66" t="s">
        <v>127</v>
      </c>
      <c r="B1" s="67"/>
      <c r="C1" s="22"/>
      <c r="D1" s="67"/>
      <c r="E1" s="22"/>
      <c r="F1" s="22"/>
      <c r="G1" s="22"/>
      <c r="H1" s="22"/>
      <c r="I1" s="22"/>
    </row>
    <row r="2" spans="1:13" ht="23.25" customHeight="1" x14ac:dyDescent="0.7">
      <c r="A2" s="66" t="s">
        <v>48</v>
      </c>
      <c r="B2" s="67"/>
      <c r="C2" s="22"/>
      <c r="D2" s="67"/>
      <c r="E2" s="22"/>
      <c r="F2" s="22"/>
      <c r="G2" s="22"/>
      <c r="H2" s="22"/>
      <c r="I2" s="22"/>
    </row>
    <row r="3" spans="1:13" ht="23.25" customHeight="1" x14ac:dyDescent="0.7">
      <c r="A3" s="66"/>
      <c r="B3" s="67"/>
      <c r="C3" s="22"/>
      <c r="D3" s="67"/>
      <c r="E3" s="22"/>
      <c r="F3" s="22"/>
      <c r="G3" s="22"/>
      <c r="H3" s="22"/>
      <c r="I3" s="22"/>
    </row>
    <row r="4" spans="1:13" ht="23.25" customHeight="1" x14ac:dyDescent="0.7">
      <c r="A4" s="66"/>
      <c r="B4" s="13"/>
      <c r="C4" s="153" t="s">
        <v>124</v>
      </c>
      <c r="D4" s="153"/>
      <c r="E4" s="153"/>
      <c r="F4" s="45"/>
      <c r="G4" s="153" t="s">
        <v>87</v>
      </c>
      <c r="H4" s="153"/>
      <c r="I4" s="153"/>
    </row>
    <row r="5" spans="1:13" ht="23.25" customHeight="1" x14ac:dyDescent="0.7">
      <c r="A5" s="66"/>
      <c r="B5" s="13"/>
      <c r="C5" s="155" t="s">
        <v>125</v>
      </c>
      <c r="D5" s="155"/>
      <c r="E5" s="155"/>
      <c r="F5" s="24"/>
      <c r="G5" s="155" t="s">
        <v>125</v>
      </c>
      <c r="H5" s="155"/>
      <c r="I5" s="155"/>
    </row>
    <row r="6" spans="1:13" ht="23.25" customHeight="1" x14ac:dyDescent="0.7">
      <c r="A6" s="66"/>
      <c r="B6" s="13"/>
      <c r="C6" s="154" t="s">
        <v>147</v>
      </c>
      <c r="D6" s="154"/>
      <c r="E6" s="154"/>
      <c r="F6" s="22"/>
      <c r="G6" s="154" t="s">
        <v>147</v>
      </c>
      <c r="H6" s="154"/>
      <c r="I6" s="154"/>
    </row>
    <row r="7" spans="1:13" ht="23.25" customHeight="1" x14ac:dyDescent="0.65">
      <c r="A7" s="11"/>
      <c r="B7" s="14" t="s">
        <v>0</v>
      </c>
      <c r="C7" s="69">
        <v>2562</v>
      </c>
      <c r="D7" s="14"/>
      <c r="E7" s="69">
        <v>2561</v>
      </c>
      <c r="F7" s="11"/>
      <c r="G7" s="69">
        <v>2562</v>
      </c>
      <c r="H7" s="116"/>
      <c r="I7" s="69">
        <v>2561</v>
      </c>
    </row>
    <row r="8" spans="1:13" ht="23.25" customHeight="1" x14ac:dyDescent="0.65">
      <c r="A8" s="11"/>
      <c r="B8" s="14"/>
      <c r="C8" s="152" t="s">
        <v>22</v>
      </c>
      <c r="D8" s="152"/>
      <c r="E8" s="152"/>
      <c r="F8" s="152"/>
      <c r="G8" s="152"/>
      <c r="H8" s="152"/>
      <c r="I8" s="152"/>
    </row>
    <row r="9" spans="1:13" ht="23.25" customHeight="1" x14ac:dyDescent="0.7">
      <c r="A9" s="70" t="s">
        <v>49</v>
      </c>
      <c r="B9" s="64"/>
      <c r="C9" s="11"/>
      <c r="D9" s="64"/>
      <c r="E9" s="11"/>
      <c r="F9" s="11"/>
      <c r="G9" s="11"/>
      <c r="H9" s="11"/>
      <c r="I9" s="11"/>
    </row>
    <row r="10" spans="1:13" ht="23.25" customHeight="1" x14ac:dyDescent="0.65">
      <c r="A10" s="22" t="s">
        <v>62</v>
      </c>
      <c r="B10" s="64"/>
      <c r="C10" s="28">
        <f>'10-11'!C25</f>
        <v>407450810</v>
      </c>
      <c r="D10" s="64"/>
      <c r="E10" s="28">
        <f>'10-11'!E25</f>
        <v>43841063</v>
      </c>
      <c r="F10" s="48"/>
      <c r="G10" s="28">
        <f>'10-11'!G25</f>
        <v>401707404</v>
      </c>
      <c r="H10" s="48"/>
      <c r="I10" s="28">
        <f>'10-11'!I25</f>
        <v>3153954</v>
      </c>
      <c r="J10" s="123"/>
      <c r="K10" s="77"/>
      <c r="M10" s="102"/>
    </row>
    <row r="11" spans="1:13" ht="23.25" customHeight="1" x14ac:dyDescent="0.65">
      <c r="A11" s="67" t="s">
        <v>154</v>
      </c>
      <c r="B11" s="64"/>
      <c r="C11" s="28"/>
      <c r="D11" s="64"/>
      <c r="E11" s="28"/>
      <c r="F11" s="48"/>
      <c r="G11" s="28"/>
      <c r="H11" s="48"/>
      <c r="I11" s="28"/>
    </row>
    <row r="12" spans="1:13" s="65" customFormat="1" ht="23.25" customHeight="1" x14ac:dyDescent="0.65">
      <c r="A12" s="22" t="s">
        <v>50</v>
      </c>
      <c r="B12" s="64">
        <v>11</v>
      </c>
      <c r="C12" s="28">
        <v>572599149</v>
      </c>
      <c r="D12" s="64"/>
      <c r="E12" s="28">
        <v>567990339</v>
      </c>
      <c r="F12" s="29"/>
      <c r="G12" s="28">
        <v>572599149</v>
      </c>
      <c r="H12" s="29"/>
      <c r="I12" s="28">
        <v>567990339</v>
      </c>
      <c r="J12" s="102"/>
      <c r="M12" s="102"/>
    </row>
    <row r="13" spans="1:13" s="65" customFormat="1" ht="23.25" customHeight="1" x14ac:dyDescent="0.65">
      <c r="A13" s="22" t="s">
        <v>51</v>
      </c>
      <c r="B13" s="64">
        <v>12</v>
      </c>
      <c r="C13" s="28">
        <v>1663858</v>
      </c>
      <c r="D13" s="64"/>
      <c r="E13" s="28">
        <v>1605105</v>
      </c>
      <c r="F13" s="29"/>
      <c r="G13" s="28">
        <v>1663858</v>
      </c>
      <c r="H13" s="29"/>
      <c r="I13" s="28">
        <v>1605105</v>
      </c>
      <c r="M13" s="102"/>
    </row>
    <row r="14" spans="1:13" s="65" customFormat="1" ht="23.25" hidden="1" customHeight="1" x14ac:dyDescent="0.65">
      <c r="A14" s="22" t="s">
        <v>93</v>
      </c>
      <c r="B14" s="64"/>
      <c r="C14" s="28"/>
      <c r="D14" s="64"/>
      <c r="E14" s="28"/>
      <c r="F14" s="29"/>
      <c r="G14" s="28"/>
      <c r="H14" s="29"/>
      <c r="I14" s="28"/>
      <c r="M14" s="102"/>
    </row>
    <row r="15" spans="1:13" s="65" customFormat="1" ht="23.25" hidden="1" customHeight="1" x14ac:dyDescent="0.65">
      <c r="A15" s="22" t="s">
        <v>94</v>
      </c>
      <c r="B15" s="64">
        <v>12</v>
      </c>
      <c r="C15" s="28"/>
      <c r="D15" s="64"/>
      <c r="E15" s="28">
        <v>0</v>
      </c>
      <c r="F15" s="29"/>
      <c r="G15" s="28"/>
      <c r="H15" s="29"/>
      <c r="I15" s="28"/>
      <c r="M15" s="102"/>
    </row>
    <row r="16" spans="1:13" s="65" customFormat="1" ht="23.25" customHeight="1" x14ac:dyDescent="0.65">
      <c r="A16" s="22" t="s">
        <v>116</v>
      </c>
      <c r="B16" s="64">
        <v>12</v>
      </c>
      <c r="C16" s="28">
        <v>10026194</v>
      </c>
      <c r="D16" s="64"/>
      <c r="E16" s="28">
        <v>4309595</v>
      </c>
      <c r="F16" s="29"/>
      <c r="G16" s="28">
        <v>10026194</v>
      </c>
      <c r="H16" s="29"/>
      <c r="I16" s="28">
        <v>4309595</v>
      </c>
      <c r="M16" s="102"/>
    </row>
    <row r="17" spans="1:13" s="65" customFormat="1" ht="23.25" customHeight="1" x14ac:dyDescent="0.65">
      <c r="A17" s="22" t="s">
        <v>108</v>
      </c>
      <c r="B17" s="64">
        <v>9</v>
      </c>
      <c r="C17" s="28">
        <v>0</v>
      </c>
      <c r="D17" s="64"/>
      <c r="E17" s="28">
        <v>0</v>
      </c>
      <c r="F17" s="29"/>
      <c r="G17" s="28">
        <v>37600000</v>
      </c>
      <c r="H17" s="29"/>
      <c r="I17" s="28">
        <v>133000000</v>
      </c>
      <c r="M17" s="102"/>
    </row>
    <row r="18" spans="1:13" s="65" customFormat="1" ht="23.25" customHeight="1" x14ac:dyDescent="0.65">
      <c r="A18" s="22" t="s">
        <v>52</v>
      </c>
      <c r="B18" s="64"/>
      <c r="C18" s="28">
        <v>-572214</v>
      </c>
      <c r="D18" s="64"/>
      <c r="E18" s="28">
        <v>-759308</v>
      </c>
      <c r="F18" s="29"/>
      <c r="G18" s="28">
        <v>-5511184</v>
      </c>
      <c r="H18" s="29"/>
      <c r="I18" s="28">
        <v>-7773392</v>
      </c>
      <c r="M18" s="102"/>
    </row>
    <row r="19" spans="1:13" s="65" customFormat="1" ht="23.25" customHeight="1" x14ac:dyDescent="0.65">
      <c r="A19" s="22" t="s">
        <v>33</v>
      </c>
      <c r="B19" s="64"/>
      <c r="C19" s="28">
        <v>36865118</v>
      </c>
      <c r="D19" s="64"/>
      <c r="E19" s="28">
        <v>59447190</v>
      </c>
      <c r="F19" s="29"/>
      <c r="G19" s="28">
        <v>36865118</v>
      </c>
      <c r="H19" s="29"/>
      <c r="I19" s="28">
        <v>59447190</v>
      </c>
      <c r="M19" s="102"/>
    </row>
    <row r="20" spans="1:13" s="65" customFormat="1" ht="23.25" hidden="1" customHeight="1" x14ac:dyDescent="0.65">
      <c r="A20" s="22" t="s">
        <v>75</v>
      </c>
      <c r="B20" s="64">
        <v>8</v>
      </c>
      <c r="C20" s="28"/>
      <c r="D20" s="64"/>
      <c r="E20" s="28"/>
      <c r="F20" s="29"/>
      <c r="G20" s="28"/>
      <c r="H20" s="29"/>
      <c r="I20" s="28"/>
      <c r="M20" s="102"/>
    </row>
    <row r="21" spans="1:13" s="65" customFormat="1" ht="23.25" customHeight="1" x14ac:dyDescent="0.65">
      <c r="A21" s="22" t="s">
        <v>174</v>
      </c>
      <c r="B21" s="64">
        <v>8</v>
      </c>
      <c r="C21" s="28">
        <v>29194920</v>
      </c>
      <c r="D21" s="64"/>
      <c r="E21" s="28">
        <v>46666226</v>
      </c>
      <c r="F21" s="29"/>
      <c r="G21" s="28">
        <v>29194920</v>
      </c>
      <c r="H21" s="29"/>
      <c r="I21" s="28">
        <v>46666226</v>
      </c>
      <c r="M21" s="102"/>
    </row>
    <row r="22" spans="1:13" s="65" customFormat="1" ht="23.25" customHeight="1" x14ac:dyDescent="0.65">
      <c r="A22" s="22" t="s">
        <v>169</v>
      </c>
      <c r="B22" s="64"/>
      <c r="C22" s="28">
        <v>-50580</v>
      </c>
      <c r="D22" s="64"/>
      <c r="E22" s="28">
        <v>-369224</v>
      </c>
      <c r="F22" s="29"/>
      <c r="G22" s="28">
        <v>-50580</v>
      </c>
      <c r="H22" s="29"/>
      <c r="I22" s="28">
        <v>-369224</v>
      </c>
      <c r="M22" s="102"/>
    </row>
    <row r="23" spans="1:13" s="65" customFormat="1" ht="23.25" customHeight="1" x14ac:dyDescent="0.65">
      <c r="A23" s="22" t="s">
        <v>175</v>
      </c>
      <c r="B23" s="64"/>
      <c r="C23" s="28">
        <v>562233</v>
      </c>
      <c r="D23" s="64"/>
      <c r="E23" s="28">
        <v>44168</v>
      </c>
      <c r="F23" s="29"/>
      <c r="G23" s="28">
        <v>562233</v>
      </c>
      <c r="H23" s="29"/>
      <c r="I23" s="28">
        <v>44168</v>
      </c>
      <c r="M23" s="102"/>
    </row>
    <row r="24" spans="1:13" s="65" customFormat="1" ht="23.25" customHeight="1" x14ac:dyDescent="0.65">
      <c r="A24" s="22" t="s">
        <v>176</v>
      </c>
      <c r="B24" s="64"/>
      <c r="C24" s="28">
        <v>1024</v>
      </c>
      <c r="D24" s="64"/>
      <c r="E24" s="28">
        <v>0</v>
      </c>
      <c r="F24" s="29"/>
      <c r="G24" s="28">
        <v>1024</v>
      </c>
      <c r="H24" s="29"/>
      <c r="I24" s="28">
        <v>0</v>
      </c>
      <c r="M24" s="102"/>
    </row>
    <row r="25" spans="1:13" s="65" customFormat="1" ht="23.25" customHeight="1" x14ac:dyDescent="0.65">
      <c r="A25" s="22" t="s">
        <v>113</v>
      </c>
      <c r="B25" s="64">
        <v>14</v>
      </c>
      <c r="C25" s="28">
        <v>7393555</v>
      </c>
      <c r="D25" s="64"/>
      <c r="E25" s="28">
        <v>3934272</v>
      </c>
      <c r="F25" s="29"/>
      <c r="G25" s="28">
        <v>7393555</v>
      </c>
      <c r="H25" s="29"/>
      <c r="I25" s="28">
        <v>3934272</v>
      </c>
      <c r="M25" s="102"/>
    </row>
    <row r="26" spans="1:13" s="65" customFormat="1" ht="23.25" customHeight="1" x14ac:dyDescent="0.65">
      <c r="A26" s="96" t="s">
        <v>106</v>
      </c>
      <c r="B26" s="64">
        <v>9</v>
      </c>
      <c r="C26" s="28">
        <v>29773367</v>
      </c>
      <c r="D26" s="64"/>
      <c r="E26" s="28">
        <v>109955605</v>
      </c>
      <c r="F26" s="29"/>
      <c r="G26" s="58">
        <v>0</v>
      </c>
      <c r="H26" s="29"/>
      <c r="I26" s="28">
        <v>0</v>
      </c>
      <c r="M26" s="102"/>
    </row>
    <row r="27" spans="1:13" s="65" customFormat="1" ht="23.25" customHeight="1" x14ac:dyDescent="0.65">
      <c r="A27" s="22" t="s">
        <v>132</v>
      </c>
      <c r="B27" s="64">
        <v>19</v>
      </c>
      <c r="C27" s="47">
        <f>-'10-11'!C24</f>
        <v>-45940654</v>
      </c>
      <c r="D27" s="64"/>
      <c r="E27" s="47">
        <v>-82181772</v>
      </c>
      <c r="F27" s="29"/>
      <c r="G27" s="47">
        <v>-45940654</v>
      </c>
      <c r="H27" s="29"/>
      <c r="I27" s="47">
        <v>-82181772</v>
      </c>
      <c r="M27" s="102"/>
    </row>
    <row r="28" spans="1:13" s="65" customFormat="1" ht="23.25" customHeight="1" x14ac:dyDescent="0.65">
      <c r="A28" s="24"/>
      <c r="B28" s="64"/>
      <c r="C28" s="29">
        <f>SUM(C10:C27)</f>
        <v>1048966780</v>
      </c>
      <c r="D28" s="64"/>
      <c r="E28" s="29">
        <f>SUM(E10:E27)</f>
        <v>754483259</v>
      </c>
      <c r="F28" s="29"/>
      <c r="G28" s="29">
        <f>SUM(G10:G27)</f>
        <v>1046111037</v>
      </c>
      <c r="H28" s="29"/>
      <c r="I28" s="29">
        <f>SUM(I10:I27)</f>
        <v>729826461</v>
      </c>
    </row>
    <row r="29" spans="1:13" ht="22.5" customHeight="1" x14ac:dyDescent="0.65">
      <c r="A29" s="67" t="s">
        <v>53</v>
      </c>
      <c r="B29" s="64"/>
      <c r="C29" s="48"/>
      <c r="D29" s="64"/>
      <c r="E29" s="48"/>
      <c r="F29" s="48"/>
      <c r="G29" s="48"/>
      <c r="H29" s="48"/>
      <c r="I29" s="48"/>
    </row>
    <row r="30" spans="1:13" ht="22.5" customHeight="1" x14ac:dyDescent="0.65">
      <c r="A30" s="22" t="s">
        <v>40</v>
      </c>
      <c r="B30" s="64"/>
      <c r="C30" s="28">
        <v>-18903828</v>
      </c>
      <c r="D30" s="64"/>
      <c r="E30" s="28">
        <v>-77061627</v>
      </c>
      <c r="F30" s="48"/>
      <c r="G30" s="28">
        <v>-145288662</v>
      </c>
      <c r="H30" s="48"/>
      <c r="I30" s="28">
        <v>-48103455</v>
      </c>
      <c r="M30" s="102"/>
    </row>
    <row r="31" spans="1:13" ht="22.5" customHeight="1" x14ac:dyDescent="0.65">
      <c r="A31" s="22" t="s">
        <v>109</v>
      </c>
      <c r="B31" s="64"/>
      <c r="C31" s="58">
        <v>4570931</v>
      </c>
      <c r="D31" s="64"/>
      <c r="E31" s="58">
        <v>6492768</v>
      </c>
      <c r="F31" s="48"/>
      <c r="G31" s="28">
        <v>10015612</v>
      </c>
      <c r="H31" s="48"/>
      <c r="I31" s="28">
        <v>-6915129</v>
      </c>
      <c r="M31" s="102"/>
    </row>
    <row r="32" spans="1:13" ht="22.5" hidden="1" customHeight="1" x14ac:dyDescent="0.65">
      <c r="A32" s="2" t="s">
        <v>77</v>
      </c>
      <c r="B32" s="64"/>
      <c r="C32" s="28"/>
      <c r="D32" s="64"/>
      <c r="E32" s="28"/>
      <c r="F32" s="48"/>
      <c r="G32" s="28"/>
      <c r="H32" s="48"/>
      <c r="I32" s="28"/>
      <c r="M32" s="102"/>
    </row>
    <row r="33" spans="1:13" ht="22.5" customHeight="1" x14ac:dyDescent="0.65">
      <c r="A33" s="22" t="s">
        <v>21</v>
      </c>
      <c r="B33" s="64"/>
      <c r="C33" s="28">
        <v>78513810</v>
      </c>
      <c r="D33" s="64"/>
      <c r="E33" s="28">
        <v>35806580</v>
      </c>
      <c r="F33" s="48"/>
      <c r="G33" s="28">
        <v>130079215</v>
      </c>
      <c r="H33" s="48"/>
      <c r="I33" s="28">
        <v>-116008857</v>
      </c>
      <c r="M33" s="102"/>
    </row>
    <row r="34" spans="1:13" ht="22.5" customHeight="1" x14ac:dyDescent="0.65">
      <c r="A34" s="22" t="s">
        <v>2</v>
      </c>
      <c r="B34" s="64"/>
      <c r="C34" s="28">
        <v>112617</v>
      </c>
      <c r="D34" s="64"/>
      <c r="E34" s="28">
        <v>0</v>
      </c>
      <c r="F34" s="48"/>
      <c r="G34" s="28">
        <v>112617</v>
      </c>
      <c r="H34" s="48"/>
      <c r="I34" s="28">
        <v>0</v>
      </c>
      <c r="M34" s="102"/>
    </row>
    <row r="35" spans="1:13" ht="22.5" hidden="1" customHeight="1" x14ac:dyDescent="0.65">
      <c r="A35" s="22" t="s">
        <v>112</v>
      </c>
      <c r="B35" s="64"/>
      <c r="C35" s="28">
        <v>0</v>
      </c>
      <c r="D35" s="64"/>
      <c r="E35" s="28">
        <v>0</v>
      </c>
      <c r="F35" s="48"/>
      <c r="G35" s="28">
        <v>0</v>
      </c>
      <c r="H35" s="48"/>
      <c r="I35" s="28">
        <v>0</v>
      </c>
      <c r="M35" s="102"/>
    </row>
    <row r="36" spans="1:13" ht="22.5" customHeight="1" x14ac:dyDescent="0.65">
      <c r="A36" s="22" t="s">
        <v>5</v>
      </c>
      <c r="B36" s="64"/>
      <c r="C36" s="28">
        <v>-1668212</v>
      </c>
      <c r="D36" s="64"/>
      <c r="E36" s="28">
        <v>-468835</v>
      </c>
      <c r="F36" s="48"/>
      <c r="G36" s="28">
        <v>-1668212</v>
      </c>
      <c r="H36" s="48"/>
      <c r="I36" s="28">
        <v>-468835</v>
      </c>
      <c r="M36" s="102"/>
    </row>
    <row r="37" spans="1:13" ht="22.5" customHeight="1" x14ac:dyDescent="0.65">
      <c r="A37" s="22" t="s">
        <v>151</v>
      </c>
      <c r="B37" s="64"/>
      <c r="C37" s="28">
        <v>-118364307</v>
      </c>
      <c r="D37" s="64"/>
      <c r="E37" s="28">
        <v>-36047540</v>
      </c>
      <c r="F37" s="48"/>
      <c r="G37" s="28">
        <v>-122477801</v>
      </c>
      <c r="H37" s="48"/>
      <c r="I37" s="28">
        <v>-31934046</v>
      </c>
      <c r="M37" s="102"/>
    </row>
    <row r="38" spans="1:13" ht="22.5" customHeight="1" x14ac:dyDescent="0.65">
      <c r="A38" s="22" t="s">
        <v>41</v>
      </c>
      <c r="B38" s="64"/>
      <c r="C38" s="28">
        <v>-24402025</v>
      </c>
      <c r="D38" s="64"/>
      <c r="E38" s="28">
        <v>17500155</v>
      </c>
      <c r="F38" s="48"/>
      <c r="G38" s="28">
        <v>-24442298</v>
      </c>
      <c r="H38" s="48"/>
      <c r="I38" s="28">
        <v>17594244</v>
      </c>
      <c r="M38" s="102"/>
    </row>
    <row r="39" spans="1:13" ht="22.5" customHeight="1" x14ac:dyDescent="0.65">
      <c r="A39" s="22" t="s">
        <v>56</v>
      </c>
      <c r="B39" s="64"/>
      <c r="C39" s="47">
        <v>-36648929</v>
      </c>
      <c r="D39" s="64"/>
      <c r="E39" s="47">
        <v>-20490071</v>
      </c>
      <c r="F39" s="48"/>
      <c r="G39" s="47">
        <v>-35451600</v>
      </c>
      <c r="H39" s="48"/>
      <c r="I39" s="47">
        <v>21495264</v>
      </c>
      <c r="M39" s="102"/>
    </row>
    <row r="40" spans="1:13" ht="22.5" hidden="1" customHeight="1" x14ac:dyDescent="0.65">
      <c r="A40" s="22" t="s">
        <v>10</v>
      </c>
      <c r="B40" s="64"/>
      <c r="C40" s="47">
        <v>0</v>
      </c>
      <c r="D40" s="64"/>
      <c r="E40" s="47">
        <v>0</v>
      </c>
      <c r="F40" s="48"/>
      <c r="G40" s="47">
        <v>0</v>
      </c>
      <c r="H40" s="48"/>
      <c r="I40" s="47">
        <v>0</v>
      </c>
      <c r="M40" s="102"/>
    </row>
    <row r="41" spans="1:13" ht="22.5" customHeight="1" x14ac:dyDescent="0.65">
      <c r="A41" s="22" t="s">
        <v>117</v>
      </c>
      <c r="B41" s="64"/>
      <c r="C41" s="28">
        <f>C28+SUM(C30:C40)</f>
        <v>932176837</v>
      </c>
      <c r="D41" s="64"/>
      <c r="E41" s="28">
        <f>E28+SUM(E30:E40)</f>
        <v>680214689</v>
      </c>
      <c r="F41" s="48"/>
      <c r="G41" s="28">
        <f>G28+SUM(G30:G40)</f>
        <v>856989908</v>
      </c>
      <c r="H41" s="48"/>
      <c r="I41" s="28">
        <f>I28+SUM(I30:I40)</f>
        <v>565485647</v>
      </c>
      <c r="M41" s="102"/>
    </row>
    <row r="42" spans="1:13" ht="22.5" customHeight="1" x14ac:dyDescent="0.65">
      <c r="A42" s="22" t="s">
        <v>119</v>
      </c>
      <c r="B42" s="64"/>
      <c r="C42" s="47">
        <v>-153303</v>
      </c>
      <c r="D42" s="64"/>
      <c r="E42" s="47">
        <v>-9899166</v>
      </c>
      <c r="F42" s="48"/>
      <c r="G42" s="47">
        <v>-153104</v>
      </c>
      <c r="H42" s="48"/>
      <c r="I42" s="47">
        <v>-9898992</v>
      </c>
      <c r="M42" s="102"/>
    </row>
    <row r="43" spans="1:13" s="72" customFormat="1" ht="22.5" customHeight="1" x14ac:dyDescent="0.7">
      <c r="A43" s="45" t="s">
        <v>118</v>
      </c>
      <c r="B43" s="71"/>
      <c r="C43" s="54">
        <f>SUM(C41:C42)</f>
        <v>932023534</v>
      </c>
      <c r="D43" s="71"/>
      <c r="E43" s="54">
        <f>SUM(E41:E42)</f>
        <v>670315523</v>
      </c>
      <c r="F43" s="52"/>
      <c r="G43" s="54">
        <f>SUM(G41:G42)</f>
        <v>856836804</v>
      </c>
      <c r="H43" s="52"/>
      <c r="I43" s="54">
        <f>SUM(I41:I42)</f>
        <v>555586655</v>
      </c>
    </row>
    <row r="44" spans="1:13" ht="23.25" customHeight="1" x14ac:dyDescent="0.7">
      <c r="A44" s="66" t="s">
        <v>127</v>
      </c>
      <c r="B44" s="67"/>
      <c r="C44" s="22"/>
      <c r="D44" s="67"/>
      <c r="E44" s="22"/>
      <c r="F44" s="22"/>
      <c r="G44" s="22"/>
      <c r="H44" s="22"/>
      <c r="I44" s="22"/>
    </row>
    <row r="45" spans="1:13" ht="23.25" customHeight="1" x14ac:dyDescent="0.7">
      <c r="A45" s="66" t="s">
        <v>48</v>
      </c>
      <c r="B45" s="67"/>
      <c r="C45" s="22"/>
      <c r="D45" s="67"/>
      <c r="E45" s="22"/>
      <c r="F45" s="22"/>
      <c r="G45" s="22"/>
      <c r="H45" s="22"/>
      <c r="I45" s="22"/>
    </row>
    <row r="46" spans="1:13" ht="23.25" customHeight="1" x14ac:dyDescent="0.7">
      <c r="A46" s="66"/>
      <c r="B46" s="67"/>
      <c r="C46" s="22"/>
      <c r="D46" s="67"/>
      <c r="E46" s="22"/>
      <c r="F46" s="22"/>
      <c r="G46" s="22"/>
      <c r="H46" s="22"/>
      <c r="I46" s="22"/>
    </row>
    <row r="47" spans="1:13" ht="22.5" customHeight="1" x14ac:dyDescent="0.7">
      <c r="A47" s="66"/>
      <c r="B47" s="13"/>
      <c r="C47" s="153" t="s">
        <v>124</v>
      </c>
      <c r="D47" s="153"/>
      <c r="E47" s="153"/>
      <c r="F47" s="45"/>
      <c r="G47" s="153" t="s">
        <v>87</v>
      </c>
      <c r="H47" s="153"/>
      <c r="I47" s="153"/>
    </row>
    <row r="48" spans="1:13" ht="22.5" customHeight="1" x14ac:dyDescent="0.7">
      <c r="A48" s="66"/>
      <c r="B48" s="13"/>
      <c r="C48" s="155" t="s">
        <v>125</v>
      </c>
      <c r="D48" s="155"/>
      <c r="E48" s="155"/>
      <c r="F48" s="24"/>
      <c r="G48" s="155" t="s">
        <v>125</v>
      </c>
      <c r="H48" s="155"/>
      <c r="I48" s="155"/>
    </row>
    <row r="49" spans="1:13" ht="22.5" customHeight="1" x14ac:dyDescent="0.7">
      <c r="A49" s="66"/>
      <c r="B49" s="13"/>
      <c r="C49" s="154" t="s">
        <v>147</v>
      </c>
      <c r="D49" s="154"/>
      <c r="E49" s="154"/>
      <c r="F49" s="22"/>
      <c r="G49" s="154" t="s">
        <v>147</v>
      </c>
      <c r="H49" s="154"/>
      <c r="I49" s="154"/>
    </row>
    <row r="50" spans="1:13" ht="22.5" customHeight="1" x14ac:dyDescent="0.65">
      <c r="A50" s="11"/>
      <c r="B50" s="14" t="s">
        <v>0</v>
      </c>
      <c r="C50" s="69">
        <v>2562</v>
      </c>
      <c r="D50" s="116"/>
      <c r="E50" s="69">
        <v>2561</v>
      </c>
      <c r="F50" s="11"/>
      <c r="G50" s="69">
        <v>2562</v>
      </c>
      <c r="H50" s="116"/>
      <c r="I50" s="69">
        <v>2561</v>
      </c>
    </row>
    <row r="51" spans="1:13" ht="22.5" customHeight="1" x14ac:dyDescent="0.65">
      <c r="A51" s="11"/>
      <c r="B51" s="14"/>
      <c r="C51" s="152" t="s">
        <v>22</v>
      </c>
      <c r="D51" s="152"/>
      <c r="E51" s="152"/>
      <c r="F51" s="152"/>
      <c r="G51" s="152"/>
      <c r="H51" s="152"/>
      <c r="I51" s="152"/>
    </row>
    <row r="52" spans="1:13" ht="22.5" customHeight="1" x14ac:dyDescent="0.7">
      <c r="A52" s="70" t="s">
        <v>54</v>
      </c>
      <c r="B52" s="64"/>
      <c r="C52" s="48"/>
      <c r="D52" s="64"/>
      <c r="E52" s="48"/>
      <c r="F52" s="48"/>
      <c r="G52" s="48"/>
      <c r="H52" s="48"/>
      <c r="I52" s="48"/>
    </row>
    <row r="53" spans="1:13" ht="22.5" customHeight="1" x14ac:dyDescent="0.65">
      <c r="A53" s="22" t="s">
        <v>52</v>
      </c>
      <c r="B53" s="64"/>
      <c r="C53" s="28">
        <v>572214</v>
      </c>
      <c r="D53" s="64"/>
      <c r="E53" s="28">
        <v>759308</v>
      </c>
      <c r="F53" s="48"/>
      <c r="G53" s="28">
        <v>4579677</v>
      </c>
      <c r="H53" s="48"/>
      <c r="I53" s="28">
        <v>6572707</v>
      </c>
      <c r="M53" s="102"/>
    </row>
    <row r="54" spans="1:13" ht="22.5" customHeight="1" x14ac:dyDescent="0.65">
      <c r="A54" s="22" t="s">
        <v>160</v>
      </c>
      <c r="B54" s="64">
        <v>4</v>
      </c>
      <c r="C54" s="58">
        <v>0</v>
      </c>
      <c r="D54" s="64"/>
      <c r="E54" s="58">
        <v>0</v>
      </c>
      <c r="F54" s="48"/>
      <c r="G54" s="28">
        <v>50000000</v>
      </c>
      <c r="H54" s="48"/>
      <c r="I54" s="28">
        <v>340000000</v>
      </c>
      <c r="M54" s="102"/>
    </row>
    <row r="55" spans="1:13" ht="22.5" customHeight="1" x14ac:dyDescent="0.65">
      <c r="A55" s="22" t="s">
        <v>141</v>
      </c>
      <c r="B55" s="64">
        <v>4</v>
      </c>
      <c r="C55" s="28">
        <v>0</v>
      </c>
      <c r="D55" s="64"/>
      <c r="E55" s="28">
        <v>0</v>
      </c>
      <c r="F55" s="48"/>
      <c r="G55" s="28">
        <v>0</v>
      </c>
      <c r="H55" s="48"/>
      <c r="I55" s="28">
        <v>-240000000</v>
      </c>
      <c r="M55" s="102"/>
    </row>
    <row r="56" spans="1:13" ht="22.5" hidden="1" customHeight="1" x14ac:dyDescent="0.65">
      <c r="A56" s="22" t="s">
        <v>142</v>
      </c>
      <c r="B56" s="64">
        <v>10</v>
      </c>
      <c r="C56" s="28">
        <v>0</v>
      </c>
      <c r="D56" s="64"/>
      <c r="E56" s="28">
        <v>0</v>
      </c>
      <c r="F56" s="48"/>
      <c r="G56" s="29">
        <v>0</v>
      </c>
      <c r="H56" s="48"/>
      <c r="I56" s="28">
        <v>0</v>
      </c>
      <c r="M56" s="102"/>
    </row>
    <row r="57" spans="1:13" ht="22.5" hidden="1" customHeight="1" x14ac:dyDescent="0.65">
      <c r="A57" s="22" t="s">
        <v>173</v>
      </c>
      <c r="B57" s="64"/>
      <c r="C57" s="28"/>
      <c r="D57" s="64"/>
      <c r="E57" s="28"/>
      <c r="F57" s="48"/>
      <c r="G57" s="28"/>
      <c r="H57" s="48"/>
      <c r="I57" s="28"/>
      <c r="M57" s="102"/>
    </row>
    <row r="58" spans="1:13" ht="22.5" customHeight="1" x14ac:dyDescent="0.65">
      <c r="A58" s="22" t="s">
        <v>161</v>
      </c>
      <c r="B58" s="64"/>
      <c r="C58" s="28">
        <v>0</v>
      </c>
      <c r="D58" s="64"/>
      <c r="E58" s="28">
        <v>-10000</v>
      </c>
      <c r="F58" s="48"/>
      <c r="G58" s="28">
        <v>0</v>
      </c>
      <c r="H58" s="48"/>
      <c r="I58" s="28">
        <v>-10000</v>
      </c>
      <c r="M58" s="102"/>
    </row>
    <row r="59" spans="1:13" ht="22.5" customHeight="1" x14ac:dyDescent="0.65">
      <c r="A59" s="22" t="s">
        <v>143</v>
      </c>
      <c r="B59" s="64"/>
      <c r="C59" s="28"/>
      <c r="D59" s="64"/>
      <c r="E59" s="28"/>
      <c r="F59" s="48"/>
      <c r="G59" s="28"/>
      <c r="H59" s="48"/>
      <c r="I59" s="28"/>
      <c r="M59" s="102"/>
    </row>
    <row r="60" spans="1:13" ht="22.5" customHeight="1" x14ac:dyDescent="0.65">
      <c r="A60" s="22" t="s">
        <v>146</v>
      </c>
      <c r="B60" s="64">
        <v>9</v>
      </c>
      <c r="C60" s="28">
        <v>-104400000</v>
      </c>
      <c r="D60" s="64"/>
      <c r="E60" s="28">
        <v>-158700000</v>
      </c>
      <c r="F60" s="48"/>
      <c r="G60" s="28">
        <v>-104400000</v>
      </c>
      <c r="H60" s="48"/>
      <c r="I60" s="28">
        <v>-158700000</v>
      </c>
      <c r="M60" s="102"/>
    </row>
    <row r="61" spans="1:13" ht="22.5" hidden="1" customHeight="1" x14ac:dyDescent="0.65">
      <c r="A61" s="22" t="s">
        <v>144</v>
      </c>
      <c r="B61" s="64"/>
      <c r="C61" s="28"/>
      <c r="D61" s="64"/>
      <c r="E61" s="28"/>
      <c r="F61" s="48"/>
      <c r="G61" s="28"/>
      <c r="H61" s="48"/>
      <c r="I61" s="28"/>
      <c r="M61" s="102"/>
    </row>
    <row r="62" spans="1:13" ht="22.5" hidden="1" customHeight="1" x14ac:dyDescent="0.65">
      <c r="A62" s="22" t="s">
        <v>145</v>
      </c>
      <c r="B62" s="64">
        <v>12</v>
      </c>
      <c r="C62" s="28">
        <v>0</v>
      </c>
      <c r="D62" s="64"/>
      <c r="E62" s="28">
        <v>0</v>
      </c>
      <c r="F62" s="48"/>
      <c r="G62" s="28">
        <v>0</v>
      </c>
      <c r="H62" s="48"/>
      <c r="I62" s="28">
        <v>0</v>
      </c>
      <c r="M62" s="102"/>
    </row>
    <row r="63" spans="1:13" ht="22.5" customHeight="1" x14ac:dyDescent="0.65">
      <c r="A63" s="22" t="s">
        <v>177</v>
      </c>
      <c r="B63" s="64"/>
      <c r="C63" s="28">
        <v>30000</v>
      </c>
      <c r="D63" s="64"/>
      <c r="E63" s="28">
        <v>0</v>
      </c>
      <c r="F63" s="48"/>
      <c r="G63" s="28">
        <v>30000</v>
      </c>
      <c r="H63" s="48"/>
      <c r="I63" s="28">
        <v>0</v>
      </c>
      <c r="M63" s="102"/>
    </row>
    <row r="64" spans="1:13" ht="22.5" customHeight="1" x14ac:dyDescent="0.65">
      <c r="A64" s="22" t="s">
        <v>140</v>
      </c>
      <c r="B64" s="64"/>
      <c r="C64" s="28">
        <f>-C89</f>
        <v>-98298927</v>
      </c>
      <c r="D64" s="64"/>
      <c r="E64" s="28">
        <v>-41887524</v>
      </c>
      <c r="F64" s="48"/>
      <c r="G64" s="28">
        <f>-G89</f>
        <v>-98298927</v>
      </c>
      <c r="H64" s="48"/>
      <c r="I64" s="28">
        <v>-41887524</v>
      </c>
      <c r="M64" s="102"/>
    </row>
    <row r="65" spans="1:18" ht="22.5" customHeight="1" x14ac:dyDescent="0.65">
      <c r="A65" s="22" t="s">
        <v>121</v>
      </c>
      <c r="B65" s="64"/>
      <c r="C65" s="28">
        <v>-339120</v>
      </c>
      <c r="D65" s="64"/>
      <c r="E65" s="28">
        <v>-1179616</v>
      </c>
      <c r="F65" s="48"/>
      <c r="G65" s="28">
        <v>-339120</v>
      </c>
      <c r="H65" s="48"/>
      <c r="I65" s="28">
        <v>-1179616</v>
      </c>
      <c r="M65" s="102"/>
    </row>
    <row r="66" spans="1:18" ht="22.5" hidden="1" customHeight="1" x14ac:dyDescent="0.65">
      <c r="A66" s="22" t="s">
        <v>120</v>
      </c>
      <c r="B66" s="64"/>
      <c r="C66" s="28"/>
      <c r="D66" s="64"/>
      <c r="E66" s="28"/>
      <c r="F66" s="48"/>
      <c r="G66" s="28">
        <v>0</v>
      </c>
      <c r="H66" s="48"/>
      <c r="I66" s="28">
        <v>0</v>
      </c>
      <c r="M66" s="102"/>
    </row>
    <row r="67" spans="1:18" ht="22" x14ac:dyDescent="0.7">
      <c r="A67" s="45" t="s">
        <v>178</v>
      </c>
      <c r="B67" s="64"/>
      <c r="C67" s="50">
        <f>SUM(C53:C66)</f>
        <v>-202435833</v>
      </c>
      <c r="D67" s="64"/>
      <c r="E67" s="50">
        <f>SUM(E53:E66)</f>
        <v>-201017832</v>
      </c>
      <c r="F67" s="48"/>
      <c r="G67" s="50">
        <f>SUM(G53:G66)</f>
        <v>-148428370</v>
      </c>
      <c r="H67" s="48"/>
      <c r="I67" s="50">
        <f>SUM(I53:I66)</f>
        <v>-95204433</v>
      </c>
    </row>
    <row r="68" spans="1:18" ht="22" x14ac:dyDescent="0.7">
      <c r="A68" s="45"/>
      <c r="B68" s="64"/>
      <c r="C68" s="52"/>
      <c r="D68" s="64"/>
      <c r="E68" s="52"/>
      <c r="F68" s="48"/>
      <c r="G68" s="52"/>
      <c r="H68" s="48"/>
      <c r="I68" s="52"/>
    </row>
    <row r="69" spans="1:18" ht="22" x14ac:dyDescent="0.7">
      <c r="A69" s="70" t="s">
        <v>55</v>
      </c>
      <c r="B69" s="64"/>
      <c r="C69" s="48"/>
      <c r="D69" s="64"/>
      <c r="E69" s="48"/>
      <c r="F69" s="48"/>
      <c r="G69" s="48"/>
      <c r="H69" s="48"/>
      <c r="I69" s="48"/>
    </row>
    <row r="70" spans="1:18" ht="23.25" customHeight="1" x14ac:dyDescent="0.65">
      <c r="A70" s="22" t="s">
        <v>122</v>
      </c>
      <c r="B70" s="64"/>
      <c r="C70" s="28">
        <v>-37237855</v>
      </c>
      <c r="D70" s="64"/>
      <c r="E70" s="28">
        <v>-59446611</v>
      </c>
      <c r="F70" s="48"/>
      <c r="G70" s="28">
        <v>-37237855</v>
      </c>
      <c r="H70" s="48"/>
      <c r="I70" s="28">
        <v>-59446611</v>
      </c>
      <c r="M70" s="102"/>
    </row>
    <row r="71" spans="1:18" ht="23.25" customHeight="1" x14ac:dyDescent="0.65">
      <c r="A71" s="22" t="s">
        <v>123</v>
      </c>
      <c r="B71" s="64">
        <v>21</v>
      </c>
      <c r="C71" s="28">
        <v>-65000000</v>
      </c>
      <c r="D71" s="64"/>
      <c r="E71" s="28">
        <v>-195000000</v>
      </c>
      <c r="F71" s="48"/>
      <c r="G71" s="28">
        <v>-65000000</v>
      </c>
      <c r="H71" s="48"/>
      <c r="I71" s="28">
        <v>-195000000</v>
      </c>
      <c r="M71" s="102"/>
    </row>
    <row r="72" spans="1:18" ht="23.25" customHeight="1" x14ac:dyDescent="0.65">
      <c r="A72" s="22" t="s">
        <v>189</v>
      </c>
      <c r="B72" s="64"/>
      <c r="C72" s="58">
        <v>-200000000</v>
      </c>
      <c r="D72" s="64"/>
      <c r="E72" s="28">
        <v>220000000</v>
      </c>
      <c r="F72" s="48"/>
      <c r="G72" s="58">
        <v>-200000000</v>
      </c>
      <c r="H72" s="48"/>
      <c r="I72" s="28">
        <v>220000000</v>
      </c>
      <c r="M72" s="102"/>
    </row>
    <row r="73" spans="1:18" ht="23.25" customHeight="1" x14ac:dyDescent="0.65">
      <c r="A73" s="22" t="s">
        <v>187</v>
      </c>
      <c r="B73" s="64"/>
      <c r="C73" s="28">
        <v>-444224790</v>
      </c>
      <c r="D73" s="64"/>
      <c r="E73" s="28">
        <v>-430139410</v>
      </c>
      <c r="F73" s="48"/>
      <c r="G73" s="28">
        <v>-444224790</v>
      </c>
      <c r="H73" s="48"/>
      <c r="I73" s="28">
        <v>-430139410</v>
      </c>
      <c r="M73" s="102"/>
    </row>
    <row r="74" spans="1:18" ht="23.25" hidden="1" customHeight="1" x14ac:dyDescent="0.65">
      <c r="A74" s="22" t="s">
        <v>90</v>
      </c>
      <c r="B74" s="64"/>
      <c r="C74" s="28"/>
      <c r="D74" s="64"/>
      <c r="E74" s="28"/>
      <c r="F74" s="48"/>
      <c r="G74" s="28"/>
      <c r="H74" s="48"/>
      <c r="I74" s="28"/>
      <c r="M74" s="102"/>
    </row>
    <row r="75" spans="1:18" ht="23.25" hidden="1" customHeight="1" x14ac:dyDescent="0.65">
      <c r="A75" s="22" t="s">
        <v>91</v>
      </c>
      <c r="B75" s="64">
        <v>16</v>
      </c>
      <c r="C75" s="28">
        <v>0</v>
      </c>
      <c r="D75" s="64"/>
      <c r="E75" s="28">
        <v>0</v>
      </c>
      <c r="F75" s="48"/>
      <c r="G75" s="28">
        <v>0</v>
      </c>
      <c r="H75" s="48"/>
      <c r="I75" s="28">
        <v>0</v>
      </c>
    </row>
    <row r="76" spans="1:18" ht="23.25" customHeight="1" x14ac:dyDescent="0.7">
      <c r="A76" s="45" t="s">
        <v>179</v>
      </c>
      <c r="B76" s="64"/>
      <c r="C76" s="50">
        <f>SUM(C70:C75)</f>
        <v>-746462645</v>
      </c>
      <c r="D76" s="64"/>
      <c r="E76" s="50">
        <f>SUM(E70:E75)</f>
        <v>-464586021</v>
      </c>
      <c r="F76" s="48"/>
      <c r="G76" s="50">
        <f>SUM(G70:G75)</f>
        <v>-746462645</v>
      </c>
      <c r="H76" s="48"/>
      <c r="I76" s="50">
        <f>SUM(I70:I75)</f>
        <v>-464586021</v>
      </c>
    </row>
    <row r="77" spans="1:18" ht="23.25" customHeight="1" x14ac:dyDescent="0.65">
      <c r="A77" s="73"/>
      <c r="B77" s="74"/>
      <c r="C77" s="51"/>
      <c r="D77" s="74"/>
      <c r="E77" s="51"/>
      <c r="F77" s="51"/>
      <c r="G77" s="51"/>
      <c r="H77" s="51"/>
      <c r="I77" s="51"/>
    </row>
    <row r="78" spans="1:18" s="72" customFormat="1" ht="23.25" customHeight="1" x14ac:dyDescent="0.7">
      <c r="A78" s="45" t="s">
        <v>162</v>
      </c>
      <c r="B78" s="71"/>
      <c r="C78" s="75">
        <f>SUM(C43,C67,C76)</f>
        <v>-16874944</v>
      </c>
      <c r="D78" s="71"/>
      <c r="E78" s="75">
        <f>SUM(E43,E67,E76)</f>
        <v>4711670</v>
      </c>
      <c r="F78" s="75"/>
      <c r="G78" s="75">
        <f>SUM(G43,G67,G76)</f>
        <v>-38054211</v>
      </c>
      <c r="H78" s="75"/>
      <c r="I78" s="75">
        <f>SUM(I43,I67,I76)</f>
        <v>-4203799</v>
      </c>
    </row>
    <row r="79" spans="1:18" s="22" customFormat="1" ht="23.25" customHeight="1" x14ac:dyDescent="0.65">
      <c r="A79" s="22" t="s">
        <v>163</v>
      </c>
      <c r="B79" s="64"/>
      <c r="C79" s="112">
        <v>114558137</v>
      </c>
      <c r="D79" s="64"/>
      <c r="E79" s="112">
        <v>109846467</v>
      </c>
      <c r="F79" s="29"/>
      <c r="G79" s="112">
        <f>'7-9'!I9</f>
        <v>97329675</v>
      </c>
      <c r="H79" s="29"/>
      <c r="I79" s="112">
        <v>101533474</v>
      </c>
      <c r="M79" s="102"/>
    </row>
    <row r="80" spans="1:18" ht="23.25" customHeight="1" thickBot="1" x14ac:dyDescent="0.75">
      <c r="A80" s="45" t="s">
        <v>164</v>
      </c>
      <c r="B80" s="64">
        <v>5</v>
      </c>
      <c r="C80" s="92">
        <f>SUM(C78:C79)</f>
        <v>97683193</v>
      </c>
      <c r="D80" s="64"/>
      <c r="E80" s="92">
        <f>SUM(E78:E79)</f>
        <v>114558137</v>
      </c>
      <c r="F80" s="48"/>
      <c r="G80" s="92">
        <f>SUM(G78:G79)</f>
        <v>59275464</v>
      </c>
      <c r="H80" s="48"/>
      <c r="I80" s="92">
        <f>SUM(I78:I79)</f>
        <v>97329675</v>
      </c>
      <c r="J80" s="140"/>
      <c r="K80" s="140">
        <f>C80-'7-9'!C9</f>
        <v>0</v>
      </c>
      <c r="L80" s="140"/>
      <c r="M80" s="140">
        <f>E80-'7-9'!E9</f>
        <v>0</v>
      </c>
      <c r="N80" s="140"/>
      <c r="O80" s="140">
        <f>G80-'7-9'!G9</f>
        <v>0</v>
      </c>
      <c r="P80" s="140"/>
      <c r="Q80" s="140">
        <f>I80-'7-9'!I9</f>
        <v>0</v>
      </c>
      <c r="R80" s="141"/>
    </row>
    <row r="81" spans="1:17" ht="23.25" customHeight="1" thickTop="1" x14ac:dyDescent="0.7">
      <c r="A81" s="45"/>
      <c r="B81" s="64"/>
      <c r="C81" s="78"/>
      <c r="D81" s="64"/>
      <c r="E81" s="78"/>
      <c r="F81" s="48"/>
      <c r="G81" s="78"/>
      <c r="H81" s="48"/>
      <c r="I81" s="78"/>
    </row>
    <row r="82" spans="1:17" s="65" customFormat="1" ht="23.25" customHeight="1" x14ac:dyDescent="0.7">
      <c r="A82" s="70" t="s">
        <v>83</v>
      </c>
    </row>
    <row r="83" spans="1:17" ht="23.25" customHeight="1" x14ac:dyDescent="0.65">
      <c r="A83" s="22" t="s">
        <v>84</v>
      </c>
    </row>
    <row r="84" spans="1:17" ht="23.25" customHeight="1" x14ac:dyDescent="0.65">
      <c r="A84" s="68" t="s">
        <v>85</v>
      </c>
      <c r="B84" s="64">
        <v>11</v>
      </c>
      <c r="C84" s="95">
        <v>103382907</v>
      </c>
      <c r="E84" s="95">
        <v>23109880</v>
      </c>
      <c r="G84" s="95">
        <f>C84</f>
        <v>103382907</v>
      </c>
      <c r="I84" s="95">
        <v>23109880</v>
      </c>
      <c r="M84" s="102"/>
    </row>
    <row r="85" spans="1:17" ht="23.25" customHeight="1" x14ac:dyDescent="0.65">
      <c r="A85" s="68" t="s">
        <v>184</v>
      </c>
      <c r="B85" s="64"/>
      <c r="C85" s="95">
        <v>-12947257</v>
      </c>
      <c r="E85" s="95">
        <v>-2440266</v>
      </c>
      <c r="G85" s="95">
        <v>-12947257</v>
      </c>
      <c r="I85" s="95">
        <v>-2440266</v>
      </c>
      <c r="M85" s="102"/>
    </row>
    <row r="86" spans="1:17" ht="23.25" customHeight="1" x14ac:dyDescent="0.65">
      <c r="A86" s="68" t="s">
        <v>188</v>
      </c>
      <c r="B86" s="64"/>
      <c r="C86" s="95">
        <v>7863277</v>
      </c>
      <c r="E86" s="95">
        <v>21217910</v>
      </c>
      <c r="G86" s="95">
        <v>7863277</v>
      </c>
      <c r="I86" s="95">
        <v>21217910</v>
      </c>
      <c r="M86" s="102"/>
    </row>
    <row r="87" spans="1:17" ht="23.25" hidden="1" customHeight="1" x14ac:dyDescent="0.65">
      <c r="A87" s="68" t="s">
        <v>100</v>
      </c>
      <c r="B87" s="64">
        <v>11</v>
      </c>
      <c r="C87" s="28"/>
      <c r="E87" s="28">
        <v>0</v>
      </c>
      <c r="G87" s="28">
        <v>0</v>
      </c>
      <c r="I87" s="28">
        <v>0</v>
      </c>
      <c r="M87" s="102"/>
    </row>
    <row r="88" spans="1:17" ht="23.25" hidden="1" customHeight="1" x14ac:dyDescent="0.65">
      <c r="A88" s="68" t="s">
        <v>99</v>
      </c>
      <c r="B88" s="64"/>
      <c r="C88" s="95">
        <v>0</v>
      </c>
      <c r="E88" s="95">
        <v>0</v>
      </c>
      <c r="G88" s="95">
        <v>0</v>
      </c>
      <c r="I88" s="95">
        <v>0</v>
      </c>
      <c r="M88" s="102"/>
    </row>
    <row r="89" spans="1:17" ht="23.25" customHeight="1" thickBot="1" x14ac:dyDescent="0.75">
      <c r="A89" s="72" t="s">
        <v>86</v>
      </c>
      <c r="C89" s="76">
        <f>SUM(C84:C88)</f>
        <v>98298927</v>
      </c>
      <c r="E89" s="76">
        <f>SUM(E84:E88)</f>
        <v>41887524</v>
      </c>
      <c r="G89" s="76">
        <f>SUM(G84:G88)</f>
        <v>98298927</v>
      </c>
      <c r="I89" s="76">
        <f>SUM(I84:I88)</f>
        <v>41887524</v>
      </c>
      <c r="K89" s="106">
        <f>C64+C89</f>
        <v>0</v>
      </c>
      <c r="L89" s="106"/>
      <c r="M89" s="106">
        <f>E64+E89</f>
        <v>0</v>
      </c>
      <c r="N89" s="106"/>
      <c r="O89" s="106">
        <f>G64+G89</f>
        <v>0</v>
      </c>
      <c r="P89" s="106"/>
      <c r="Q89" s="106">
        <f>I64+I89</f>
        <v>0</v>
      </c>
    </row>
    <row r="90" spans="1:17" ht="23.25" customHeight="1" thickTop="1" x14ac:dyDescent="0.65"/>
  </sheetData>
  <mergeCells count="14">
    <mergeCell ref="G4:I4"/>
    <mergeCell ref="G47:I47"/>
    <mergeCell ref="C8:I8"/>
    <mergeCell ref="C47:E47"/>
    <mergeCell ref="C4:E4"/>
    <mergeCell ref="C6:E6"/>
    <mergeCell ref="G6:I6"/>
    <mergeCell ref="C5:E5"/>
    <mergeCell ref="G5:I5"/>
    <mergeCell ref="C51:I51"/>
    <mergeCell ref="G49:I49"/>
    <mergeCell ref="C48:E48"/>
    <mergeCell ref="G48:I48"/>
    <mergeCell ref="C49:E49"/>
  </mergeCells>
  <pageMargins left="0.8" right="0.8" top="0.48" bottom="0.5" header="0.5" footer="0.5"/>
  <pageSetup paperSize="9" scale="84" firstPageNumber="16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</vt:lpstr>
      <vt:lpstr>10-11</vt:lpstr>
      <vt:lpstr>12-13</vt:lpstr>
      <vt:lpstr>14-15</vt:lpstr>
      <vt:lpstr>16-17</vt:lpstr>
      <vt:lpstr>'10-11'!Print_Area</vt:lpstr>
      <vt:lpstr>'12-13'!Print_Area</vt:lpstr>
      <vt:lpstr>'14-15'!Print_Area</vt:lpstr>
      <vt:lpstr>'16-17'!Print_Area</vt:lpstr>
      <vt:lpstr>'7-9'!Print_Area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Sireetorn, Bunrod</cp:lastModifiedBy>
  <cp:lastPrinted>2020-02-24T03:57:25Z</cp:lastPrinted>
  <dcterms:created xsi:type="dcterms:W3CDTF">2004-12-13T06:19:59Z</dcterms:created>
  <dcterms:modified xsi:type="dcterms:W3CDTF">2020-02-24T03:57:29Z</dcterms:modified>
</cp:coreProperties>
</file>