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I:\Audit Clients\d\Dusit Thani Public Company Limited\2019\Q4 2019\FS\SEC DTC\"/>
    </mc:Choice>
  </mc:AlternateContent>
  <xr:revisionPtr revIDLastSave="0" documentId="13_ncr:1_{137627E7-29E0-4A9E-8E28-1124BA36A3B1}" xr6:coauthVersionLast="41" xr6:coauthVersionMax="41" xr10:uidLastSave="{00000000-0000-0000-0000-000000000000}"/>
  <bookViews>
    <workbookView xWindow="-110" yWindow="-110" windowWidth="19420" windowHeight="10420" xr2:uid="{00000000-000D-0000-FFFF-FFFF00000000}"/>
  </bookViews>
  <sheets>
    <sheet name="BL-6" sheetId="1" r:id="rId1"/>
    <sheet name="BL 7-8" sheetId="2" r:id="rId2"/>
    <sheet name="PL9" sheetId="3" r:id="rId3"/>
    <sheet name="PLC10" sheetId="4" r:id="rId4"/>
    <sheet name="SC-Conso 11" sheetId="5" r:id="rId5"/>
    <sheet name="SC-Only 12" sheetId="6" r:id="rId6"/>
    <sheet name="CF 13-15" sheetId="7" r:id="rId7"/>
  </sheets>
  <definedNames>
    <definedName name="_xlnm.Print_Area" localSheetId="1">'BL 7-8'!$A$1:$K$72</definedName>
    <definedName name="_xlnm.Print_Area" localSheetId="0">'BL-6'!$A$1:$K$42</definedName>
    <definedName name="_xlnm.Print_Area" localSheetId="6">'CF 13-15'!$A$1:$K$129</definedName>
    <definedName name="_xlnm.Print_Area" localSheetId="2">'PL9'!$A$1:$L$51</definedName>
    <definedName name="_xlnm.Print_Area" localSheetId="3">'PLC10'!$A$1:$K$33</definedName>
    <definedName name="_xlnm.Print_Area" localSheetId="4">'SC-Conso 11'!$A$1:$AE$54</definedName>
    <definedName name="_xlnm.Print_Area" localSheetId="5">'SC-Only 12'!$A$1:$Q$36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90" i="7" l="1"/>
  <c r="G90" i="7"/>
  <c r="E90" i="7"/>
  <c r="E107" i="7" l="1"/>
  <c r="Q32" i="6"/>
  <c r="Q31" i="6"/>
  <c r="Q28" i="6"/>
  <c r="Y42" i="5"/>
  <c r="S42" i="5"/>
  <c r="Y16" i="5"/>
  <c r="AA16" i="5" s="1"/>
  <c r="AE16" i="5" s="1"/>
  <c r="Y13" i="5"/>
  <c r="AA13" i="5" s="1"/>
  <c r="AE13" i="5" s="1"/>
  <c r="AA42" i="5" l="1"/>
  <c r="AE42" i="5" s="1"/>
  <c r="Y29" i="5" l="1"/>
  <c r="F39" i="3"/>
  <c r="F28" i="3"/>
  <c r="I67" i="2"/>
  <c r="E67" i="2"/>
  <c r="E23" i="2"/>
  <c r="G23" i="2"/>
  <c r="K21" i="1"/>
  <c r="I21" i="1"/>
  <c r="E40" i="1"/>
  <c r="E21" i="1"/>
  <c r="AE34" i="5" l="1"/>
  <c r="K107" i="7" l="1"/>
  <c r="K90" i="7"/>
  <c r="G107" i="7"/>
  <c r="K33" i="6"/>
  <c r="I33" i="6"/>
  <c r="G33" i="6"/>
  <c r="E33" i="6"/>
  <c r="O33" i="6"/>
  <c r="O29" i="6"/>
  <c r="O34" i="6" s="1"/>
  <c r="M29" i="6"/>
  <c r="K29" i="6"/>
  <c r="K34" i="6" s="1"/>
  <c r="I29" i="6"/>
  <c r="I34" i="6" s="1"/>
  <c r="G29" i="6"/>
  <c r="G34" i="6" s="1"/>
  <c r="E29" i="6"/>
  <c r="E34" i="6" s="1"/>
  <c r="Q29" i="6"/>
  <c r="Q25" i="6"/>
  <c r="K33" i="4"/>
  <c r="K24" i="4"/>
  <c r="K18" i="4"/>
  <c r="K27" i="4" s="1"/>
  <c r="G33" i="4"/>
  <c r="G24" i="4"/>
  <c r="G18" i="4"/>
  <c r="G27" i="4" s="1"/>
  <c r="L48" i="3"/>
  <c r="L39" i="3"/>
  <c r="L14" i="3"/>
  <c r="L15" i="3" s="1"/>
  <c r="H39" i="3"/>
  <c r="H28" i="3"/>
  <c r="H14" i="3"/>
  <c r="H15" i="3" s="1"/>
  <c r="K36" i="2"/>
  <c r="K23" i="2"/>
  <c r="G36" i="2"/>
  <c r="G38" i="2" s="1"/>
  <c r="K40" i="1"/>
  <c r="G40" i="1"/>
  <c r="G21" i="1"/>
  <c r="W52" i="5"/>
  <c r="U52" i="5"/>
  <c r="Q52" i="5"/>
  <c r="O52" i="5"/>
  <c r="M52" i="5"/>
  <c r="K52" i="5"/>
  <c r="I52" i="5"/>
  <c r="G52" i="5"/>
  <c r="E52" i="5"/>
  <c r="Y51" i="5"/>
  <c r="AA51" i="5" s="1"/>
  <c r="AE51" i="5" s="1"/>
  <c r="AC52" i="5"/>
  <c r="Y50" i="5"/>
  <c r="S52" i="5"/>
  <c r="AA47" i="5"/>
  <c r="Y47" i="5"/>
  <c r="AD44" i="5"/>
  <c r="AB44" i="5"/>
  <c r="Z44" i="5"/>
  <c r="X44" i="5"/>
  <c r="V44" i="5"/>
  <c r="T44" i="5"/>
  <c r="R44" i="5"/>
  <c r="N44" i="5"/>
  <c r="L44" i="5"/>
  <c r="J44" i="5"/>
  <c r="H44" i="5"/>
  <c r="F44" i="5"/>
  <c r="Y43" i="5"/>
  <c r="S43" i="5"/>
  <c r="AD38" i="5"/>
  <c r="AC38" i="5"/>
  <c r="AC44" i="5" s="1"/>
  <c r="AB38" i="5"/>
  <c r="Z38" i="5"/>
  <c r="X38" i="5"/>
  <c r="W38" i="5"/>
  <c r="W44" i="5" s="1"/>
  <c r="V38" i="5"/>
  <c r="U38" i="5"/>
  <c r="U44" i="5" s="1"/>
  <c r="T38" i="5"/>
  <c r="S38" i="5"/>
  <c r="S44" i="5" s="1"/>
  <c r="R38" i="5"/>
  <c r="Q38" i="5"/>
  <c r="Q44" i="5" s="1"/>
  <c r="O38" i="5"/>
  <c r="O44" i="5" s="1"/>
  <c r="N38" i="5"/>
  <c r="M38" i="5"/>
  <c r="M44" i="5" s="1"/>
  <c r="L38" i="5"/>
  <c r="K38" i="5"/>
  <c r="K44" i="5" s="1"/>
  <c r="J38" i="5"/>
  <c r="I38" i="5"/>
  <c r="I44" i="5" s="1"/>
  <c r="H38" i="5"/>
  <c r="G38" i="5"/>
  <c r="G44" i="5" s="1"/>
  <c r="F38" i="5"/>
  <c r="E38" i="5"/>
  <c r="E44" i="5" s="1"/>
  <c r="Y37" i="5"/>
  <c r="Y38" i="5" s="1"/>
  <c r="AD33" i="5"/>
  <c r="AB33" i="5"/>
  <c r="Y44" i="5" l="1"/>
  <c r="K38" i="2"/>
  <c r="U53" i="5"/>
  <c r="AC47" i="5"/>
  <c r="AC53" i="5" s="1"/>
  <c r="AA43" i="5"/>
  <c r="AE43" i="5" s="1"/>
  <c r="H30" i="3"/>
  <c r="H41" i="3" s="1"/>
  <c r="H43" i="3" s="1"/>
  <c r="L28" i="3"/>
  <c r="L30" i="3" s="1"/>
  <c r="L41" i="3" s="1"/>
  <c r="L43" i="3" s="1"/>
  <c r="H48" i="3"/>
  <c r="K42" i="1"/>
  <c r="Y52" i="5"/>
  <c r="Q33" i="6"/>
  <c r="Q34" i="6" s="1"/>
  <c r="M33" i="6"/>
  <c r="M34" i="6" s="1"/>
  <c r="G42" i="1"/>
  <c r="G53" i="5"/>
  <c r="AA37" i="5"/>
  <c r="AE37" i="5" s="1"/>
  <c r="AE38" i="5" s="1"/>
  <c r="AE44" i="5" s="1"/>
  <c r="Q53" i="5"/>
  <c r="W53" i="5"/>
  <c r="E53" i="5"/>
  <c r="I53" i="5"/>
  <c r="M53" i="5"/>
  <c r="AA50" i="5"/>
  <c r="S53" i="5"/>
  <c r="K53" i="5"/>
  <c r="O53" i="5"/>
  <c r="G10" i="4" l="1"/>
  <c r="G28" i="4" s="1"/>
  <c r="AF28" i="5"/>
  <c r="AA52" i="5"/>
  <c r="AE50" i="5"/>
  <c r="AE52" i="5" s="1"/>
  <c r="AE53" i="5" s="1"/>
  <c r="Y53" i="5"/>
  <c r="AE47" i="5"/>
  <c r="AA38" i="5"/>
  <c r="AA44" i="5" s="1"/>
  <c r="AA53" i="5" s="1"/>
  <c r="G11" i="7"/>
  <c r="G36" i="7" s="1"/>
  <c r="K11" i="7"/>
  <c r="K36" i="7" s="1"/>
  <c r="K10" i="4"/>
  <c r="K28" i="4" s="1"/>
  <c r="G49" i="7" l="1"/>
  <c r="G51" i="7" s="1"/>
  <c r="K49" i="7"/>
  <c r="K51" i="7" s="1"/>
  <c r="E24" i="4"/>
  <c r="Q22" i="5" l="1"/>
  <c r="E22" i="5"/>
  <c r="AA25" i="5" l="1"/>
  <c r="I36" i="2" l="1"/>
  <c r="E36" i="2"/>
  <c r="Q12" i="6" l="1"/>
  <c r="K21" i="6"/>
  <c r="I21" i="6"/>
  <c r="G21" i="6"/>
  <c r="E21" i="6"/>
  <c r="M21" i="6"/>
  <c r="O16" i="6"/>
  <c r="M16" i="6"/>
  <c r="K16" i="6"/>
  <c r="K22" i="6" s="1"/>
  <c r="I16" i="6"/>
  <c r="I22" i="6" s="1"/>
  <c r="G16" i="6"/>
  <c r="E16" i="6"/>
  <c r="E22" i="6" s="1"/>
  <c r="Q15" i="6"/>
  <c r="Q16" i="6" s="1"/>
  <c r="W30" i="5"/>
  <c r="U30" i="5"/>
  <c r="Q30" i="5"/>
  <c r="O30" i="5"/>
  <c r="M30" i="5"/>
  <c r="K30" i="5"/>
  <c r="I30" i="5"/>
  <c r="G30" i="5"/>
  <c r="E30" i="5"/>
  <c r="AA29" i="5"/>
  <c r="AC30" i="5"/>
  <c r="Y28" i="5"/>
  <c r="S30" i="5"/>
  <c r="Y25" i="5"/>
  <c r="AC25" i="5" s="1"/>
  <c r="AD22" i="5"/>
  <c r="AB22" i="5"/>
  <c r="Z22" i="5"/>
  <c r="X22" i="5"/>
  <c r="V22" i="5"/>
  <c r="T22" i="5"/>
  <c r="R22" i="5"/>
  <c r="N22" i="5"/>
  <c r="M22" i="5"/>
  <c r="L22" i="5"/>
  <c r="K22" i="5"/>
  <c r="J22" i="5"/>
  <c r="I22" i="5"/>
  <c r="H22" i="5"/>
  <c r="G22" i="5"/>
  <c r="F22" i="5"/>
  <c r="Y21" i="5"/>
  <c r="S21" i="5"/>
  <c r="AD17" i="5"/>
  <c r="AC17" i="5"/>
  <c r="AC22" i="5" s="1"/>
  <c r="AB17" i="5"/>
  <c r="Z17" i="5"/>
  <c r="X17" i="5"/>
  <c r="W17" i="5"/>
  <c r="W22" i="5" s="1"/>
  <c r="V17" i="5"/>
  <c r="U17" i="5"/>
  <c r="U22" i="5" s="1"/>
  <c r="T17" i="5"/>
  <c r="S17" i="5"/>
  <c r="S22" i="5" s="1"/>
  <c r="R17" i="5"/>
  <c r="Q17" i="5"/>
  <c r="O17" i="5"/>
  <c r="O22" i="5" s="1"/>
  <c r="N17" i="5"/>
  <c r="M17" i="5"/>
  <c r="L17" i="5"/>
  <c r="K17" i="5"/>
  <c r="J17" i="5"/>
  <c r="I17" i="5"/>
  <c r="I31" i="5" s="1"/>
  <c r="H17" i="5"/>
  <c r="G17" i="5"/>
  <c r="F17" i="5"/>
  <c r="E17" i="5"/>
  <c r="AD12" i="5"/>
  <c r="AB12" i="5"/>
  <c r="E31" i="5" l="1"/>
  <c r="O31" i="5"/>
  <c r="G22" i="6"/>
  <c r="Q31" i="5"/>
  <c r="G31" i="5"/>
  <c r="K31" i="5"/>
  <c r="AC31" i="5"/>
  <c r="AA21" i="5"/>
  <c r="AE21" i="5" s="1"/>
  <c r="M22" i="6"/>
  <c r="M31" i="5"/>
  <c r="Y17" i="5"/>
  <c r="Y22" i="5" s="1"/>
  <c r="AE29" i="5"/>
  <c r="S31" i="5"/>
  <c r="AA28" i="5"/>
  <c r="AE28" i="5" s="1"/>
  <c r="Q19" i="6"/>
  <c r="W31" i="5"/>
  <c r="Y30" i="5"/>
  <c r="U31" i="5"/>
  <c r="AE25" i="5"/>
  <c r="Y31" i="5" l="1"/>
  <c r="AA30" i="5"/>
  <c r="AE17" i="5"/>
  <c r="AE22" i="5" s="1"/>
  <c r="AA17" i="5"/>
  <c r="AA22" i="5" s="1"/>
  <c r="AE30" i="5"/>
  <c r="AA31" i="5" l="1"/>
  <c r="G67" i="2" s="1"/>
  <c r="G69" i="2" s="1"/>
  <c r="G71" i="2" s="1"/>
  <c r="AE31" i="5"/>
  <c r="I107" i="7"/>
  <c r="E38" i="2" l="1"/>
  <c r="J90" i="7" l="1"/>
  <c r="H90" i="7"/>
  <c r="H119" i="7" s="1"/>
  <c r="F90" i="7"/>
  <c r="A1" i="5"/>
  <c r="I24" i="4"/>
  <c r="E18" i="4"/>
  <c r="E27" i="4" s="1"/>
  <c r="A1" i="4"/>
  <c r="J48" i="3"/>
  <c r="J28" i="3"/>
  <c r="J14" i="3"/>
  <c r="A1" i="3"/>
  <c r="J23" i="2"/>
  <c r="I23" i="2"/>
  <c r="I38" i="2" s="1"/>
  <c r="I40" i="1"/>
  <c r="I69" i="2" l="1"/>
  <c r="I71" i="2" s="1"/>
  <c r="E42" i="1"/>
  <c r="J15" i="3"/>
  <c r="F14" i="3"/>
  <c r="I18" i="4"/>
  <c r="I27" i="4" s="1"/>
  <c r="J39" i="3"/>
  <c r="E33" i="4"/>
  <c r="F48" i="3"/>
  <c r="Q20" i="6" l="1"/>
  <c r="O21" i="6"/>
  <c r="O22" i="6" s="1"/>
  <c r="K67" i="2" s="1"/>
  <c r="K69" i="2" s="1"/>
  <c r="K71" i="2" s="1"/>
  <c r="I42" i="1"/>
  <c r="J30" i="3"/>
  <c r="J41" i="3" s="1"/>
  <c r="E69" i="2"/>
  <c r="F15" i="3"/>
  <c r="F30" i="3" s="1"/>
  <c r="Q21" i="6" l="1"/>
  <c r="Q22" i="6" s="1"/>
  <c r="E71" i="2"/>
  <c r="J43" i="3"/>
  <c r="I10" i="4" l="1"/>
  <c r="I28" i="4" s="1"/>
  <c r="I11" i="7"/>
  <c r="F41" i="3"/>
  <c r="I36" i="7" l="1"/>
  <c r="I49" i="7" s="1"/>
  <c r="I33" i="4"/>
  <c r="F43" i="3"/>
  <c r="AF50" i="5" l="1"/>
  <c r="E10" i="4"/>
  <c r="E28" i="4" s="1"/>
  <c r="E11" i="7"/>
  <c r="K119" i="7"/>
  <c r="K122" i="7" s="1"/>
  <c r="K124" i="7" s="1"/>
  <c r="G119" i="7"/>
  <c r="G122" i="7" s="1"/>
  <c r="G124" i="7" s="1"/>
  <c r="E36" i="7" l="1"/>
  <c r="E49" i="7" s="1"/>
  <c r="E51" i="7" s="1"/>
  <c r="I51" i="7"/>
  <c r="I119" i="7" s="1"/>
  <c r="I122" i="7" s="1"/>
  <c r="I124" i="7" s="1"/>
  <c r="E119" i="7" l="1"/>
  <c r="E122" i="7" s="1"/>
  <c r="E124" i="7" s="1"/>
</calcChain>
</file>

<file path=xl/sharedStrings.xml><?xml version="1.0" encoding="utf-8"?>
<sst xmlns="http://schemas.openxmlformats.org/spreadsheetml/2006/main" count="481" uniqueCount="315">
  <si>
    <t>Dusit Thani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</si>
  <si>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</si>
  <si>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</si>
  <si>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</si>
  <si>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</si>
  <si>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</si>
  <si>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</si>
  <si>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</si>
  <si>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Current assets</t>
  </si>
  <si>
    <t>Cash and cash equivalents</t>
  </si>
  <si>
    <t xml:space="preserve">Trade and other receivables </t>
  </si>
  <si>
    <t xml:space="preserve">Inventories </t>
  </si>
  <si>
    <t>Short-term loans to related parties</t>
  </si>
  <si>
    <t xml:space="preserve">Current portion of prepaid rental </t>
  </si>
  <si>
    <t>of land and buildings</t>
  </si>
  <si>
    <t>Other current assets</t>
  </si>
  <si>
    <t>Total current assets</t>
  </si>
  <si>
    <t>Non-current assets</t>
  </si>
  <si>
    <t>Restricted bank deposits</t>
  </si>
  <si>
    <t>Available-for-sale investments</t>
  </si>
  <si>
    <t>Other long-term investments</t>
  </si>
  <si>
    <t>Investments in associates</t>
  </si>
  <si>
    <t>Investments in subsidiaries</t>
  </si>
  <si>
    <t>Investments in joint ventures</t>
  </si>
  <si>
    <t>Long-term loans to related parties</t>
  </si>
  <si>
    <t>Investment properties</t>
  </si>
  <si>
    <t xml:space="preserve">Property, plant and equipment </t>
  </si>
  <si>
    <t xml:space="preserve">Prepaid rental of land and buildings </t>
  </si>
  <si>
    <t xml:space="preserve">Other intangible assets </t>
  </si>
  <si>
    <t>Deferred tax assets</t>
  </si>
  <si>
    <t xml:space="preserve">Other non-current assets </t>
  </si>
  <si>
    <t>Total non-current assets</t>
  </si>
  <si>
    <t>Total assets</t>
  </si>
  <si>
    <t>Liabilities and equity</t>
  </si>
  <si>
    <t>Current liabilities</t>
  </si>
  <si>
    <t>Trade and other payables</t>
  </si>
  <si>
    <t xml:space="preserve">Current portion of long-term loans </t>
  </si>
  <si>
    <t>Current portion of finance lease</t>
  </si>
  <si>
    <t>liabilities</t>
  </si>
  <si>
    <t>Current portion of deferred rental</t>
  </si>
  <si>
    <t>revenue</t>
  </si>
  <si>
    <t>Income tax payable</t>
  </si>
  <si>
    <t>Total current liabilities</t>
  </si>
  <si>
    <t>Non-current liabilities</t>
  </si>
  <si>
    <t>Long-term loans</t>
  </si>
  <si>
    <t>Deferred rental revenue</t>
  </si>
  <si>
    <t>Deferred tax liabilities</t>
  </si>
  <si>
    <t>Liabilities from investment in</t>
  </si>
  <si>
    <t>joint venture</t>
  </si>
  <si>
    <t>Other non-current liabilities</t>
  </si>
  <si>
    <t>Total non-current liabilities</t>
  </si>
  <si>
    <t>Total liabilities</t>
  </si>
  <si>
    <t>Equity</t>
  </si>
  <si>
    <t>Authorised share capital</t>
  </si>
  <si>
    <t>Issued and paid-up share capital</t>
  </si>
  <si>
    <t>Treasury shares</t>
  </si>
  <si>
    <t xml:space="preserve">Additional paid in capital </t>
  </si>
  <si>
    <t>Premium on ordinary shares</t>
  </si>
  <si>
    <t>Surplus on treasury shares</t>
  </si>
  <si>
    <t>Retained earnings</t>
  </si>
  <si>
    <t>Appropriated</t>
  </si>
  <si>
    <t>Legal reserve</t>
  </si>
  <si>
    <t>Dusit Thani College funds</t>
  </si>
  <si>
    <t>Treasury share reserve</t>
  </si>
  <si>
    <t>Unappropriated</t>
  </si>
  <si>
    <t>Other components of equity</t>
  </si>
  <si>
    <t>Equity attributable to owners</t>
  </si>
  <si>
    <t>of the parent</t>
  </si>
  <si>
    <t>Non-controlling interests</t>
  </si>
  <si>
    <t>Total equity</t>
  </si>
  <si>
    <t>Total liabilities and equity</t>
  </si>
  <si>
    <t>For the year ended</t>
  </si>
  <si>
    <t>Revenue from sales and services</t>
  </si>
  <si>
    <t>Cost of sales and services</t>
  </si>
  <si>
    <t>Cost of services - depreciation and amortisation</t>
  </si>
  <si>
    <t>Total cost of sales and services</t>
  </si>
  <si>
    <t>Gross profit</t>
  </si>
  <si>
    <t>Other income</t>
  </si>
  <si>
    <t>Management service income</t>
  </si>
  <si>
    <t>Interest income</t>
  </si>
  <si>
    <t>Dividend income</t>
  </si>
  <si>
    <t>Realised income from deferred rental revenue</t>
  </si>
  <si>
    <t>Total other income</t>
  </si>
  <si>
    <t>Profit before expenses</t>
  </si>
  <si>
    <t>Expenses</t>
  </si>
  <si>
    <t>Selling expenses</t>
  </si>
  <si>
    <t>Administrative expenses</t>
  </si>
  <si>
    <t>Depreciation and amortisation</t>
  </si>
  <si>
    <t>Finance costs</t>
  </si>
  <si>
    <t>Total expenses</t>
  </si>
  <si>
    <t>Owners of the parent</t>
  </si>
  <si>
    <t>Total</t>
  </si>
  <si>
    <t xml:space="preserve">Other comprehensive income </t>
  </si>
  <si>
    <t>Items that will not be reclassified to profit or loss</t>
  </si>
  <si>
    <t xml:space="preserve">Income tax relating to items that will not be reclassified </t>
  </si>
  <si>
    <t>Total items that will not be reclassified to profit or loss</t>
  </si>
  <si>
    <t>Consolidated financial statements</t>
  </si>
  <si>
    <t>Other components of shareholders' equity</t>
  </si>
  <si>
    <t>Share</t>
  </si>
  <si>
    <t xml:space="preserve"> premium</t>
  </si>
  <si>
    <t>Investments</t>
  </si>
  <si>
    <t xml:space="preserve">other </t>
  </si>
  <si>
    <t>Issued and</t>
  </si>
  <si>
    <t>Premium on</t>
  </si>
  <si>
    <t>on</t>
  </si>
  <si>
    <t>Dusit Thani</t>
  </si>
  <si>
    <t>Treasury</t>
  </si>
  <si>
    <t>Translation</t>
  </si>
  <si>
    <t>held as</t>
  </si>
  <si>
    <t xml:space="preserve">components </t>
  </si>
  <si>
    <t>attributable</t>
  </si>
  <si>
    <t>Non-</t>
  </si>
  <si>
    <t>paid-up</t>
  </si>
  <si>
    <t>ordinary</t>
  </si>
  <si>
    <t xml:space="preserve"> treasury</t>
  </si>
  <si>
    <t>Legal</t>
  </si>
  <si>
    <t>College</t>
  </si>
  <si>
    <t>shares</t>
  </si>
  <si>
    <t>financial</t>
  </si>
  <si>
    <t>available</t>
  </si>
  <si>
    <t>of shareholders'</t>
  </si>
  <si>
    <t>to owners of</t>
  </si>
  <si>
    <t>controlling</t>
  </si>
  <si>
    <t>shareholders'</t>
  </si>
  <si>
    <t>share capital</t>
  </si>
  <si>
    <t xml:space="preserve"> shares</t>
  </si>
  <si>
    <t>reserve</t>
  </si>
  <si>
    <t>funds</t>
  </si>
  <si>
    <t>statement</t>
  </si>
  <si>
    <t xml:space="preserve">for sale </t>
  </si>
  <si>
    <t>equity</t>
  </si>
  <si>
    <t>the parent</t>
  </si>
  <si>
    <t>interests</t>
  </si>
  <si>
    <t>Transactions with owners, recorded directly in equity</t>
  </si>
  <si>
    <t>Distributions to owners of the Company</t>
  </si>
  <si>
    <t>Transfer excesses of revenues over expenses</t>
  </si>
  <si>
    <t>Total distributions to owners of the Company</t>
  </si>
  <si>
    <t>Changes in ownership interests in subsidiary</t>
  </si>
  <si>
    <t xml:space="preserve">Acquisition of non-controlling interests without </t>
  </si>
  <si>
    <t xml:space="preserve">      a change in control</t>
  </si>
  <si>
    <t xml:space="preserve">Profit </t>
  </si>
  <si>
    <t>Separate financial statements</t>
  </si>
  <si>
    <t xml:space="preserve">Other component  of </t>
  </si>
  <si>
    <t>shareholders' equity</t>
  </si>
  <si>
    <t>Share premium on</t>
  </si>
  <si>
    <t>ordinary shares</t>
  </si>
  <si>
    <t>treasury shares</t>
  </si>
  <si>
    <t xml:space="preserve">available for sale </t>
  </si>
  <si>
    <t>Profit</t>
  </si>
  <si>
    <t xml:space="preserve">Statement of cash flows </t>
  </si>
  <si>
    <t xml:space="preserve">For the year ended </t>
  </si>
  <si>
    <t>Cash flows from operating activities</t>
  </si>
  <si>
    <t xml:space="preserve">Adjustments to reconcile profit (loss) to cash receipts </t>
  </si>
  <si>
    <t>(payments)</t>
  </si>
  <si>
    <t>Depreciation of plant and equipment</t>
  </si>
  <si>
    <t>Depreciation of investment properties</t>
  </si>
  <si>
    <t>Amortisation of other intangible assets</t>
  </si>
  <si>
    <t>Amortisation of prepaid rental of land and buildings</t>
  </si>
  <si>
    <t>Changes in operating assets and liabilities</t>
  </si>
  <si>
    <t>Trade and other receivables</t>
  </si>
  <si>
    <t>Inventories</t>
  </si>
  <si>
    <t>Other non-current assets</t>
  </si>
  <si>
    <t>Other current liabilities</t>
  </si>
  <si>
    <t>Cash flows from investing activities</t>
  </si>
  <si>
    <t>Statement of cash flows</t>
  </si>
  <si>
    <t>(in Baht)</t>
  </si>
  <si>
    <t>Payments for short-term loans to related parties</t>
  </si>
  <si>
    <t>Payments for long-term loans to related parties</t>
  </si>
  <si>
    <t>Dividend received from associate</t>
  </si>
  <si>
    <t xml:space="preserve">Proceeds from sales of property, plant and equipment </t>
  </si>
  <si>
    <t>Payment of shares subscription in subsidiaries</t>
  </si>
  <si>
    <t>Cash flows from financing activities</t>
  </si>
  <si>
    <t>Proceeds from short-term loans from financial institutions</t>
  </si>
  <si>
    <t>Proceeds from long-term loans</t>
  </si>
  <si>
    <t>Interest paid</t>
  </si>
  <si>
    <t>Purchases of other intangible assets</t>
  </si>
  <si>
    <t>Dividend paid</t>
  </si>
  <si>
    <t>Payment for prepaid rental of land and buildings</t>
  </si>
  <si>
    <t>Repayments of short-term loans from financial institutions</t>
  </si>
  <si>
    <t>Repayments of finance lease liabilities</t>
  </si>
  <si>
    <t>Repayments of long-term loans</t>
  </si>
  <si>
    <t>Payables from acquisition of assets</t>
  </si>
  <si>
    <t>Net increase (decrease) in cash and cash equivalents,</t>
  </si>
  <si>
    <t>before effect of exchange rates</t>
  </si>
  <si>
    <t xml:space="preserve">Effect of exchange rate changes on cash and </t>
  </si>
  <si>
    <t>cash  equivalents</t>
  </si>
  <si>
    <t>Net increase (decrease) in cash and cash equivalents</t>
  </si>
  <si>
    <r>
      <t xml:space="preserve">Liabilities and equity </t>
    </r>
    <r>
      <rPr>
        <sz val="11"/>
        <rFont val="Times New Roman"/>
        <family val="1"/>
      </rPr>
      <t>(Continued)</t>
    </r>
  </si>
  <si>
    <t>Statement of comprehensive income</t>
  </si>
  <si>
    <t>Statement of income</t>
  </si>
  <si>
    <t>Statement of changes in equity</t>
  </si>
  <si>
    <t>Net cash used in investing activities</t>
  </si>
  <si>
    <t>Purchases of property, plant and equipment</t>
  </si>
  <si>
    <t xml:space="preserve"> </t>
  </si>
  <si>
    <t>Comprehensive income for the year</t>
  </si>
  <si>
    <t>Year ended 31 December 2018</t>
  </si>
  <si>
    <t>Balance at 1 January 2018</t>
  </si>
  <si>
    <t>Balance at 31 December 2018</t>
  </si>
  <si>
    <t>Goodwill</t>
  </si>
  <si>
    <t>Payable for acquisition of business</t>
  </si>
  <si>
    <t xml:space="preserve">Short-term loans from financial institutions </t>
  </si>
  <si>
    <t xml:space="preserve">Current portion of payable for acquisition </t>
  </si>
  <si>
    <t xml:space="preserve">of business </t>
  </si>
  <si>
    <t>Dividends to owners of the Company</t>
  </si>
  <si>
    <t>Dividend received from available-for-sale investments</t>
  </si>
  <si>
    <t>Dividends received from subsidiaries</t>
  </si>
  <si>
    <t>Proceeds from shares deduction of associate</t>
  </si>
  <si>
    <t>Net cash outflow on acquisition of subsidiaries</t>
  </si>
  <si>
    <t>Proceeds from non-controlling interests for the increase</t>
  </si>
  <si>
    <t>in capital of a subsidiary</t>
  </si>
  <si>
    <t>Proceeds from short-term loans from related parties</t>
  </si>
  <si>
    <t>Repayment of short-term loans from related parties</t>
  </si>
  <si>
    <t>Taxes paid</t>
  </si>
  <si>
    <t>Deposit for right to lease building</t>
  </si>
  <si>
    <t>Proceeds from long-term loans from financial institutions</t>
  </si>
  <si>
    <t>Repayments of long-term loans from financial institutions</t>
  </si>
  <si>
    <t>Employee benefit obligations</t>
  </si>
  <si>
    <t>Gains on remeasurements of defined benefit plans</t>
  </si>
  <si>
    <t xml:space="preserve">Proceeds from sales on available-for-sale investments  </t>
  </si>
  <si>
    <t>(Gain) loss on sales of property, plant and equipment</t>
  </si>
  <si>
    <t>Gain on sales of property, plant and equipment-net</t>
  </si>
  <si>
    <t>Non-current assets classified</t>
  </si>
  <si>
    <t xml:space="preserve">as held for sale  </t>
  </si>
  <si>
    <t>Receivable from sale of investments in associates</t>
  </si>
  <si>
    <t>Year ended 31 December 2019</t>
  </si>
  <si>
    <t>Balance at 1 January 2019</t>
  </si>
  <si>
    <t>Balance at 31 December 2019</t>
  </si>
  <si>
    <t>Short-term loans to other party</t>
  </si>
  <si>
    <t>Loss on sales of equipment-net</t>
  </si>
  <si>
    <t>Current investments</t>
  </si>
  <si>
    <t>4,10</t>
  </si>
  <si>
    <t>8,10</t>
  </si>
  <si>
    <t>4,15</t>
  </si>
  <si>
    <t>4,14</t>
  </si>
  <si>
    <t>Withholding tax</t>
  </si>
  <si>
    <t>21,25</t>
  </si>
  <si>
    <t xml:space="preserve">   (850,000,000 ordinary shares, </t>
  </si>
  <si>
    <t>Share capital:</t>
  </si>
  <si>
    <t xml:space="preserve">   par value at Baht 1 per share)</t>
  </si>
  <si>
    <t>25, 26</t>
  </si>
  <si>
    <t>Gain on sales of investments</t>
  </si>
  <si>
    <t>25, 27</t>
  </si>
  <si>
    <t>25, 28</t>
  </si>
  <si>
    <t>Profit (loss) before income tax expense</t>
  </si>
  <si>
    <t>Tax expense</t>
  </si>
  <si>
    <t>Profit (loss) attributable to:</t>
  </si>
  <si>
    <t>Profit (loss) for the year</t>
  </si>
  <si>
    <t xml:space="preserve">Basic earnings (loss) per share    </t>
  </si>
  <si>
    <t>Items that will be reclassified subsequently to profit or loss</t>
  </si>
  <si>
    <t>Total items that will be reclassified subsequently</t>
  </si>
  <si>
    <t xml:space="preserve">   to profit or loss</t>
  </si>
  <si>
    <t>Total transactions with owners, recorded directly in equity</t>
  </si>
  <si>
    <t>9, 11</t>
  </si>
  <si>
    <t>Acquisition of business</t>
  </si>
  <si>
    <t>Deposits</t>
  </si>
  <si>
    <t>Short-term loans from related parties</t>
  </si>
  <si>
    <t>Debentures</t>
  </si>
  <si>
    <t>Provisions for employee benefits</t>
  </si>
  <si>
    <t xml:space="preserve">   and joint ventures</t>
  </si>
  <si>
    <t>Exchange differences on translating foreign operations</t>
  </si>
  <si>
    <t xml:space="preserve">Gains (losses) on remeasuring available-for-sale investments </t>
  </si>
  <si>
    <t>Income tax relating to items that will be reclassified</t>
  </si>
  <si>
    <t>net of tax</t>
  </si>
  <si>
    <t xml:space="preserve">Other comprehensive income (loss) for the year, </t>
  </si>
  <si>
    <t>Total comprehensive income (loss) for the year</t>
  </si>
  <si>
    <t>Total comprehensive income (loss) attributable to:</t>
  </si>
  <si>
    <t>Other comprehensive income (loss)</t>
  </si>
  <si>
    <t>Bad and doubtful debts expenses (reversal)</t>
  </si>
  <si>
    <t>Loss on written-off of withholding tax</t>
  </si>
  <si>
    <t>Amortisation of deferred debenture fee</t>
  </si>
  <si>
    <t>Reversal of impairment losses on investment</t>
  </si>
  <si>
    <t xml:space="preserve">Loss on written-off of equipment </t>
  </si>
  <si>
    <t>Prepaid rental of land and buildings</t>
  </si>
  <si>
    <t>Payment for provisions for employee benefits</t>
  </si>
  <si>
    <t>Cash generated from (used in) operating</t>
  </si>
  <si>
    <t>Net cash from (used in) operating activities</t>
  </si>
  <si>
    <t>Payments for short-term loans to other party</t>
  </si>
  <si>
    <t>Deposit received from building lease arrangement</t>
  </si>
  <si>
    <t xml:space="preserve">Payment of investment in associate </t>
  </si>
  <si>
    <t>Payment of investment in joint venture</t>
  </si>
  <si>
    <t>Preceeds from debenture</t>
  </si>
  <si>
    <t>Net cash from financing activities</t>
  </si>
  <si>
    <t>Cash and cash equivalents at 1 January</t>
  </si>
  <si>
    <t>Cash and cash equivalents at 31 December</t>
  </si>
  <si>
    <t>Share of profits (losses) from investment in associates</t>
  </si>
  <si>
    <t>Loss on remeasuring of trading securities</t>
  </si>
  <si>
    <t xml:space="preserve">Earnings (loss) per share </t>
  </si>
  <si>
    <t xml:space="preserve">Total transactions with owners, recorded directly in equity </t>
  </si>
  <si>
    <t>to Dusit Thani College funds</t>
  </si>
  <si>
    <t>Loss</t>
  </si>
  <si>
    <t>7,25</t>
  </si>
  <si>
    <t>18,25</t>
  </si>
  <si>
    <t>19,25</t>
  </si>
  <si>
    <t>6,31</t>
  </si>
  <si>
    <t>Total comprehensive income for the year</t>
  </si>
  <si>
    <t>Gain on reclassification of investments</t>
  </si>
  <si>
    <t>Loss on written-off of other intangible assets</t>
  </si>
  <si>
    <t>Operating assets (increase) decrease</t>
  </si>
  <si>
    <t>Operating liabilities increase (decrease)</t>
  </si>
  <si>
    <t>Proceeds from short-term loans to related parties</t>
  </si>
  <si>
    <t>Proceeds from long-term loans to related parties</t>
  </si>
  <si>
    <t>Increase in restricted bank deposits</t>
  </si>
  <si>
    <t>Proceeds from sales on other long-term investment</t>
  </si>
  <si>
    <t>Proceeds from sales on investments in joint venture</t>
  </si>
  <si>
    <t>Payment for deposits</t>
  </si>
  <si>
    <t>Non-cash transactions</t>
  </si>
  <si>
    <t xml:space="preserve">                             -</t>
  </si>
  <si>
    <t>Proceed (Payments) for short-term investments</t>
  </si>
  <si>
    <t>Proceeds of other intangible assets</t>
  </si>
  <si>
    <t>Proceeds from sales on trading securities</t>
  </si>
  <si>
    <t>Share of net (profits) loss of associates and joint ventures</t>
  </si>
  <si>
    <t>Income tax expense</t>
  </si>
  <si>
    <t>Reversal loss on impairment of investment properties</t>
  </si>
  <si>
    <t>6, 8, 9</t>
  </si>
  <si>
    <t>8, 9, 10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</si>
</sst>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2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\ \ด\ด\ด\ด\ \b\b\b\b"/>
    <numFmt numFmtId="165" formatCode="#,##0;\(#,##0\)"/>
    <numFmt numFmtId="166" formatCode="_(* #,##0_);_(* \(#,##0\);_(* &quot;-&quot;??_);_(@_)"/>
    <numFmt numFmtId="167" formatCode="#,##0;\(#,##0\);\-"/>
    <numFmt numFmtId="168" formatCode="0.0%"/>
    <numFmt numFmtId="169" formatCode="#,##0.00;\(#,##0.00\)"/>
    <numFmt numFmtId="170" formatCode="_(* #,##0.0_);_(* \(#,##0.0\);_(* &quot;-&quot;??_);_(@_)"/>
    <numFmt numFmtId="171" formatCode="_(* #,##0_);_(* \(#,##0\);_(* &quot;-&quot;????_);_(@_)"/>
    <numFmt numFmtId="172" formatCode="&quot;฿&quot;#,##0;\-&quot;฿&quot;#,##0"/>
    <numFmt numFmtId="173" formatCode="&quot;฿&quot;#,##0;[Red]\-&quot;฿&quot;#,##0"/>
    <numFmt numFmtId="174" formatCode="&quot;฿&quot;#,##0.00;\-&quot;฿&quot;#,##0.00"/>
    <numFmt numFmtId="175" formatCode="&quot;฿&quot;#,##0.00;[Red]\-&quot;฿&quot;#,##0.00"/>
    <numFmt numFmtId="176" formatCode="_-&quot;฿&quot;* #,##0_-;\-&quot;฿&quot;* #,##0_-;_-&quot;฿&quot;* &quot;-&quot;_-;_-@_-"/>
    <numFmt numFmtId="177" formatCode="_-* #,##0_-;\-* #,##0_-;_-* &quot;-&quot;_-;_-@_-"/>
    <numFmt numFmtId="178" formatCode="_-&quot;฿&quot;* #,##0.00_-;\-&quot;฿&quot;* #,##0.00_-;_-&quot;฿&quot;* &quot;-&quot;??_-;_-@_-"/>
    <numFmt numFmtId="179" formatCode="_-* #,##0.00_-;\-* #,##0.00_-;_-* &quot;-&quot;??_-;_-@_-"/>
    <numFmt numFmtId="180" formatCode="0.000"/>
    <numFmt numFmtId="181" formatCode="_-&quot;Dfl.&quot;\ * #,##0.00_-;_-&quot;Dfl.&quot;\ * #,##0.00\-;_-&quot;Dfl.&quot;\ * &quot;-&quot;??_-;_-@_-"/>
    <numFmt numFmtId="182" formatCode="_-* #,##0.00_-;_-* #,##0.00\-;_-* &quot;-&quot;??_-;_-@_-"/>
    <numFmt numFmtId="183" formatCode="_-* #,##0_-;_-* #,##0\-;_-* &quot;-&quot;_-;_-@_-"/>
    <numFmt numFmtId="184" formatCode="_-&quot;Dfl.&quot;\ * #,##0_-;_-&quot;Dfl.&quot;\ * #,##0\-;_-&quot;Dfl.&quot;\ * &quot;-&quot;_-;_-@_-"/>
    <numFmt numFmtId="185" formatCode="&quot;\&quot;#,##0;[Red]&quot;\&quot;\-#,##0"/>
    <numFmt numFmtId="186" formatCode="&quot;\&quot;#,##0.00;[Red]&quot;\&quot;\-#,##0.00"/>
    <numFmt numFmtId="187" formatCode="0000.0"/>
    <numFmt numFmtId="188" formatCode="#,##0\ \ ;\(#,##0\)\ ;\—\ \ \ \ "/>
    <numFmt numFmtId="189" formatCode="0."/>
    <numFmt numFmtId="190" formatCode="_-* #,##0\ _F_B_-;\-* #,##0\ _F_B_-;_-* &quot;-&quot;\ _F_B_-;_-@_-"/>
    <numFmt numFmtId="191" formatCode="_-* #,##0.00\ _F_B_-;\-* #,##0.00\ _F_B_-;_-* &quot;-&quot;??\ _F_B_-;_-@_-"/>
    <numFmt numFmtId="192" formatCode="_-&quot;S$&quot;* #,##0.00_-;\-&quot;S$&quot;* #,##0.00_-;_-&quot;S$&quot;* &quot;-&quot;??_-;_-@_-"/>
    <numFmt numFmtId="193" formatCode="#,##0_)\x;\(#,##0\)\x;0_)\x;@_)_x"/>
    <numFmt numFmtId="194" formatCode="#,##0.0_);\(#,##0.0\);#,##0.0_);@_)"/>
    <numFmt numFmtId="195" formatCode="&quot;$&quot;_(#,##0.00_);&quot;$&quot;\(#,##0.00\);&quot;$&quot;_(0.00_);@_)"/>
    <numFmt numFmtId="196" formatCode="#,##0.00_);\(#,##0.00\);0.00_);@_)"/>
    <numFmt numFmtId="197" formatCode="\€_(#,##0.00_);\€\(#,##0.00\);\€_(0.00_);@_)"/>
    <numFmt numFmtId="198" formatCode="0.0_)\%;\(0.0\)\%;0.0_)\%;@_)_%"/>
    <numFmt numFmtId="199" formatCode="#,##0.0_)_%;\(#,##0.0\)_%;0.0_)_%;@_)_%"/>
    <numFmt numFmtId="200" formatCode="#,##0_)_x;\(#,##0\)_x;0_)_x;@_)_x"/>
    <numFmt numFmtId="201" formatCode="_ * #,##0.00_ ;_ * \-#,##0.00_ ;_ * &quot;-&quot;??_ ;_ @_ "/>
    <numFmt numFmtId="202" formatCode="#,##0;\-#,##0;&quot;-&quot;"/>
    <numFmt numFmtId="203" formatCode="0.000_)"/>
    <numFmt numFmtId="204" formatCode="_-&quot;$&quot;* #,##0_-;\-&quot;$&quot;* #,##0_-;_-&quot;$&quot;* &quot;-&quot;_-;_-@_-"/>
    <numFmt numFmtId="205" formatCode="_-&quot;$&quot;* #,##0.00_-;\-&quot;$&quot;* #,##0.00_-;_-&quot;$&quot;* &quot;-&quot;??_-;_-@_-"/>
    <numFmt numFmtId="206" formatCode="#,##0\ &quot;F&quot;;[Red]\-#,##0\ &quot;F&quot;"/>
    <numFmt numFmtId="207" formatCode="#,##0.00\ &quot;F&quot;;[Red]\-#,##0.00\ &quot;F&quot;"/>
    <numFmt numFmtId="208" formatCode="#,##0&quot;£&quot;_);[Red]\(#,##0&quot;£&quot;\)"/>
    <numFmt numFmtId="209" formatCode="dd\-mmm\-yy_)"/>
    <numFmt numFmtId="210" formatCode="&quot;$&quot;#,##0\ ;\(&quot;$&quot;#,##0\)"/>
    <numFmt numFmtId="211" formatCode="#,##0.0_);\(#,##0.0\)"/>
    <numFmt numFmtId="212" formatCode="General_)"/>
    <numFmt numFmtId="213" formatCode="&quot;?&quot;#,##0;[Red]\-&quot;?&quot;#,##0"/>
    <numFmt numFmtId="214" formatCode="#,##0.00&quot; F&quot;_);\(#,##0.00&quot; F&quot;\)"/>
    <numFmt numFmtId="215" formatCode="0.0&quot;  &quot;"/>
    <numFmt numFmtId="216" formatCode="#,##0&quot; F&quot;_);[Red]\(#,##0&quot; F&quot;\)"/>
    <numFmt numFmtId="217" formatCode="#,##0.000_);\(#,##0.000\)"/>
    <numFmt numFmtId="218" formatCode="_(* #,##0.0_);_(* \(#,##0.00\);_(* &quot;-&quot;??_);_(@_)"/>
    <numFmt numFmtId="219" formatCode="_-[$€-2]\ * #,##0.00_-;\-[$€-2]\ * #,##0.00_-;_-[$€-2]\ * &quot;-&quot;??_-"/>
    <numFmt numFmtId="220" formatCode="&quot;$&quot;#,\);\(&quot;$&quot;#,##0\)"/>
    <numFmt numFmtId="221" formatCode="&quot;$&quot;#,;\(&quot;$&quot;#,\)"/>
    <numFmt numFmtId="222" formatCode="\60\4\7\:"/>
    <numFmt numFmtId="223" formatCode="&quot;$&quot;#,\);\(&quot;$&quot;#,\)"/>
    <numFmt numFmtId="224" formatCode="_-&quot;\&quot;* #,##0_-;\-&quot;\&quot;* #,##0_-;_-&quot;\&quot;* &quot;-&quot;_-;_-@_-"/>
    <numFmt numFmtId="225" formatCode="_-&quot;\&quot;* #,##0.00_-;\-&quot;\&quot;* #,##0.00_-;_-&quot;\&quot;* &quot;-&quot;??_-;_-@_-"/>
    <numFmt numFmtId="226" formatCode="#,##0.00\ &quot;Esc.&quot;;[Red]\-#,##0.00\ &quot;Esc.&quot;"/>
    <numFmt numFmtId="227" formatCode="_-* #,##0\ _E_s_c_._-;\-* #,##0\ _E_s_c_._-;_-* &quot;-&quot;\ _E_s_c_._-;_-@_-"/>
    <numFmt numFmtId="228" formatCode="_-&quot;?&quot;* #,##0_-;\-&quot;?&quot;* #,##0_-;_-&quot;?&quot;* &quot;-&quot;_-;_-@_-"/>
    <numFmt numFmtId="229" formatCode="_-&quot;?&quot;* #,##0.00_-;\-&quot;?&quot;* #,##0.00_-;_-&quot;?&quot;* &quot;-&quot;??_-;_-@_-"/>
    <numFmt numFmtId="230" formatCode="_ * #,##0_)\ _฿_ ;_ * \(#,##0\)\ _฿_ ;_ * &quot;-&quot;_)\ _฿_ ;_ @_ "/>
    <numFmt numFmtId="231" formatCode="#.\ \ "/>
    <numFmt numFmtId="232" formatCode="##.\ \ "/>
    <numFmt numFmtId="233" formatCode="* \(#,##0\);* #,##0_);&quot;-&quot;??_);@"/>
    <numFmt numFmtId="234" formatCode="* #,##0_);* \(#,##0\);&quot;-&quot;??_);@"/>
    <numFmt numFmtId="235" formatCode="&quot;฿&quot;\t#,##0_);[Red]\(&quot;฿&quot;\t#,##0\)"/>
    <numFmt numFmtId="236" formatCode="#,##0.0%;[Red]\(#,##0.0%\)"/>
    <numFmt numFmtId="237" formatCode="&quot;$&quot;#,##0_);\(&quot;$&quot;#,##0.0\)"/>
    <numFmt numFmtId="238" formatCode="_(* #,##0.00_);_(* \(#,##0.00\);_(* &quot;-&quot;_);_(@_)"/>
  </numFmts>
  <fonts count="160">
    <font>
      <sz val="14"/>
      <name val="Cordia New"/>
      <family val="2"/>
    </font>
    <font>
      <sz val="14"/>
      <name val="Cordia New"/>
      <family val="2"/>
    </font>
    <font>
      <sz val="15"/>
      <name val="Angsana New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rgb="FFFF0000"/>
      <name val="Times New Roman"/>
      <family val="1"/>
    </font>
    <font>
      <sz val="11"/>
      <color rgb="FF000000"/>
      <name val="Times New Roman"/>
      <family val="1"/>
    </font>
    <font>
      <i/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4"/>
      <name val="AngsanaUPC"/>
      <family val="1"/>
    </font>
    <font>
      <b/>
      <sz val="10"/>
      <name val="MS Sans Serif"/>
      <family val="2"/>
      <charset val="222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2"/>
      <name val="Helv"/>
    </font>
    <font>
      <sz val="10"/>
      <color indexed="24"/>
      <name val="Arial"/>
      <family val="2"/>
    </font>
    <font>
      <sz val="10"/>
      <name val="MS Serif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0"/>
      <name val="Times New Roman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sz val="10"/>
      <name val="Helv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2"/>
      <name val="宋体"/>
      <charset val="134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sz val="12"/>
      <name val="นูลมรผ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AngsanaUPC"/>
      <family val="3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name val="Arial"/>
      <family val="2"/>
    </font>
    <font>
      <u/>
      <sz val="8.4"/>
      <color indexed="12"/>
      <name val="Arial"/>
      <family val="2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2"/>
      <name val="¹ÙÅÁÃ¼"/>
      <charset val="129"/>
    </font>
    <font>
      <sz val="10"/>
      <name val="BERNHARD"/>
    </font>
    <font>
      <sz val="10"/>
      <color indexed="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1"/>
      <color indexed="62"/>
      <name val="Tahoma"/>
      <family val="2"/>
      <charset val="222"/>
    </font>
    <font>
      <sz val="10"/>
      <name val="CG Times (WN)"/>
      <charset val="222"/>
    </font>
    <font>
      <b/>
      <sz val="11"/>
      <color indexed="63"/>
      <name val="Tahoma"/>
      <family val="2"/>
      <charset val="222"/>
    </font>
    <font>
      <sz val="10"/>
      <name val="Courier New"/>
      <family val="3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sz val="14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u/>
      <sz val="7.5"/>
      <color indexed="12"/>
      <name val="Arial"/>
      <family val="2"/>
    </font>
    <font>
      <u/>
      <sz val="7.5"/>
      <color indexed="36"/>
      <name val="Arial"/>
      <family val="2"/>
    </font>
    <font>
      <b/>
      <sz val="8"/>
      <color indexed="12"/>
      <name val="LinePrinter"/>
      <family val="2"/>
    </font>
    <font>
      <sz val="10"/>
      <name val="CG Times (WN)"/>
      <family val="1"/>
    </font>
    <font>
      <sz val="12"/>
      <name val="CG Times (WN)"/>
      <family val="1"/>
    </font>
    <font>
      <sz val="12"/>
      <name val="Helv"/>
      <family val="2"/>
    </font>
    <font>
      <sz val="12"/>
      <name val="Tms Rmn"/>
      <family val="1"/>
    </font>
    <font>
      <b/>
      <sz val="14"/>
      <name val="Helv"/>
      <family val="2"/>
    </font>
    <font>
      <sz val="8"/>
      <color indexed="12"/>
      <name val="LinePrinter"/>
      <family val="2"/>
    </font>
    <font>
      <sz val="24"/>
      <color indexed="13"/>
      <name val="Helv"/>
      <family val="2"/>
    </font>
    <font>
      <sz val="12"/>
      <color indexed="13"/>
      <name val="Helv"/>
      <family val="2"/>
    </font>
    <font>
      <b/>
      <sz val="12"/>
      <name val="Helv"/>
      <family val="2"/>
    </font>
    <font>
      <sz val="8"/>
      <name val="Times New Roman"/>
      <family val="1"/>
    </font>
    <font>
      <sz val="12"/>
      <name val="Tms Rmn"/>
    </font>
    <font>
      <sz val="10"/>
      <color indexed="8"/>
      <name val="Impact"/>
      <family val="2"/>
    </font>
    <font>
      <b/>
      <sz val="10"/>
      <name val="Times New Roman"/>
      <family val="1"/>
    </font>
    <font>
      <b/>
      <sz val="12"/>
      <color indexed="9"/>
      <name val="Tms Rmn"/>
    </font>
    <font>
      <b/>
      <sz val="8"/>
      <name val="MS Sans Serif"/>
      <family val="2"/>
      <charset val="222"/>
    </font>
    <font>
      <sz val="8"/>
      <name val="Wingdings"/>
      <charset val="2"/>
    </font>
    <font>
      <sz val="8"/>
      <name val="MS Sans Serif"/>
      <family val="2"/>
      <charset val="222"/>
    </font>
    <font>
      <sz val="14"/>
      <name val="CordiaUPC"/>
      <family val="2"/>
      <charset val="22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1"/>
      <color theme="0"/>
      <name val="Times New Roman"/>
      <family val="1"/>
    </font>
  </fonts>
  <fills count="3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indexed="12"/>
      </patternFill>
    </fill>
  </fills>
  <borders count="3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58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0" fontId="20" fillId="0" borderId="0"/>
    <xf numFmtId="181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0" fontId="37" fillId="0" borderId="0"/>
    <xf numFmtId="182" fontId="20" fillId="0" borderId="0" applyFon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177" fontId="47" fillId="0" borderId="0" applyFont="0" applyFill="0" applyBorder="0" applyAlignment="0" applyProtection="0"/>
    <xf numFmtId="228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179" fontId="47" fillId="0" borderId="0" applyFont="0" applyFill="0" applyBorder="0" applyAlignment="0" applyProtection="0"/>
    <xf numFmtId="177" fontId="1" fillId="0" borderId="0" applyFont="0" applyFill="0" applyBorder="0" applyAlignment="0" applyProtection="0"/>
    <xf numFmtId="183" fontId="20" fillId="0" borderId="0" applyFont="0" applyFill="0" applyBorder="0" applyAlignment="0" applyProtection="0"/>
    <xf numFmtId="177" fontId="38" fillId="0" borderId="0" applyFont="0" applyFill="0" applyBorder="0" applyAlignment="0" applyProtection="0"/>
    <xf numFmtId="0" fontId="39" fillId="0" borderId="0"/>
    <xf numFmtId="176" fontId="1" fillId="0" borderId="0" applyFont="0" applyFill="0" applyBorder="0" applyAlignment="0" applyProtection="0"/>
    <xf numFmtId="184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0" fontId="20" fillId="0" borderId="0" applyNumberForma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0" fontId="20" fillId="0" borderId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/>
    <xf numFmtId="0" fontId="40" fillId="0" borderId="0" applyNumberFormat="0" applyFill="0" applyBorder="0" applyAlignment="0" applyProtection="0"/>
    <xf numFmtId="0" fontId="20" fillId="3" borderId="0" applyNumberFormat="0" applyFont="0" applyAlignment="0" applyProtection="0"/>
    <xf numFmtId="0" fontId="20" fillId="3" borderId="0" applyNumberFormat="0" applyFont="0" applyAlignment="0" applyProtection="0"/>
    <xf numFmtId="0" fontId="20" fillId="0" borderId="0" applyNumberFormat="0" applyFill="0" applyBorder="0" applyAlignment="0" applyProtection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20" fillId="0" borderId="0"/>
    <xf numFmtId="0" fontId="20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/>
    <xf numFmtId="0" fontId="96" fillId="0" borderId="0"/>
    <xf numFmtId="0" fontId="20" fillId="0" borderId="0" applyNumberFormat="0" applyFill="0" applyBorder="0" applyAlignment="0" applyProtection="0"/>
    <xf numFmtId="0" fontId="20" fillId="0" borderId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00" fontId="20" fillId="0" borderId="0" applyFont="0" applyFill="0" applyBorder="0" applyProtection="0">
      <alignment horizontal="right"/>
    </xf>
    <xf numFmtId="200" fontId="20" fillId="0" borderId="0" applyFont="0" applyFill="0" applyBorder="0" applyProtection="0">
      <alignment horizontal="right"/>
    </xf>
    <xf numFmtId="0" fontId="20" fillId="0" borderId="0" applyFont="0" applyFill="0" applyBorder="0" applyProtection="0">
      <alignment horizontal="right"/>
    </xf>
    <xf numFmtId="0" fontId="20" fillId="0" borderId="0" applyFont="0" applyFill="0" applyBorder="0" applyProtection="0">
      <alignment horizontal="right"/>
    </xf>
    <xf numFmtId="0" fontId="20" fillId="0" borderId="0"/>
    <xf numFmtId="0" fontId="20" fillId="0" borderId="0" applyNumberFormat="0" applyFill="0" applyBorder="0" applyAlignment="0" applyProtection="0"/>
    <xf numFmtId="0" fontId="20" fillId="0" borderId="0"/>
    <xf numFmtId="0" fontId="20" fillId="0" borderId="0"/>
    <xf numFmtId="0" fontId="41" fillId="0" borderId="0">
      <alignment vertical="top"/>
    </xf>
    <xf numFmtId="0" fontId="42" fillId="0" borderId="0" applyNumberFormat="0" applyFill="0" applyBorder="0" applyProtection="0">
      <alignment vertical="top"/>
    </xf>
    <xf numFmtId="0" fontId="20" fillId="0" borderId="0"/>
    <xf numFmtId="0" fontId="20" fillId="0" borderId="0"/>
    <xf numFmtId="0" fontId="43" fillId="0" borderId="6" applyNumberFormat="0" applyFill="0" applyAlignment="0" applyProtection="0"/>
    <xf numFmtId="0" fontId="44" fillId="0" borderId="7" applyNumberFormat="0" applyFill="0" applyProtection="0">
      <alignment horizontal="center"/>
    </xf>
    <xf numFmtId="0" fontId="44" fillId="0" borderId="0" applyNumberFormat="0" applyFill="0" applyBorder="0" applyProtection="0">
      <alignment horizontal="left"/>
    </xf>
    <xf numFmtId="0" fontId="45" fillId="0" borderId="0" applyNumberFormat="0" applyFill="0" applyBorder="0" applyProtection="0">
      <alignment horizontal="centerContinuous"/>
    </xf>
    <xf numFmtId="177" fontId="20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 applyNumberFormat="0" applyFill="0" applyBorder="0" applyAlignment="0" applyProtection="0"/>
    <xf numFmtId="230" fontId="47" fillId="0" borderId="0" applyFont="0" applyFill="0" applyBorder="0" applyAlignment="0" applyProtection="0"/>
    <xf numFmtId="185" fontId="46" fillId="0" borderId="0" applyFont="0" applyFill="0" applyBorder="0" applyAlignment="0" applyProtection="0"/>
    <xf numFmtId="186" fontId="46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46" fillId="0" borderId="0"/>
    <xf numFmtId="0" fontId="15" fillId="0" borderId="0"/>
    <xf numFmtId="0" fontId="1" fillId="0" borderId="0"/>
    <xf numFmtId="0" fontId="47" fillId="0" borderId="0" applyFont="0" applyFill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10" borderId="0" applyNumberFormat="0" applyBorder="0" applyAlignment="0" applyProtection="0"/>
    <xf numFmtId="0" fontId="98" fillId="4" borderId="0" applyNumberFormat="0" applyBorder="0" applyAlignment="0" applyProtection="0"/>
    <xf numFmtId="0" fontId="98" fillId="5" borderId="0" applyNumberFormat="0" applyBorder="0" applyAlignment="0" applyProtection="0"/>
    <xf numFmtId="0" fontId="98" fillId="6" borderId="0" applyNumberFormat="0" applyBorder="0" applyAlignment="0" applyProtection="0"/>
    <xf numFmtId="0" fontId="98" fillId="7" borderId="0" applyNumberFormat="0" applyBorder="0" applyAlignment="0" applyProtection="0"/>
    <xf numFmtId="0" fontId="98" fillId="8" borderId="0" applyNumberFormat="0" applyBorder="0" applyAlignment="0" applyProtection="0"/>
    <xf numFmtId="0" fontId="98" fillId="9" borderId="0" applyNumberFormat="0" applyBorder="0" applyAlignment="0" applyProtection="0"/>
    <xf numFmtId="236" fontId="20" fillId="0" borderId="0" applyProtection="0">
      <protection locked="0"/>
    </xf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7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98" fillId="11" borderId="0" applyNumberFormat="0" applyBorder="0" applyAlignment="0" applyProtection="0"/>
    <xf numFmtId="0" fontId="98" fillId="12" borderId="0" applyNumberFormat="0" applyBorder="0" applyAlignment="0" applyProtection="0"/>
    <xf numFmtId="0" fontId="98" fillId="13" borderId="0" applyNumberFormat="0" applyBorder="0" applyAlignment="0" applyProtection="0"/>
    <xf numFmtId="0" fontId="98" fillId="7" borderId="0" applyNumberFormat="0" applyBorder="0" applyAlignment="0" applyProtection="0"/>
    <xf numFmtId="0" fontId="98" fillId="11" borderId="0" applyNumberFormat="0" applyBorder="0" applyAlignment="0" applyProtection="0"/>
    <xf numFmtId="0" fontId="98" fillId="14" borderId="0" applyNumberFormat="0" applyBorder="0" applyAlignment="0" applyProtection="0"/>
    <xf numFmtId="43" fontId="99" fillId="0" borderId="8">
      <alignment horizontal="right" vertical="center"/>
    </xf>
    <xf numFmtId="0" fontId="23" fillId="15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100" fillId="15" borderId="0" applyNumberFormat="0" applyBorder="0" applyAlignment="0" applyProtection="0"/>
    <xf numFmtId="0" fontId="100" fillId="12" borderId="0" applyNumberFormat="0" applyBorder="0" applyAlignment="0" applyProtection="0"/>
    <xf numFmtId="0" fontId="100" fillId="13" borderId="0" applyNumberFormat="0" applyBorder="0" applyAlignment="0" applyProtection="0"/>
    <xf numFmtId="0" fontId="100" fillId="16" borderId="0" applyNumberFormat="0" applyBorder="0" applyAlignment="0" applyProtection="0"/>
    <xf numFmtId="0" fontId="100" fillId="17" borderId="0" applyNumberFormat="0" applyBorder="0" applyAlignment="0" applyProtection="0"/>
    <xf numFmtId="0" fontId="100" fillId="18" borderId="0" applyNumberFormat="0" applyBorder="0" applyAlignment="0" applyProtection="0"/>
    <xf numFmtId="9" fontId="47" fillId="0" borderId="0"/>
    <xf numFmtId="0" fontId="85" fillId="0" borderId="0" applyFont="0" applyFill="0" applyBorder="0" applyAlignment="0" applyProtection="0"/>
    <xf numFmtId="0" fontId="101" fillId="0" borderId="9">
      <alignment horizontal="center"/>
    </xf>
    <xf numFmtId="0" fontId="102" fillId="0" borderId="0"/>
    <xf numFmtId="0" fontId="102" fillId="0" borderId="10" applyFill="0">
      <alignment horizontal="center"/>
      <protection locked="0"/>
    </xf>
    <xf numFmtId="0" fontId="101" fillId="0" borderId="0" applyFill="0">
      <alignment horizontal="center"/>
      <protection locked="0"/>
    </xf>
    <xf numFmtId="0" fontId="101" fillId="19" borderId="0"/>
    <xf numFmtId="0" fontId="101" fillId="0" borderId="0">
      <protection locked="0"/>
    </xf>
    <xf numFmtId="0" fontId="101" fillId="0" borderId="0"/>
    <xf numFmtId="231" fontId="101" fillId="0" borderId="0"/>
    <xf numFmtId="232" fontId="101" fillId="0" borderId="0"/>
    <xf numFmtId="0" fontId="102" fillId="20" borderId="0">
      <alignment horizontal="right"/>
    </xf>
    <xf numFmtId="0" fontId="101" fillId="0" borderId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24" borderId="0" applyNumberFormat="0" applyBorder="0" applyAlignment="0" applyProtection="0"/>
    <xf numFmtId="172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148" fillId="0" borderId="0">
      <alignment horizontal="center" wrapText="1"/>
      <protection locked="0"/>
    </xf>
    <xf numFmtId="173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0" fontId="22" fillId="0" borderId="0"/>
    <xf numFmtId="0" fontId="24" fillId="5" borderId="0" applyNumberFormat="0" applyBorder="0" applyAlignment="0" applyProtection="0"/>
    <xf numFmtId="0" fontId="138" fillId="0" borderId="0"/>
    <xf numFmtId="0" fontId="149" fillId="0" borderId="0" applyNumberFormat="0" applyFill="0" applyBorder="0" applyAlignment="0" applyProtection="0"/>
    <xf numFmtId="5" fontId="48" fillId="0" borderId="4" applyAlignment="0" applyProtection="0"/>
    <xf numFmtId="0" fontId="103" fillId="0" borderId="0"/>
    <xf numFmtId="202" fontId="41" fillId="0" borderId="0" applyFill="0" applyBorder="0" applyAlignment="0"/>
    <xf numFmtId="212" fontId="22" fillId="0" borderId="0" applyFill="0" applyBorder="0" applyAlignment="0"/>
    <xf numFmtId="180" fontId="22" fillId="0" borderId="0" applyFill="0" applyBorder="0" applyAlignment="0"/>
    <xf numFmtId="211" fontId="49" fillId="0" borderId="0" applyFill="0" applyBorder="0" applyAlignment="0"/>
    <xf numFmtId="217" fontId="49" fillId="0" borderId="0" applyFill="0" applyBorder="0" applyAlignment="0"/>
    <xf numFmtId="218" fontId="22" fillId="0" borderId="0" applyFill="0" applyBorder="0" applyAlignment="0"/>
    <xf numFmtId="220" fontId="49" fillId="0" borderId="0" applyFill="0" applyBorder="0" applyAlignment="0"/>
    <xf numFmtId="212" fontId="22" fillId="0" borderId="0" applyFill="0" applyBorder="0" applyAlignment="0"/>
    <xf numFmtId="0" fontId="25" fillId="10" borderId="11" applyNumberFormat="0" applyAlignment="0" applyProtection="0"/>
    <xf numFmtId="0" fontId="139" fillId="0" borderId="0">
      <alignment horizontal="left"/>
    </xf>
    <xf numFmtId="0" fontId="140" fillId="0" borderId="0">
      <alignment horizontal="left"/>
    </xf>
    <xf numFmtId="3" fontId="71" fillId="0" borderId="9"/>
    <xf numFmtId="0" fontId="26" fillId="25" borderId="12" applyNumberFormat="0" applyAlignment="0" applyProtection="0"/>
    <xf numFmtId="0" fontId="150" fillId="26" borderId="13">
      <alignment horizontal="center" wrapText="1"/>
    </xf>
    <xf numFmtId="43" fontId="20" fillId="0" borderId="0" applyFont="0" applyFill="0" applyBorder="0" applyAlignment="0" applyProtection="0"/>
    <xf numFmtId="0" fontId="50" fillId="0" borderId="0"/>
    <xf numFmtId="203" fontId="51" fillId="0" borderId="0"/>
    <xf numFmtId="203" fontId="51" fillId="0" borderId="0"/>
    <xf numFmtId="203" fontId="51" fillId="0" borderId="0"/>
    <xf numFmtId="203" fontId="51" fillId="0" borderId="0"/>
    <xf numFmtId="203" fontId="51" fillId="0" borderId="0"/>
    <xf numFmtId="203" fontId="51" fillId="0" borderId="0"/>
    <xf numFmtId="203" fontId="51" fillId="0" borderId="0"/>
    <xf numFmtId="218" fontId="22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56" fillId="0" borderId="0" applyFont="0" applyFill="0" applyBorder="0" applyAlignment="0" applyProtection="0"/>
    <xf numFmtId="17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79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20" fillId="0" borderId="0" applyFont="0" applyFill="0" applyBorder="0" applyAlignment="0" applyProtection="0"/>
    <xf numFmtId="192" fontId="52" fillId="0" borderId="0"/>
    <xf numFmtId="3" fontId="53" fillId="0" borderId="0" applyFont="0" applyFill="0" applyBorder="0" applyAlignment="0" applyProtection="0"/>
    <xf numFmtId="0" fontId="104" fillId="0" borderId="0"/>
    <xf numFmtId="0" fontId="73" fillId="0" borderId="0"/>
    <xf numFmtId="0" fontId="105" fillId="0" borderId="0" applyNumberFormat="0" applyFill="0" applyBorder="0" applyAlignment="0" applyProtection="0"/>
    <xf numFmtId="0" fontId="104" fillId="0" borderId="0"/>
    <xf numFmtId="0" fontId="73" fillId="0" borderId="0"/>
    <xf numFmtId="0" fontId="54" fillId="0" borderId="0" applyNumberFormat="0" applyAlignment="0">
      <alignment horizontal="left"/>
    </xf>
    <xf numFmtId="233" fontId="68" fillId="0" borderId="0" applyFill="0" applyBorder="0" applyProtection="0"/>
    <xf numFmtId="0" fontId="50" fillId="0" borderId="0"/>
    <xf numFmtId="0" fontId="50" fillId="0" borderId="0"/>
    <xf numFmtId="204" fontId="151" fillId="0" borderId="14" applyBorder="0"/>
    <xf numFmtId="212" fontId="22" fillId="0" borderId="0" applyFont="0" applyFill="0" applyBorder="0" applyAlignment="0" applyProtection="0"/>
    <xf numFmtId="237" fontId="20" fillId="0" borderId="0">
      <protection locked="0"/>
    </xf>
    <xf numFmtId="210" fontId="53" fillId="0" borderId="0" applyFont="0" applyFill="0" applyBorder="0" applyAlignment="0" applyProtection="0"/>
    <xf numFmtId="190" fontId="52" fillId="0" borderId="0"/>
    <xf numFmtId="214" fontId="20" fillId="0" borderId="0"/>
    <xf numFmtId="214" fontId="20" fillId="0" borderId="0"/>
    <xf numFmtId="0" fontId="141" fillId="0" borderId="0"/>
    <xf numFmtId="0" fontId="142" fillId="0" borderId="0"/>
    <xf numFmtId="0" fontId="55" fillId="27" borderId="0" applyNumberFormat="0" applyFont="0" applyFill="0" applyBorder="0" applyProtection="0">
      <alignment horizontal="left"/>
    </xf>
    <xf numFmtId="0" fontId="142" fillId="0" borderId="15"/>
    <xf numFmtId="0" fontId="53" fillId="0" borderId="0" applyFont="0" applyFill="0" applyBorder="0" applyAlignment="0" applyProtection="0"/>
    <xf numFmtId="14" fontId="41" fillId="0" borderId="0" applyFill="0" applyBorder="0" applyAlignment="0"/>
    <xf numFmtId="0" fontId="20" fillId="0" borderId="0" applyFont="0" applyFill="0" applyBorder="0" applyAlignment="0" applyProtection="0"/>
    <xf numFmtId="234" fontId="68" fillId="0" borderId="0" applyFill="0" applyBorder="0" applyProtection="0"/>
    <xf numFmtId="38" fontId="56" fillId="0" borderId="16">
      <alignment vertical="center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06" fillId="0" borderId="0">
      <protection locked="0"/>
    </xf>
    <xf numFmtId="191" fontId="52" fillId="0" borderId="0"/>
    <xf numFmtId="0" fontId="107" fillId="0" borderId="0">
      <protection locked="0"/>
    </xf>
    <xf numFmtId="0" fontId="107" fillId="0" borderId="0">
      <protection locked="0"/>
    </xf>
    <xf numFmtId="218" fontId="22" fillId="0" borderId="0" applyFill="0" applyBorder="0" applyAlignment="0"/>
    <xf numFmtId="212" fontId="22" fillId="0" borderId="0" applyFill="0" applyBorder="0" applyAlignment="0"/>
    <xf numFmtId="218" fontId="22" fillId="0" borderId="0" applyFill="0" applyBorder="0" applyAlignment="0"/>
    <xf numFmtId="220" fontId="49" fillId="0" borderId="0" applyFill="0" applyBorder="0" applyAlignment="0"/>
    <xf numFmtId="212" fontId="22" fillId="0" borderId="0" applyFill="0" applyBorder="0" applyAlignment="0"/>
    <xf numFmtId="0" fontId="57" fillId="0" borderId="0" applyNumberFormat="0" applyAlignment="0">
      <alignment horizontal="left"/>
    </xf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106" fillId="0" borderId="0">
      <protection locked="0"/>
    </xf>
    <xf numFmtId="0" fontId="106" fillId="0" borderId="0">
      <protection locked="0"/>
    </xf>
    <xf numFmtId="0" fontId="106" fillId="0" borderId="0">
      <protection locked="0"/>
    </xf>
    <xf numFmtId="0" fontId="106" fillId="0" borderId="0">
      <protection locked="0"/>
    </xf>
    <xf numFmtId="0" fontId="106" fillId="0" borderId="0">
      <protection locked="0"/>
    </xf>
    <xf numFmtId="0" fontId="106" fillId="0" borderId="0">
      <protection locked="0"/>
    </xf>
    <xf numFmtId="0" fontId="106" fillId="0" borderId="0">
      <protection locked="0"/>
    </xf>
    <xf numFmtId="0" fontId="106" fillId="0" borderId="0">
      <protection locked="0"/>
    </xf>
    <xf numFmtId="0" fontId="106" fillId="0" borderId="0">
      <protection locked="0"/>
    </xf>
    <xf numFmtId="2" fontId="53" fillId="0" borderId="0" applyFont="0" applyFill="0" applyBorder="0" applyAlignment="0" applyProtection="0"/>
    <xf numFmtId="188" fontId="3" fillId="0" borderId="0">
      <alignment horizontal="right"/>
    </xf>
    <xf numFmtId="17" fontId="20" fillId="0" borderId="0">
      <alignment horizontal="left"/>
    </xf>
    <xf numFmtId="17" fontId="20" fillId="0" borderId="0">
      <alignment horizontal="left"/>
    </xf>
    <xf numFmtId="0" fontId="28" fillId="6" borderId="0" applyNumberFormat="0" applyBorder="0" applyAlignment="0" applyProtection="0"/>
    <xf numFmtId="38" fontId="21" fillId="27" borderId="0" applyNumberFormat="0" applyBorder="0" applyAlignment="0" applyProtection="0"/>
    <xf numFmtId="38" fontId="21" fillId="27" borderId="0" applyNumberFormat="0" applyBorder="0" applyAlignment="0" applyProtection="0"/>
    <xf numFmtId="0" fontId="152" fillId="19" borderId="0"/>
    <xf numFmtId="0" fontId="58" fillId="0" borderId="17" applyNumberFormat="0" applyAlignment="0" applyProtection="0">
      <alignment horizontal="left" vertical="center"/>
    </xf>
    <xf numFmtId="0" fontId="58" fillId="0" borderId="1">
      <alignment horizontal="left" vertical="center"/>
    </xf>
    <xf numFmtId="189" fontId="59" fillId="26" borderId="0">
      <alignment horizontal="left" vertical="top"/>
    </xf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9" fillId="0" borderId="20" applyNumberFormat="0" applyFill="0" applyAlignment="0" applyProtection="0"/>
    <xf numFmtId="0" fontId="29" fillId="0" borderId="0" applyNumberFormat="0" applyFill="0" applyBorder="0" applyAlignment="0" applyProtection="0"/>
    <xf numFmtId="0" fontId="153" fillId="0" borderId="10">
      <alignment horizontal="center"/>
    </xf>
    <xf numFmtId="0" fontId="153" fillId="0" borderId="0">
      <alignment horizontal="center"/>
    </xf>
    <xf numFmtId="0" fontId="63" fillId="26" borderId="0">
      <alignment horizontal="left" wrapText="1" indent="2"/>
    </xf>
    <xf numFmtId="213" fontId="20" fillId="0" borderId="0" applyBorder="0" applyAlignment="0"/>
    <xf numFmtId="10" fontId="21" fillId="26" borderId="9" applyNumberFormat="0" applyBorder="0" applyAlignment="0" applyProtection="0"/>
    <xf numFmtId="10" fontId="21" fillId="26" borderId="9" applyNumberFormat="0" applyBorder="0" applyAlignment="0" applyProtection="0"/>
    <xf numFmtId="0" fontId="30" fillId="10" borderId="11" applyNumberFormat="0" applyAlignment="0" applyProtection="0"/>
    <xf numFmtId="0" fontId="30" fillId="10" borderId="11" applyNumberFormat="0" applyAlignment="0" applyProtection="0"/>
    <xf numFmtId="215" fontId="20" fillId="0" borderId="0"/>
    <xf numFmtId="215" fontId="20" fillId="0" borderId="0"/>
    <xf numFmtId="168" fontId="64" fillId="0" borderId="0"/>
    <xf numFmtId="38" fontId="65" fillId="0" borderId="0"/>
    <xf numFmtId="38" fontId="66" fillId="0" borderId="0"/>
    <xf numFmtId="38" fontId="67" fillId="0" borderId="0"/>
    <xf numFmtId="38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3" fillId="28" borderId="15"/>
    <xf numFmtId="0" fontId="68" fillId="0" borderId="0" applyNumberFormat="0" applyFont="0" applyFill="0" applyBorder="0" applyProtection="0">
      <alignment horizontal="left" vertical="center"/>
    </xf>
    <xf numFmtId="218" fontId="22" fillId="0" borderId="0" applyFill="0" applyBorder="0" applyAlignment="0"/>
    <xf numFmtId="212" fontId="22" fillId="0" borderId="0" applyFill="0" applyBorder="0" applyAlignment="0"/>
    <xf numFmtId="218" fontId="22" fillId="0" borderId="0" applyFill="0" applyBorder="0" applyAlignment="0"/>
    <xf numFmtId="220" fontId="49" fillId="0" borderId="0" applyFill="0" applyBorder="0" applyAlignment="0"/>
    <xf numFmtId="212" fontId="22" fillId="0" borderId="0" applyFill="0" applyBorder="0" applyAlignment="0"/>
    <xf numFmtId="0" fontId="31" fillId="0" borderId="21" applyNumberFormat="0" applyFill="0" applyAlignment="0" applyProtection="0"/>
    <xf numFmtId="0" fontId="69" fillId="0" borderId="0"/>
    <xf numFmtId="0" fontId="52" fillId="0" borderId="0"/>
    <xf numFmtId="0" fontId="69" fillId="0" borderId="0"/>
    <xf numFmtId="0" fontId="52" fillId="0" borderId="0"/>
    <xf numFmtId="0" fontId="70" fillId="0" borderId="0"/>
    <xf numFmtId="235" fontId="3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38" fontId="71" fillId="0" borderId="0" applyFont="0" applyFill="0" applyBorder="0" applyAlignment="0" applyProtection="0"/>
    <xf numFmtId="40" fontId="71" fillId="0" borderId="0" applyFont="0" applyFill="0" applyBorder="0" applyAlignment="0" applyProtection="0"/>
    <xf numFmtId="6" fontId="71" fillId="0" borderId="0" applyFont="0" applyFill="0" applyBorder="0" applyAlignment="0" applyProtection="0"/>
    <xf numFmtId="8" fontId="7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06" fontId="56" fillId="0" borderId="0" applyFont="0" applyFill="0" applyBorder="0" applyAlignment="0" applyProtection="0"/>
    <xf numFmtId="207" fontId="56" fillId="0" borderId="0" applyFont="0" applyFill="0" applyBorder="0" applyAlignment="0" applyProtection="0"/>
    <xf numFmtId="0" fontId="106" fillId="0" borderId="0">
      <protection locked="0"/>
    </xf>
    <xf numFmtId="0" fontId="68" fillId="0" borderId="0"/>
    <xf numFmtId="0" fontId="32" fillId="3" borderId="0" applyNumberFormat="0" applyBorder="0" applyAlignment="0" applyProtection="0"/>
    <xf numFmtId="37" fontId="72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69" fillId="0" borderId="0"/>
    <xf numFmtId="0" fontId="52" fillId="0" borderId="0"/>
    <xf numFmtId="0" fontId="52" fillId="0" borderId="0"/>
    <xf numFmtId="187" fontId="47" fillId="0" borderId="0"/>
    <xf numFmtId="0" fontId="73" fillId="0" borderId="0"/>
    <xf numFmtId="0" fontId="73" fillId="0" borderId="0"/>
    <xf numFmtId="0" fontId="73" fillId="0" borderId="0"/>
    <xf numFmtId="0" fontId="50" fillId="0" borderId="0"/>
    <xf numFmtId="0" fontId="73" fillId="0" borderId="0"/>
    <xf numFmtId="0" fontId="73" fillId="0" borderId="0"/>
    <xf numFmtId="0" fontId="7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57" fillId="0" borderId="0"/>
    <xf numFmtId="0" fontId="20" fillId="0" borderId="0"/>
    <xf numFmtId="0" fontId="20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0" fillId="0" borderId="0"/>
    <xf numFmtId="0" fontId="20" fillId="0" borderId="0"/>
    <xf numFmtId="0" fontId="158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216" fontId="20" fillId="0" borderId="0"/>
    <xf numFmtId="216" fontId="20" fillId="0" borderId="0"/>
    <xf numFmtId="0" fontId="109" fillId="0" borderId="0"/>
    <xf numFmtId="0" fontId="1" fillId="0" borderId="0"/>
    <xf numFmtId="0" fontId="19" fillId="29" borderId="22" applyNumberFormat="0" applyFont="0" applyAlignment="0" applyProtection="0"/>
    <xf numFmtId="230" fontId="47" fillId="0" borderId="0" applyFont="0" applyFill="0" applyBorder="0" applyAlignment="0" applyProtection="0"/>
    <xf numFmtId="0" fontId="33" fillId="10" borderId="23" applyNumberFormat="0" applyAlignment="0" applyProtection="0"/>
    <xf numFmtId="40" fontId="11" fillId="30" borderId="0">
      <alignment horizontal="right"/>
    </xf>
    <xf numFmtId="0" fontId="74" fillId="30" borderId="0">
      <alignment horizontal="right"/>
    </xf>
    <xf numFmtId="0" fontId="75" fillId="30" borderId="24"/>
    <xf numFmtId="0" fontId="75" fillId="0" borderId="0" applyBorder="0">
      <alignment horizontal="centerContinuous"/>
    </xf>
    <xf numFmtId="0" fontId="76" fillId="0" borderId="0" applyBorder="0">
      <alignment horizontal="centerContinuous"/>
    </xf>
    <xf numFmtId="0" fontId="111" fillId="31" borderId="0"/>
    <xf numFmtId="0" fontId="111" fillId="32" borderId="0"/>
    <xf numFmtId="0" fontId="77" fillId="0" borderId="0">
      <alignment horizontal="center"/>
    </xf>
    <xf numFmtId="0" fontId="78" fillId="0" borderId="0">
      <alignment horizontal="center"/>
    </xf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4" fontId="148" fillId="0" borderId="0">
      <alignment horizontal="center" wrapText="1"/>
      <protection locked="0"/>
    </xf>
    <xf numFmtId="9" fontId="2" fillId="0" borderId="0" applyFont="0" applyFill="0" applyBorder="0" applyAlignment="0" applyProtection="0"/>
    <xf numFmtId="217" fontId="49" fillId="0" borderId="0" applyFont="0" applyFill="0" applyBorder="0" applyAlignment="0" applyProtection="0"/>
    <xf numFmtId="222" fontId="22" fillId="0" borderId="0" applyFont="0" applyFill="0" applyBorder="0" applyAlignment="0" applyProtection="0"/>
    <xf numFmtId="10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71" fillId="0" borderId="25" applyNumberFormat="0" applyBorder="0"/>
    <xf numFmtId="3" fontId="112" fillId="0" borderId="0" applyNumberFormat="0" applyFill="0" applyBorder="0" applyAlignment="0" applyProtection="0"/>
    <xf numFmtId="0" fontId="106" fillId="0" borderId="0">
      <protection locked="0"/>
    </xf>
    <xf numFmtId="9" fontId="20" fillId="0" borderId="0" applyFont="0" applyFill="0" applyBorder="0" applyAlignment="0" applyProtection="0"/>
    <xf numFmtId="218" fontId="22" fillId="0" borderId="0" applyFill="0" applyBorder="0" applyAlignment="0"/>
    <xf numFmtId="212" fontId="22" fillId="0" borderId="0" applyFill="0" applyBorder="0" applyAlignment="0"/>
    <xf numFmtId="218" fontId="22" fillId="0" borderId="0" applyFill="0" applyBorder="0" applyAlignment="0"/>
    <xf numFmtId="220" fontId="49" fillId="0" borderId="0" applyFill="0" applyBorder="0" applyAlignment="0"/>
    <xf numFmtId="212" fontId="22" fillId="0" borderId="0" applyFill="0" applyBorder="0" applyAlignment="0"/>
    <xf numFmtId="0" fontId="56" fillId="0" borderId="0" applyNumberFormat="0" applyFont="0" applyFill="0" applyBorder="0" applyAlignment="0" applyProtection="0">
      <alignment horizontal="left"/>
    </xf>
    <xf numFmtId="15" fontId="56" fillId="0" borderId="0" applyFont="0" applyFill="0" applyBorder="0" applyAlignment="0" applyProtection="0"/>
    <xf numFmtId="4" fontId="56" fillId="0" borderId="0" applyFont="0" applyFill="0" applyBorder="0" applyAlignment="0" applyProtection="0"/>
    <xf numFmtId="0" fontId="48" fillId="0" borderId="10">
      <alignment horizontal="center"/>
    </xf>
    <xf numFmtId="3" fontId="56" fillId="0" borderId="0" applyFont="0" applyFill="0" applyBorder="0" applyAlignment="0" applyProtection="0"/>
    <xf numFmtId="0" fontId="56" fillId="33" borderId="0" applyNumberFormat="0" applyFont="0" applyBorder="0" applyAlignment="0" applyProtection="0"/>
    <xf numFmtId="37" fontId="15" fillId="0" borderId="0"/>
    <xf numFmtId="0" fontId="47" fillId="0" borderId="0" applyFont="0" applyFill="0" applyBorder="0" applyAlignment="0" applyProtection="0"/>
    <xf numFmtId="1" fontId="20" fillId="0" borderId="26" applyNumberFormat="0" applyFill="0" applyAlignment="0" applyProtection="0">
      <alignment horizontal="center" vertical="center"/>
    </xf>
    <xf numFmtId="1" fontId="20" fillId="0" borderId="26" applyNumberFormat="0" applyFill="0" applyAlignment="0" applyProtection="0">
      <alignment horizontal="center" vertical="center"/>
    </xf>
    <xf numFmtId="0" fontId="144" fillId="0" borderId="0">
      <alignment horizontal="left"/>
    </xf>
    <xf numFmtId="0" fontId="154" fillId="34" borderId="0" applyNumberFormat="0" applyFont="0" applyBorder="0" applyAlignment="0">
      <alignment horizontal="center"/>
    </xf>
    <xf numFmtId="0" fontId="141" fillId="0" borderId="0"/>
    <xf numFmtId="0" fontId="142" fillId="0" borderId="0"/>
    <xf numFmtId="208" fontId="20" fillId="0" borderId="0" applyNumberFormat="0" applyFill="0" applyBorder="0" applyAlignment="0" applyProtection="0">
      <alignment horizontal="left"/>
    </xf>
    <xf numFmtId="38" fontId="113" fillId="0" borderId="0"/>
    <xf numFmtId="4" fontId="114" fillId="35" borderId="0" applyNumberFormat="0" applyProtection="0">
      <alignment horizontal="left" vertical="center" wrapText="1" indent="1"/>
    </xf>
    <xf numFmtId="4" fontId="115" fillId="36" borderId="27" applyNumberFormat="0" applyProtection="0">
      <alignment horizontal="right" vertical="center"/>
    </xf>
    <xf numFmtId="4" fontId="116" fillId="36" borderId="27" applyNumberFormat="0" applyProtection="0">
      <alignment horizontal="right" vertical="center"/>
    </xf>
    <xf numFmtId="4" fontId="114" fillId="11" borderId="27" applyNumberFormat="0" applyProtection="0">
      <alignment horizontal="left" vertical="center" wrapText="1" indent="1"/>
    </xf>
    <xf numFmtId="4" fontId="117" fillId="36" borderId="27" applyNumberFormat="0" applyProtection="0">
      <alignment horizontal="right" vertical="center"/>
    </xf>
    <xf numFmtId="38" fontId="68" fillId="0" borderId="0" applyNumberFormat="0" applyFont="0" applyFill="0" applyBorder="0" applyAlignment="0"/>
    <xf numFmtId="0" fontId="154" fillId="1" borderId="1" applyNumberFormat="0" applyFont="0" applyAlignment="0">
      <alignment horizontal="center"/>
    </xf>
    <xf numFmtId="0" fontId="155" fillId="0" borderId="0" applyNumberFormat="0" applyFill="0" applyBorder="0" applyAlignment="0">
      <alignment horizontal="center"/>
    </xf>
    <xf numFmtId="12" fontId="118" fillId="0" borderId="9">
      <alignment horizontal="center"/>
    </xf>
    <xf numFmtId="0" fontId="20" fillId="0" borderId="0"/>
    <xf numFmtId="0" fontId="20" fillId="0" borderId="0"/>
    <xf numFmtId="0" fontId="20" fillId="0" borderId="0">
      <alignment vertical="top"/>
    </xf>
    <xf numFmtId="0" fontId="1" fillId="0" borderId="0" applyNumberFormat="0" applyBorder="0">
      <alignment vertical="center"/>
    </xf>
    <xf numFmtId="0" fontId="80" fillId="26" borderId="0">
      <alignment wrapText="1"/>
    </xf>
    <xf numFmtId="40" fontId="81" fillId="0" borderId="0" applyBorder="0">
      <alignment horizontal="right"/>
    </xf>
    <xf numFmtId="0" fontId="141" fillId="0" borderId="15"/>
    <xf numFmtId="0" fontId="142" fillId="0" borderId="15"/>
    <xf numFmtId="0" fontId="20" fillId="0" borderId="26" applyNumberFormat="0" applyFont="0" applyFill="0" applyAlignment="0" applyProtection="0"/>
    <xf numFmtId="0" fontId="20" fillId="0" borderId="26" applyNumberFormat="0" applyFont="0" applyFill="0" applyAlignment="0" applyProtection="0"/>
    <xf numFmtId="49" fontId="41" fillId="0" borderId="0" applyFill="0" applyBorder="0" applyAlignment="0"/>
    <xf numFmtId="223" fontId="49" fillId="0" borderId="0" applyFill="0" applyBorder="0" applyAlignment="0"/>
    <xf numFmtId="221" fontId="49" fillId="0" borderId="0" applyFill="0" applyBorder="0" applyAlignment="0"/>
    <xf numFmtId="40" fontId="4" fillId="0" borderId="0"/>
    <xf numFmtId="0" fontId="145" fillId="37" borderId="0"/>
    <xf numFmtId="0" fontId="146" fillId="37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209" fontId="82" fillId="0" borderId="0" applyNumberFormat="0">
      <alignment horizontal="right"/>
    </xf>
    <xf numFmtId="0" fontId="53" fillId="0" borderId="29" applyNumberFormat="0" applyFont="0" applyFill="0" applyAlignment="0" applyProtection="0"/>
    <xf numFmtId="0" fontId="143" fillId="0" borderId="30"/>
    <xf numFmtId="0" fontId="147" fillId="0" borderId="30"/>
    <xf numFmtId="0" fontId="143" fillId="0" borderId="15"/>
    <xf numFmtId="0" fontId="147" fillId="0" borderId="15"/>
    <xf numFmtId="6" fontId="71" fillId="0" borderId="0" applyFont="0" applyFill="0" applyBorder="0" applyAlignment="0" applyProtection="0"/>
    <xf numFmtId="0" fontId="83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84" fillId="0" borderId="0" applyNumberFormat="0" applyFont="0" applyFill="0" applyBorder="0" applyProtection="0">
      <alignment horizontal="center" vertical="center" wrapText="1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9" fontId="119" fillId="0" borderId="0" applyFont="0" applyFill="0" applyBorder="0" applyAlignment="0" applyProtection="0"/>
    <xf numFmtId="17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120" fillId="25" borderId="12" applyNumberFormat="0" applyAlignment="0" applyProtection="0"/>
    <xf numFmtId="0" fontId="121" fillId="0" borderId="21" applyNumberFormat="0" applyFill="0" applyAlignment="0" applyProtection="0"/>
    <xf numFmtId="0" fontId="122" fillId="5" borderId="0" applyNumberFormat="0" applyBorder="0" applyAlignment="0" applyProtection="0"/>
    <xf numFmtId="0" fontId="110" fillId="10" borderId="23" applyNumberFormat="0" applyAlignment="0" applyProtection="0"/>
    <xf numFmtId="0" fontId="123" fillId="10" borderId="11" applyNumberFormat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205" fontId="127" fillId="0" borderId="0" applyFont="0" applyFill="0" applyBorder="0" applyAlignment="0" applyProtection="0"/>
    <xf numFmtId="0" fontId="128" fillId="6" borderId="0" applyNumberFormat="0" applyBorder="0" applyAlignment="0" applyProtection="0"/>
    <xf numFmtId="0" fontId="129" fillId="0" borderId="0" applyNumberFormat="0" applyFill="0" applyBorder="0" applyAlignment="0" applyProtection="0">
      <alignment vertical="top"/>
      <protection locked="0"/>
    </xf>
    <xf numFmtId="9" fontId="85" fillId="0" borderId="0" applyFont="0" applyFill="0" applyBorder="0" applyAlignment="0" applyProtection="0"/>
    <xf numFmtId="0" fontId="119" fillId="0" borderId="0"/>
    <xf numFmtId="0" fontId="1" fillId="0" borderId="0"/>
    <xf numFmtId="0" fontId="108" fillId="9" borderId="11" applyNumberFormat="0" applyAlignment="0" applyProtection="0"/>
    <xf numFmtId="0" fontId="130" fillId="3" borderId="0" applyNumberFormat="0" applyBorder="0" applyAlignment="0" applyProtection="0"/>
    <xf numFmtId="0" fontId="131" fillId="0" borderId="28" applyNumberFormat="0" applyFill="0" applyAlignment="0" applyProtection="0"/>
    <xf numFmtId="6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224" fontId="86" fillId="0" borderId="0" applyFont="0" applyFill="0" applyBorder="0" applyAlignment="0" applyProtection="0"/>
    <xf numFmtId="225" fontId="86" fillId="0" borderId="0" applyFont="0" applyFill="0" applyBorder="0" applyAlignment="0" applyProtection="0"/>
    <xf numFmtId="37" fontId="52" fillId="0" borderId="0"/>
    <xf numFmtId="0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5" fillId="0" borderId="0"/>
    <xf numFmtId="0" fontId="100" fillId="21" borderId="0" applyNumberFormat="0" applyBorder="0" applyAlignment="0" applyProtection="0"/>
    <xf numFmtId="0" fontId="100" fillId="22" borderId="0" applyNumberFormat="0" applyBorder="0" applyAlignment="0" applyProtection="0"/>
    <xf numFmtId="0" fontId="100" fillId="23" borderId="0" applyNumberFormat="0" applyBorder="0" applyAlignment="0" applyProtection="0"/>
    <xf numFmtId="0" fontId="100" fillId="16" borderId="0" applyNumberFormat="0" applyBorder="0" applyAlignment="0" applyProtection="0"/>
    <xf numFmtId="0" fontId="100" fillId="17" borderId="0" applyNumberFormat="0" applyBorder="0" applyAlignment="0" applyProtection="0"/>
    <xf numFmtId="0" fontId="100" fillId="24" borderId="0" applyNumberFormat="0" applyBorder="0" applyAlignment="0" applyProtection="0"/>
    <xf numFmtId="0" fontId="47" fillId="29" borderId="22" applyNumberFormat="0" applyFont="0" applyAlignment="0" applyProtection="0"/>
    <xf numFmtId="0" fontId="132" fillId="0" borderId="18" applyNumberFormat="0" applyFill="0" applyAlignment="0" applyProtection="0"/>
    <xf numFmtId="0" fontId="133" fillId="0" borderId="19" applyNumberFormat="0" applyFill="0" applyAlignment="0" applyProtection="0"/>
    <xf numFmtId="0" fontId="134" fillId="0" borderId="20" applyNumberFormat="0" applyFill="0" applyAlignment="0" applyProtection="0"/>
    <xf numFmtId="0" fontId="134" fillId="0" borderId="0" applyNumberFormat="0" applyFill="0" applyBorder="0" applyAlignment="0" applyProtection="0"/>
    <xf numFmtId="0" fontId="135" fillId="0" borderId="0" applyFont="0" applyFill="0" applyBorder="0" applyAlignment="0" applyProtection="0"/>
    <xf numFmtId="230" fontId="47" fillId="0" borderId="0" applyFont="0" applyFill="0" applyBorder="0" applyAlignment="0" applyProtection="0"/>
    <xf numFmtId="230" fontId="47" fillId="0" borderId="0" applyFont="0" applyFill="0" applyBorder="0" applyAlignment="0" applyProtection="0"/>
    <xf numFmtId="23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9" fontId="88" fillId="0" borderId="0" applyFont="0" applyFill="0" applyBorder="0" applyAlignment="0" applyProtection="0"/>
    <xf numFmtId="226" fontId="91" fillId="0" borderId="0" applyFont="0" applyFill="0" applyBorder="0" applyAlignment="0" applyProtection="0"/>
    <xf numFmtId="227" fontId="91" fillId="0" borderId="0" applyFont="0" applyFill="0" applyBorder="0" applyAlignment="0" applyProtection="0"/>
    <xf numFmtId="0" fontId="71" fillId="0" borderId="0" applyFont="0" applyFill="0" applyBorder="0" applyAlignment="0" applyProtection="0"/>
    <xf numFmtId="0" fontId="71" fillId="0" borderId="0" applyFont="0" applyFill="0" applyBorder="0" applyAlignment="0" applyProtection="0"/>
    <xf numFmtId="0" fontId="88" fillId="0" borderId="0"/>
    <xf numFmtId="0" fontId="20" fillId="0" borderId="0"/>
    <xf numFmtId="201" fontId="79" fillId="0" borderId="0" applyFont="0" applyFill="0" applyBorder="0" applyAlignment="0" applyProtection="0"/>
    <xf numFmtId="177" fontId="8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79" fillId="0" borderId="0"/>
    <xf numFmtId="0" fontId="92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93" fillId="0" borderId="0" applyNumberFormat="0" applyFill="0" applyBorder="0" applyAlignment="0" applyProtection="0">
      <alignment vertical="top"/>
      <protection locked="0"/>
    </xf>
    <xf numFmtId="204" fontId="89" fillId="0" borderId="0" applyFont="0" applyFill="0" applyBorder="0" applyAlignment="0" applyProtection="0"/>
    <xf numFmtId="204" fontId="15" fillId="0" borderId="0" applyFont="0" applyFill="0" applyBorder="0" applyAlignment="0" applyProtection="0"/>
    <xf numFmtId="205" fontId="89" fillId="0" borderId="0" applyFon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186" fontId="95" fillId="0" borderId="0" applyFont="0" applyFill="0" applyBorder="0" applyAlignment="0" applyProtection="0"/>
    <xf numFmtId="185" fontId="95" fillId="0" borderId="0" applyFont="0" applyFill="0" applyBorder="0" applyAlignment="0" applyProtection="0"/>
  </cellStyleXfs>
  <cellXfs count="287">
    <xf numFmtId="0" fontId="0" fillId="0" borderId="0" xfId="0"/>
    <xf numFmtId="0" fontId="3" fillId="0" borderId="0" xfId="5" applyFont="1" applyFill="1" applyAlignment="1">
      <alignment vertical="center"/>
    </xf>
    <xf numFmtId="166" fontId="3" fillId="0" borderId="0" xfId="1" applyNumberFormat="1" applyFont="1" applyFill="1" applyAlignment="1">
      <alignment vertical="center"/>
    </xf>
    <xf numFmtId="165" fontId="4" fillId="0" borderId="0" xfId="1" applyNumberFormat="1" applyFont="1" applyFill="1" applyAlignment="1">
      <alignment vertical="center"/>
    </xf>
    <xf numFmtId="41" fontId="4" fillId="0" borderId="0" xfId="4" applyNumberFormat="1" applyFont="1" applyFill="1" applyBorder="1" applyAlignment="1">
      <alignment horizontal="right" vertical="center"/>
    </xf>
    <xf numFmtId="41" fontId="3" fillId="0" borderId="0" xfId="4" applyNumberFormat="1" applyFont="1" applyFill="1" applyBorder="1" applyAlignment="1">
      <alignment horizontal="right" vertical="center"/>
    </xf>
    <xf numFmtId="167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horizontal="right" vertical="center"/>
    </xf>
    <xf numFmtId="0" fontId="4" fillId="0" borderId="0" xfId="5" applyFont="1" applyFill="1" applyAlignment="1">
      <alignment horizontal="left" vertical="center"/>
    </xf>
    <xf numFmtId="0" fontId="4" fillId="0" borderId="0" xfId="5" applyFont="1" applyFill="1" applyBorder="1" applyAlignment="1">
      <alignment horizontal="left" vertical="center"/>
    </xf>
    <xf numFmtId="166" fontId="4" fillId="0" borderId="0" xfId="1" applyNumberFormat="1" applyFont="1" applyFill="1" applyAlignment="1">
      <alignment horizontal="left" vertical="center"/>
    </xf>
    <xf numFmtId="165" fontId="4" fillId="0" borderId="0" xfId="5" applyNumberFormat="1" applyFont="1" applyFill="1" applyAlignment="1">
      <alignment horizontal="left" vertical="center"/>
    </xf>
    <xf numFmtId="43" fontId="3" fillId="0" borderId="0" xfId="1" applyFont="1" applyFill="1" applyAlignment="1">
      <alignment vertical="center"/>
    </xf>
    <xf numFmtId="0" fontId="4" fillId="0" borderId="0" xfId="4" applyFont="1" applyFill="1" applyAlignment="1">
      <alignment horizontal="left"/>
    </xf>
    <xf numFmtId="166" fontId="4" fillId="0" borderId="0" xfId="1" applyNumberFormat="1" applyFont="1" applyFill="1" applyBorder="1" applyAlignment="1"/>
    <xf numFmtId="37" fontId="4" fillId="0" borderId="0" xfId="5" quotePrefix="1" applyNumberFormat="1" applyFont="1" applyFill="1" applyBorder="1" applyAlignment="1">
      <alignment horizontal="center"/>
    </xf>
    <xf numFmtId="37" fontId="4" fillId="0" borderId="0" xfId="5" applyNumberFormat="1" applyFont="1" applyFill="1" applyBorder="1" applyAlignment="1"/>
    <xf numFmtId="37" fontId="4" fillId="0" borderId="0" xfId="5" applyNumberFormat="1" applyFont="1" applyFill="1" applyBorder="1" applyAlignment="1">
      <alignment horizontal="center"/>
    </xf>
    <xf numFmtId="37" fontId="3" fillId="0" borderId="0" xfId="5" applyNumberFormat="1" applyFont="1" applyFill="1" applyAlignment="1"/>
    <xf numFmtId="0" fontId="5" fillId="0" borderId="0" xfId="5" applyFont="1" applyFill="1" applyBorder="1" applyAlignment="1">
      <alignment horizontal="center" vertical="center"/>
    </xf>
    <xf numFmtId="165" fontId="4" fillId="0" borderId="0" xfId="5" applyNumberFormat="1" applyFont="1" applyFill="1" applyBorder="1" applyAlignment="1">
      <alignment horizontal="right" vertical="center"/>
    </xf>
    <xf numFmtId="0" fontId="3" fillId="0" borderId="0" xfId="5" applyFont="1" applyFill="1" applyAlignment="1">
      <alignment vertical="center" wrapText="1"/>
    </xf>
    <xf numFmtId="0" fontId="4" fillId="0" borderId="0" xfId="5" applyFont="1" applyFill="1" applyAlignment="1">
      <alignment vertical="center"/>
    </xf>
    <xf numFmtId="166" fontId="4" fillId="0" borderId="0" xfId="1" applyNumberFormat="1" applyFont="1" applyFill="1" applyBorder="1" applyAlignment="1">
      <alignment horizontal="right" vertical="center"/>
    </xf>
    <xf numFmtId="165" fontId="3" fillId="0" borderId="0" xfId="5" applyNumberFormat="1" applyFont="1" applyFill="1" applyAlignment="1">
      <alignment vertical="center" wrapText="1"/>
    </xf>
    <xf numFmtId="165" fontId="3" fillId="0" borderId="0" xfId="5" applyNumberFormat="1" applyFont="1" applyFill="1" applyAlignment="1">
      <alignment vertical="center"/>
    </xf>
    <xf numFmtId="0" fontId="5" fillId="0" borderId="0" xfId="5" applyFont="1" applyFill="1" applyAlignment="1">
      <alignment vertical="center"/>
    </xf>
    <xf numFmtId="0" fontId="5" fillId="0" borderId="0" xfId="5" applyFont="1" applyFill="1" applyAlignment="1">
      <alignment horizontal="center" vertical="center" wrapText="1"/>
    </xf>
    <xf numFmtId="166" fontId="3" fillId="0" borderId="0" xfId="1" applyNumberFormat="1" applyFont="1" applyFill="1" applyAlignment="1">
      <alignment horizontal="right" vertical="center"/>
    </xf>
    <xf numFmtId="166" fontId="3" fillId="0" borderId="0" xfId="1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horizontal="right" vertical="center"/>
    </xf>
    <xf numFmtId="37" fontId="3" fillId="0" borderId="0" xfId="5" applyNumberFormat="1" applyFont="1" applyFill="1" applyAlignment="1">
      <alignment vertical="center"/>
    </xf>
    <xf numFmtId="41" fontId="3" fillId="0" borderId="3" xfId="1" applyNumberFormat="1" applyFont="1" applyFill="1" applyBorder="1" applyAlignment="1">
      <alignment vertical="center"/>
    </xf>
    <xf numFmtId="166" fontId="4" fillId="0" borderId="1" xfId="1" applyNumberFormat="1" applyFont="1" applyFill="1" applyBorder="1" applyAlignment="1">
      <alignment vertical="center"/>
    </xf>
    <xf numFmtId="37" fontId="4" fillId="0" borderId="0" xfId="5" applyNumberFormat="1" applyFont="1" applyFill="1" applyBorder="1" applyAlignment="1">
      <alignment vertical="center"/>
    </xf>
    <xf numFmtId="37" fontId="4" fillId="0" borderId="0" xfId="5" applyNumberFormat="1" applyFont="1" applyFill="1" applyAlignment="1">
      <alignment vertical="center"/>
    </xf>
    <xf numFmtId="0" fontId="4" fillId="0" borderId="0" xfId="5" applyFont="1" applyFill="1"/>
    <xf numFmtId="166" fontId="4" fillId="0" borderId="0" xfId="1" applyNumberFormat="1" applyFont="1" applyFill="1" applyBorder="1" applyAlignment="1">
      <alignment vertical="center"/>
    </xf>
    <xf numFmtId="37" fontId="4" fillId="0" borderId="0" xfId="5" quotePrefix="1" applyNumberFormat="1" applyFont="1" applyFill="1" applyBorder="1" applyAlignment="1">
      <alignment horizontal="center" vertical="center"/>
    </xf>
    <xf numFmtId="37" fontId="4" fillId="0" borderId="0" xfId="5" applyNumberFormat="1" applyFont="1" applyFill="1" applyBorder="1" applyAlignment="1">
      <alignment horizontal="center" vertical="center"/>
    </xf>
    <xf numFmtId="0" fontId="4" fillId="0" borderId="0" xfId="5" applyFont="1" applyFill="1" applyBorder="1" applyAlignment="1">
      <alignment horizontal="center" vertical="center"/>
    </xf>
    <xf numFmtId="0" fontId="3" fillId="0" borderId="0" xfId="5" applyFont="1" applyFill="1" applyAlignment="1">
      <alignment horizontal="left" vertical="center" indent="2"/>
    </xf>
    <xf numFmtId="41" fontId="3" fillId="0" borderId="0" xfId="5" applyNumberFormat="1" applyFont="1" applyFill="1" applyAlignment="1">
      <alignment horizontal="right" vertical="center"/>
    </xf>
    <xf numFmtId="0" fontId="3" fillId="0" borderId="0" xfId="5" applyFont="1" applyFill="1" applyAlignment="1">
      <alignment horizontal="left" vertical="center"/>
    </xf>
    <xf numFmtId="166" fontId="4" fillId="0" borderId="1" xfId="1" applyNumberFormat="1" applyFont="1" applyFill="1" applyBorder="1" applyAlignment="1">
      <alignment horizontal="right" vertical="center"/>
    </xf>
    <xf numFmtId="37" fontId="3" fillId="0" borderId="0" xfId="4" applyNumberFormat="1" applyFont="1" applyFill="1" applyBorder="1" applyAlignment="1">
      <alignment horizontal="right" vertical="center"/>
    </xf>
    <xf numFmtId="165" fontId="3" fillId="0" borderId="0" xfId="5" applyNumberFormat="1" applyFont="1" applyFill="1" applyBorder="1" applyAlignment="1">
      <alignment vertical="center"/>
    </xf>
    <xf numFmtId="0" fontId="6" fillId="0" borderId="0" xfId="5" applyFont="1" applyFill="1" applyAlignment="1">
      <alignment vertical="center"/>
    </xf>
    <xf numFmtId="0" fontId="6" fillId="0" borderId="0" xfId="5" applyFont="1" applyFill="1" applyBorder="1" applyAlignment="1">
      <alignment horizontal="center" vertical="center"/>
    </xf>
    <xf numFmtId="166" fontId="6" fillId="0" borderId="0" xfId="1" applyNumberFormat="1" applyFont="1" applyFill="1" applyBorder="1" applyAlignment="1">
      <alignment horizontal="right" vertical="center"/>
    </xf>
    <xf numFmtId="165" fontId="5" fillId="0" borderId="0" xfId="5" applyNumberFormat="1" applyFont="1" applyFill="1" applyAlignment="1">
      <alignment vertical="center" wrapText="1"/>
    </xf>
    <xf numFmtId="0" fontId="3" fillId="0" borderId="0" xfId="5" applyFont="1" applyFill="1" applyAlignment="1">
      <alignment horizontal="left" vertical="center" wrapText="1" indent="4"/>
    </xf>
    <xf numFmtId="41" fontId="3" fillId="0" borderId="3" xfId="4" applyNumberFormat="1" applyFont="1" applyFill="1" applyBorder="1" applyAlignment="1">
      <alignment horizontal="right" vertical="center"/>
    </xf>
    <xf numFmtId="0" fontId="5" fillId="0" borderId="0" xfId="5" applyFont="1" applyFill="1" applyBorder="1" applyAlignment="1">
      <alignment horizontal="center" vertical="center" wrapText="1"/>
    </xf>
    <xf numFmtId="166" fontId="4" fillId="0" borderId="5" xfId="1" applyNumberFormat="1" applyFont="1" applyFill="1" applyBorder="1" applyAlignment="1">
      <alignment horizontal="right" vertical="center"/>
    </xf>
    <xf numFmtId="0" fontId="8" fillId="0" borderId="0" xfId="5" applyFont="1" applyFill="1" applyAlignment="1">
      <alignment horizontal="left" indent="1" readingOrder="1"/>
    </xf>
    <xf numFmtId="166" fontId="3" fillId="2" borderId="0" xfId="1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40" fontId="4" fillId="0" borderId="0" xfId="1" applyNumberFormat="1" applyFont="1" applyFill="1" applyAlignment="1">
      <alignment vertical="center"/>
    </xf>
    <xf numFmtId="40" fontId="4" fillId="0" borderId="0" xfId="1" applyNumberFormat="1" applyFont="1" applyFill="1"/>
    <xf numFmtId="37" fontId="5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vertical="center"/>
    </xf>
    <xf numFmtId="41" fontId="4" fillId="0" borderId="1" xfId="4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left" vertical="center" indent="1"/>
    </xf>
    <xf numFmtId="165" fontId="3" fillId="0" borderId="0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horizontal="center" vertical="center"/>
    </xf>
    <xf numFmtId="41" fontId="4" fillId="0" borderId="5" xfId="4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37" fontId="4" fillId="0" borderId="0" xfId="0" applyNumberFormat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horizontal="center" vertical="center"/>
    </xf>
    <xf numFmtId="37" fontId="5" fillId="0" borderId="0" xfId="0" applyNumberFormat="1" applyFont="1" applyFill="1" applyAlignment="1">
      <alignment horizontal="center" vertical="center"/>
    </xf>
    <xf numFmtId="170" fontId="5" fillId="0" borderId="0" xfId="1" applyNumberFormat="1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horizontal="right" vertical="center"/>
    </xf>
    <xf numFmtId="167" fontId="4" fillId="0" borderId="0" xfId="1" applyNumberFormat="1" applyFont="1" applyFill="1" applyBorder="1" applyAlignment="1">
      <alignment horizontal="right" vertical="center"/>
    </xf>
    <xf numFmtId="0" fontId="5" fillId="0" borderId="0" xfId="1" applyNumberFormat="1" applyFont="1" applyFill="1" applyAlignment="1">
      <alignment horizontal="center" vertical="center"/>
    </xf>
    <xf numFmtId="37" fontId="4" fillId="0" borderId="0" xfId="1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right" vertical="center"/>
    </xf>
    <xf numFmtId="171" fontId="4" fillId="0" borderId="0" xfId="1" applyNumberFormat="1" applyFont="1" applyFill="1" applyBorder="1" applyAlignment="1">
      <alignment horizontal="right" vertical="center"/>
    </xf>
    <xf numFmtId="167" fontId="3" fillId="0" borderId="0" xfId="1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0" fontId="6" fillId="0" borderId="0" xfId="1" applyNumberFormat="1" applyFont="1" applyFill="1" applyAlignment="1">
      <alignment horizontal="center" vertical="center"/>
    </xf>
    <xf numFmtId="41" fontId="4" fillId="0" borderId="3" xfId="4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vertical="center"/>
    </xf>
    <xf numFmtId="41" fontId="4" fillId="0" borderId="1" xfId="4" applyNumberFormat="1" applyFont="1" applyFill="1" applyBorder="1" applyAlignment="1">
      <alignment horizontal="right" vertical="center" indent="1"/>
    </xf>
    <xf numFmtId="37" fontId="4" fillId="0" borderId="0" xfId="0" applyNumberFormat="1" applyFont="1" applyFill="1" applyBorder="1" applyAlignment="1"/>
    <xf numFmtId="37" fontId="4" fillId="0" borderId="0" xfId="0" quotePrefix="1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Alignment="1"/>
    <xf numFmtId="0" fontId="5" fillId="0" borderId="0" xfId="0" applyFont="1" applyFill="1" applyBorder="1" applyAlignment="1">
      <alignment horizontal="center"/>
    </xf>
    <xf numFmtId="0" fontId="3" fillId="0" borderId="0" xfId="0" quotePrefix="1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167" fontId="4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/>
    </xf>
    <xf numFmtId="167" fontId="3" fillId="0" borderId="3" xfId="0" applyNumberFormat="1" applyFont="1" applyFill="1" applyBorder="1" applyAlignment="1">
      <alignment horizontal="right" vertical="center"/>
    </xf>
    <xf numFmtId="44" fontId="4" fillId="0" borderId="0" xfId="2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43" fontId="4" fillId="0" borderId="0" xfId="1" applyFont="1" applyFill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center"/>
    </xf>
    <xf numFmtId="37" fontId="3" fillId="0" borderId="0" xfId="0" applyNumberFormat="1" applyFont="1" applyFill="1" applyBorder="1" applyAlignment="1"/>
    <xf numFmtId="41" fontId="4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167" fontId="4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168" fontId="7" fillId="0" borderId="0" xfId="3" applyNumberFormat="1" applyFont="1" applyFill="1" applyAlignment="1">
      <alignment horizontal="right" vertical="center"/>
    </xf>
    <xf numFmtId="165" fontId="7" fillId="0" borderId="0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 wrapText="1"/>
    </xf>
    <xf numFmtId="44" fontId="4" fillId="0" borderId="0" xfId="2" applyFont="1" applyFill="1" applyAlignment="1">
      <alignment vertical="center"/>
    </xf>
    <xf numFmtId="0" fontId="3" fillId="0" borderId="0" xfId="0" applyFont="1" applyFill="1" applyAlignment="1">
      <alignment horizontal="left" vertical="center" indent="1"/>
    </xf>
    <xf numFmtId="0" fontId="3" fillId="0" borderId="0" xfId="0" quotePrefix="1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169" fontId="3" fillId="0" borderId="0" xfId="0" applyNumberFormat="1" applyFont="1" applyFill="1" applyBorder="1" applyAlignment="1">
      <alignment horizontal="right" vertical="center"/>
    </xf>
    <xf numFmtId="169" fontId="3" fillId="0" borderId="0" xfId="0" applyNumberFormat="1" applyFont="1" applyFill="1" applyAlignment="1">
      <alignment horizontal="right" vertical="center"/>
    </xf>
    <xf numFmtId="9" fontId="3" fillId="0" borderId="0" xfId="3" applyFont="1" applyFill="1" applyAlignment="1">
      <alignment horizontal="right" vertical="center"/>
    </xf>
    <xf numFmtId="10" fontId="3" fillId="0" borderId="0" xfId="3" applyNumberFormat="1" applyFont="1" applyFill="1" applyAlignment="1">
      <alignment horizontal="right" vertical="center"/>
    </xf>
    <xf numFmtId="10" fontId="3" fillId="0" borderId="0" xfId="3" applyNumberFormat="1" applyFont="1" applyFill="1" applyBorder="1" applyAlignment="1">
      <alignment horizontal="right" vertical="center"/>
    </xf>
    <xf numFmtId="49" fontId="4" fillId="0" borderId="0" xfId="0" applyNumberFormat="1" applyFont="1" applyFill="1" applyAlignment="1">
      <alignment horizontal="left"/>
    </xf>
    <xf numFmtId="49" fontId="5" fillId="0" borderId="0" xfId="0" applyNumberFormat="1" applyFont="1" applyFill="1" applyAlignment="1">
      <alignment horizontal="center"/>
    </xf>
    <xf numFmtId="37" fontId="5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/>
    <xf numFmtId="41" fontId="3" fillId="0" borderId="0" xfId="0" applyNumberFormat="1" applyFont="1" applyFill="1" applyAlignment="1">
      <alignment horizontal="right" vertical="center" wrapText="1"/>
    </xf>
    <xf numFmtId="41" fontId="4" fillId="0" borderId="0" xfId="0" applyNumberFormat="1" applyFont="1" applyFill="1" applyAlignment="1">
      <alignment horizontal="left"/>
    </xf>
    <xf numFmtId="165" fontId="5" fillId="0" borderId="0" xfId="1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horizontal="left" vertical="center" wrapText="1"/>
    </xf>
    <xf numFmtId="43" fontId="3" fillId="0" borderId="0" xfId="1" applyFont="1" applyFill="1" applyAlignment="1">
      <alignment horizontal="right" vertical="center"/>
    </xf>
    <xf numFmtId="165" fontId="6" fillId="0" borderId="0" xfId="1" applyNumberFormat="1" applyFont="1" applyFill="1" applyAlignment="1">
      <alignment horizontal="center" vertical="center"/>
    </xf>
    <xf numFmtId="165" fontId="4" fillId="0" borderId="0" xfId="1" applyNumberFormat="1" applyFont="1" applyFill="1" applyAlignment="1">
      <alignment horizontal="center" vertical="center"/>
    </xf>
    <xf numFmtId="41" fontId="4" fillId="0" borderId="0" xfId="1" applyNumberFormat="1" applyFont="1" applyFill="1" applyBorder="1" applyAlignment="1">
      <alignment horizontal="right" vertical="center"/>
    </xf>
    <xf numFmtId="41" fontId="4" fillId="0" borderId="1" xfId="0" applyNumberFormat="1" applyFont="1" applyFill="1" applyBorder="1" applyAlignment="1">
      <alignment horizontal="center" vertical="center"/>
    </xf>
    <xf numFmtId="165" fontId="3" fillId="0" borderId="0" xfId="1" applyNumberFormat="1" applyFont="1" applyFill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/>
    </xf>
    <xf numFmtId="41" fontId="4" fillId="0" borderId="0" xfId="0" applyNumberFormat="1" applyFont="1" applyFill="1" applyAlignment="1">
      <alignment horizontal="center"/>
    </xf>
    <xf numFmtId="41" fontId="4" fillId="0" borderId="1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Alignment="1">
      <alignment horizontal="center" vertical="center"/>
    </xf>
    <xf numFmtId="41" fontId="4" fillId="0" borderId="3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horizontal="right" vertical="center"/>
    </xf>
    <xf numFmtId="41" fontId="4" fillId="0" borderId="3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center" vertical="center"/>
    </xf>
    <xf numFmtId="41" fontId="11" fillId="0" borderId="0" xfId="0" applyNumberFormat="1" applyFont="1" applyFill="1" applyBorder="1" applyAlignment="1">
      <alignment horizontal="right" vertical="center"/>
    </xf>
    <xf numFmtId="41" fontId="11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right" vertical="center"/>
    </xf>
    <xf numFmtId="41" fontId="11" fillId="0" borderId="4" xfId="1" applyNumberFormat="1" applyFont="1" applyFill="1" applyBorder="1" applyAlignment="1">
      <alignment horizontal="right" vertical="center"/>
    </xf>
    <xf numFmtId="41" fontId="3" fillId="0" borderId="4" xfId="1" applyNumberFormat="1" applyFont="1" applyFill="1" applyBorder="1" applyAlignment="1">
      <alignment horizontal="right" vertical="center"/>
    </xf>
    <xf numFmtId="41" fontId="11" fillId="0" borderId="0" xfId="1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vertical="center" wrapText="1"/>
    </xf>
    <xf numFmtId="41" fontId="4" fillId="0" borderId="0" xfId="1" applyNumberFormat="1" applyFont="1" applyFill="1" applyAlignment="1">
      <alignment horizontal="right" vertical="center"/>
    </xf>
    <xf numFmtId="41" fontId="12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43" fontId="3" fillId="0" borderId="0" xfId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left" vertical="center"/>
    </xf>
    <xf numFmtId="37" fontId="5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/>
    <xf numFmtId="0" fontId="4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37" fontId="3" fillId="0" borderId="0" xfId="0" applyNumberFormat="1" applyFont="1" applyFill="1" applyBorder="1" applyAlignment="1">
      <alignment horizontal="right" vertical="center" wrapText="1"/>
    </xf>
    <xf numFmtId="43" fontId="3" fillId="0" borderId="0" xfId="1" applyFont="1" applyFill="1" applyAlignment="1">
      <alignment horizontal="left" vertical="center"/>
    </xf>
    <xf numFmtId="37" fontId="4" fillId="0" borderId="1" xfId="0" applyNumberFormat="1" applyFont="1" applyFill="1" applyBorder="1" applyAlignment="1">
      <alignment horizontal="right" vertical="center"/>
    </xf>
    <xf numFmtId="37" fontId="3" fillId="0" borderId="0" xfId="1" applyNumberFormat="1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43" fontId="3" fillId="0" borderId="0" xfId="1" applyFont="1" applyFill="1" applyAlignment="1">
      <alignment vertical="center" wrapText="1"/>
    </xf>
    <xf numFmtId="0" fontId="3" fillId="0" borderId="0" xfId="0" applyFont="1" applyFill="1" applyAlignment="1">
      <alignment horizontal="justify" vertical="center" wrapText="1"/>
    </xf>
    <xf numFmtId="0" fontId="6" fillId="0" borderId="0" xfId="0" applyFont="1" applyFill="1" applyAlignment="1">
      <alignment horizontal="center" vertical="center" wrapText="1"/>
    </xf>
    <xf numFmtId="37" fontId="3" fillId="0" borderId="0" xfId="1" applyNumberFormat="1" applyFont="1" applyFill="1" applyBorder="1" applyAlignment="1">
      <alignment horizontal="right" vertical="center"/>
    </xf>
    <xf numFmtId="166" fontId="4" fillId="0" borderId="2" xfId="1" applyNumberFormat="1" applyFont="1" applyFill="1" applyBorder="1" applyAlignment="1">
      <alignment horizontal="right" vertical="center"/>
    </xf>
    <xf numFmtId="37" fontId="4" fillId="0" borderId="2" xfId="0" applyNumberFormat="1" applyFont="1" applyFill="1" applyBorder="1" applyAlignment="1">
      <alignment horizontal="right" vertical="center"/>
    </xf>
    <xf numFmtId="0" fontId="13" fillId="0" borderId="0" xfId="4" applyFont="1" applyFill="1" applyAlignment="1">
      <alignment horizontal="left"/>
    </xf>
    <xf numFmtId="0" fontId="18" fillId="0" borderId="0" xfId="0" applyFont="1" applyFill="1" applyAlignment="1">
      <alignment vertical="center"/>
    </xf>
    <xf numFmtId="49" fontId="16" fillId="0" borderId="0" xfId="0" applyNumberFormat="1" applyFont="1" applyFill="1" applyAlignment="1">
      <alignment horizontal="left"/>
    </xf>
    <xf numFmtId="49" fontId="13" fillId="0" borderId="0" xfId="0" applyNumberFormat="1" applyFont="1" applyFill="1" applyAlignment="1">
      <alignment horizontal="left"/>
    </xf>
    <xf numFmtId="49" fontId="13" fillId="0" borderId="0" xfId="0" applyNumberFormat="1" applyFont="1" applyFill="1" applyBorder="1" applyAlignment="1">
      <alignment horizontal="left"/>
    </xf>
    <xf numFmtId="49" fontId="14" fillId="0" borderId="0" xfId="0" applyNumberFormat="1" applyFont="1" applyFill="1" applyBorder="1" applyAlignment="1">
      <alignment horizontal="center"/>
    </xf>
    <xf numFmtId="49" fontId="16" fillId="0" borderId="0" xfId="0" applyNumberFormat="1" applyFont="1" applyFill="1" applyBorder="1" applyAlignment="1">
      <alignment horizontal="left"/>
    </xf>
    <xf numFmtId="49" fontId="17" fillId="0" borderId="0" xfId="0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166" fontId="7" fillId="0" borderId="0" xfId="1" applyNumberFormat="1" applyFont="1" applyFill="1" applyBorder="1" applyAlignment="1">
      <alignment horizontal="right" vertical="center"/>
    </xf>
    <xf numFmtId="43" fontId="7" fillId="0" borderId="0" xfId="1" applyFont="1" applyFill="1" applyBorder="1" applyAlignment="1">
      <alignment horizontal="right" vertical="center"/>
    </xf>
    <xf numFmtId="43" fontId="10" fillId="0" borderId="0" xfId="1" applyFont="1" applyFill="1" applyAlignment="1">
      <alignment horizontal="left" vertical="center" wrapText="1"/>
    </xf>
    <xf numFmtId="43" fontId="5" fillId="0" borderId="0" xfId="1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right" vertical="center"/>
    </xf>
    <xf numFmtId="166" fontId="3" fillId="0" borderId="0" xfId="4" applyNumberFormat="1" applyFont="1" applyFill="1" applyBorder="1" applyAlignment="1">
      <alignment horizontal="right" vertical="center"/>
    </xf>
    <xf numFmtId="41" fontId="3" fillId="0" borderId="0" xfId="1" applyNumberFormat="1" applyFont="1" applyFill="1" applyAlignment="1">
      <alignment horizontal="right" vertical="center"/>
    </xf>
    <xf numFmtId="167" fontId="3" fillId="0" borderId="0" xfId="1" applyNumberFormat="1" applyFont="1" applyFill="1" applyBorder="1" applyAlignment="1">
      <alignment horizontal="center" vertical="center"/>
    </xf>
    <xf numFmtId="0" fontId="3" fillId="0" borderId="0" xfId="1" applyNumberFormat="1" applyFont="1" applyFill="1" applyBorder="1" applyAlignment="1">
      <alignment horizontal="right" vertical="center"/>
    </xf>
    <xf numFmtId="43" fontId="3" fillId="0" borderId="0" xfId="0" applyNumberFormat="1" applyFont="1" applyFill="1" applyBorder="1" applyAlignment="1">
      <alignment horizontal="right" vertical="center"/>
    </xf>
    <xf numFmtId="41" fontId="3" fillId="0" borderId="0" xfId="1" applyNumberFormat="1" applyFont="1" applyFill="1" applyAlignment="1">
      <alignment vertical="center"/>
    </xf>
    <xf numFmtId="167" fontId="3" fillId="0" borderId="0" xfId="0" applyNumberFormat="1" applyFont="1" applyFill="1" applyBorder="1" applyAlignment="1">
      <alignment horizontal="right" vertical="center"/>
    </xf>
    <xf numFmtId="166" fontId="3" fillId="0" borderId="3" xfId="0" applyNumberFormat="1" applyFont="1" applyFill="1" applyBorder="1" applyAlignment="1">
      <alignment horizontal="right"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3" xfId="0" applyNumberFormat="1" applyFont="1" applyFill="1" applyBorder="1" applyAlignment="1">
      <alignment horizontal="right" vertical="center"/>
    </xf>
    <xf numFmtId="41" fontId="3" fillId="0" borderId="3" xfId="1" applyNumberFormat="1" applyFont="1" applyFill="1" applyBorder="1" applyAlignment="1">
      <alignment horizontal="right" vertical="center"/>
    </xf>
    <xf numFmtId="41" fontId="3" fillId="0" borderId="0" xfId="5" applyNumberFormat="1" applyFont="1" applyFill="1" applyBorder="1" applyAlignment="1">
      <alignment horizontal="right" vertical="center"/>
    </xf>
    <xf numFmtId="41" fontId="3" fillId="0" borderId="0" xfId="5" applyNumberFormat="1" applyFont="1" applyFill="1" applyAlignment="1">
      <alignment vertical="center"/>
    </xf>
    <xf numFmtId="41" fontId="3" fillId="0" borderId="0" xfId="5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5" fillId="0" borderId="0" xfId="5" applyFont="1" applyFill="1" applyAlignment="1">
      <alignment horizontal="center" vertical="center"/>
    </xf>
    <xf numFmtId="166" fontId="4" fillId="0" borderId="0" xfId="1" applyNumberFormat="1" applyFont="1" applyFill="1" applyAlignment="1">
      <alignment horizontal="right" vertical="center"/>
    </xf>
    <xf numFmtId="0" fontId="16" fillId="0" borderId="0" xfId="0" applyFont="1" applyFill="1" applyAlignment="1">
      <alignment horizontal="left" vertical="center"/>
    </xf>
    <xf numFmtId="49" fontId="4" fillId="0" borderId="0" xfId="0" applyNumberFormat="1" applyFont="1" applyFill="1" applyBorder="1" applyAlignment="1">
      <alignment horizontal="left"/>
    </xf>
    <xf numFmtId="165" fontId="4" fillId="0" borderId="0" xfId="0" applyNumberFormat="1" applyFont="1" applyFill="1" applyAlignment="1">
      <alignment horizontal="left" vertical="center"/>
    </xf>
    <xf numFmtId="37" fontId="4" fillId="0" borderId="0" xfId="0" applyNumberFormat="1" applyFont="1" applyFill="1" applyBorder="1" applyAlignment="1">
      <alignment horizontal="center"/>
    </xf>
    <xf numFmtId="0" fontId="3" fillId="0" borderId="0" xfId="1" applyNumberFormat="1" applyFont="1" applyFill="1" applyAlignment="1">
      <alignment horizontal="right" vertical="center"/>
    </xf>
    <xf numFmtId="166" fontId="3" fillId="0" borderId="3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Border="1" applyAlignment="1">
      <alignment horizontal="center" vertical="center"/>
    </xf>
    <xf numFmtId="41" fontId="3" fillId="0" borderId="2" xfId="0" applyNumberFormat="1" applyFont="1" applyFill="1" applyBorder="1" applyAlignment="1">
      <alignment horizontal="right" vertical="center"/>
    </xf>
    <xf numFmtId="37" fontId="11" fillId="0" borderId="0" xfId="0" applyNumberFormat="1" applyFont="1" applyFill="1" applyBorder="1" applyAlignment="1">
      <alignment horizontal="right"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right" vertical="center"/>
    </xf>
    <xf numFmtId="41" fontId="4" fillId="0" borderId="2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238" fontId="3" fillId="0" borderId="2" xfId="4" applyNumberFormat="1" applyFont="1" applyFill="1" applyBorder="1" applyAlignment="1">
      <alignment horizontal="right" vertical="center"/>
    </xf>
    <xf numFmtId="238" fontId="3" fillId="0" borderId="0" xfId="0" applyNumberFormat="1" applyFont="1" applyFill="1" applyBorder="1" applyAlignment="1">
      <alignment horizontal="right" vertical="center"/>
    </xf>
    <xf numFmtId="238" fontId="3" fillId="0" borderId="0" xfId="0" applyNumberFormat="1" applyFont="1" applyFill="1" applyAlignment="1">
      <alignment horizontal="right" vertical="center"/>
    </xf>
    <xf numFmtId="167" fontId="2" fillId="0" borderId="0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41" fontId="159" fillId="0" borderId="0" xfId="0" applyNumberFormat="1" applyFont="1" applyFill="1" applyAlignment="1">
      <alignment vertical="center"/>
    </xf>
    <xf numFmtId="0" fontId="159" fillId="0" borderId="0" xfId="0" applyFont="1" applyFill="1" applyAlignment="1">
      <alignment vertical="center"/>
    </xf>
    <xf numFmtId="41" fontId="4" fillId="0" borderId="0" xfId="4" applyNumberFormat="1" applyFont="1" applyFill="1" applyBorder="1" applyAlignment="1">
      <alignment horizontal="right" vertical="center" indent="1"/>
    </xf>
    <xf numFmtId="0" fontId="3" fillId="0" borderId="0" xfId="5" applyFont="1" applyFill="1" applyBorder="1" applyAlignment="1">
      <alignment horizontal="center" vertical="center" wrapText="1"/>
    </xf>
    <xf numFmtId="0" fontId="3" fillId="0" borderId="0" xfId="5" applyFont="1" applyFill="1" applyBorder="1" applyAlignment="1">
      <alignment horizontal="center" vertical="center"/>
    </xf>
    <xf numFmtId="166" fontId="4" fillId="0" borderId="0" xfId="5" applyNumberFormat="1" applyFont="1" applyFill="1" applyBorder="1" applyAlignment="1">
      <alignment horizontal="center" vertical="center" wrapText="1"/>
    </xf>
    <xf numFmtId="0" fontId="4" fillId="0" borderId="0" xfId="5" applyFont="1" applyFill="1" applyBorder="1" applyAlignment="1">
      <alignment horizontal="center" vertical="center" wrapText="1"/>
    </xf>
    <xf numFmtId="0" fontId="6" fillId="0" borderId="0" xfId="5" applyFont="1" applyFill="1" applyBorder="1" applyAlignment="1">
      <alignment horizontal="center" vertical="center" wrapText="1"/>
    </xf>
    <xf numFmtId="43" fontId="2" fillId="0" borderId="0" xfId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49" fontId="5" fillId="0" borderId="0" xfId="0" quotePrefix="1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165" fontId="5" fillId="0" borderId="0" xfId="1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5" applyNumberFormat="1" applyFont="1" applyFill="1" applyBorder="1" applyAlignment="1">
      <alignment horizontal="center" vertical="center"/>
    </xf>
    <xf numFmtId="0" fontId="5" fillId="0" borderId="0" xfId="5" quotePrefix="1" applyNumberFormat="1" applyFont="1" applyFill="1" applyBorder="1" applyAlignment="1">
      <alignment horizontal="center" vertical="center"/>
    </xf>
    <xf numFmtId="0" fontId="5" fillId="0" borderId="0" xfId="5" applyNumberFormat="1" applyFont="1" applyFill="1" applyBorder="1" applyAlignment="1">
      <alignment horizontal="center"/>
    </xf>
    <xf numFmtId="0" fontId="5" fillId="0" borderId="0" xfId="5" quotePrefix="1" applyNumberFormat="1" applyFont="1" applyFill="1" applyBorder="1" applyAlignment="1">
      <alignment horizontal="center"/>
    </xf>
    <xf numFmtId="37" fontId="4" fillId="0" borderId="0" xfId="5" applyNumberFormat="1" applyFont="1" applyFill="1" applyAlignment="1">
      <alignment horizontal="center" vertical="center"/>
    </xf>
    <xf numFmtId="37" fontId="3" fillId="0" borderId="0" xfId="5" applyNumberFormat="1" applyFont="1" applyFill="1" applyAlignment="1">
      <alignment horizontal="center" vertical="center"/>
    </xf>
    <xf numFmtId="49" fontId="3" fillId="0" borderId="0" xfId="5" applyNumberFormat="1" applyFont="1" applyFill="1" applyAlignment="1">
      <alignment horizontal="center" vertical="center"/>
    </xf>
    <xf numFmtId="37" fontId="4" fillId="0" borderId="0" xfId="5" applyNumberFormat="1" applyFont="1" applyFill="1" applyAlignment="1">
      <alignment horizontal="center"/>
    </xf>
    <xf numFmtId="37" fontId="3" fillId="0" borderId="0" xfId="5" applyNumberFormat="1" applyFont="1" applyFill="1" applyAlignment="1">
      <alignment horizontal="center"/>
    </xf>
    <xf numFmtId="49" fontId="3" fillId="0" borderId="0" xfId="5" applyNumberFormat="1" applyFont="1" applyFill="1" applyAlignment="1">
      <alignment horizontal="center"/>
    </xf>
  </cellXfs>
  <cellStyles count="586">
    <cellStyle name="??" xfId="6" xr:uid="{00000000-0005-0000-0000-000000000000}"/>
    <cellStyle name="?? [0.00]_ADMAG" xfId="7" xr:uid="{00000000-0005-0000-0000-000001000000}"/>
    <cellStyle name="?? [0]_PERSONAL" xfId="8" xr:uid="{00000000-0005-0000-0000-000002000000}"/>
    <cellStyle name="???" xfId="9" xr:uid="{00000000-0005-0000-0000-000003000000}"/>
    <cellStyle name="???? [0.00]_ADMAG" xfId="10" xr:uid="{00000000-0005-0000-0000-000004000000}"/>
    <cellStyle name="?????????????????" xfId="11" xr:uid="{00000000-0005-0000-0000-000005000000}"/>
    <cellStyle name="????????????????? [0]_MOGAS97" xfId="12" xr:uid="{00000000-0005-0000-0000-000006000000}"/>
    <cellStyle name="??????????????????? [0]_MOGAS97" xfId="13" xr:uid="{00000000-0005-0000-0000-000007000000}"/>
    <cellStyle name="???????????????????_MOGAS97" xfId="14" xr:uid="{00000000-0005-0000-0000-000008000000}"/>
    <cellStyle name="?????????????????_MOGAS97" xfId="15" xr:uid="{00000000-0005-0000-0000-000009000000}"/>
    <cellStyle name="????[0]_PLDT" xfId="16" xr:uid="{00000000-0005-0000-0000-00000A000000}"/>
    <cellStyle name="????_ADMAG" xfId="17" xr:uid="{00000000-0005-0000-0000-00000B000000}"/>
    <cellStyle name="???[0]_liz-ss" xfId="18" xr:uid="{00000000-0005-0000-0000-00000C000000}"/>
    <cellStyle name="???_'01.11" xfId="19" xr:uid="{00000000-0005-0000-0000-00000D000000}"/>
    <cellStyle name="??[0]_PLDT" xfId="20" xr:uid="{00000000-0005-0000-0000-00000E000000}"/>
    <cellStyle name="??_ADMAG" xfId="21" xr:uid="{00000000-0005-0000-0000-00000F000000}"/>
    <cellStyle name="_%(SignOnly)" xfId="22" xr:uid="{00000000-0005-0000-0000-000010000000}"/>
    <cellStyle name="_%(SignOnly) 2" xfId="23" xr:uid="{00000000-0005-0000-0000-000011000000}"/>
    <cellStyle name="_%(SignSpaceOnly)" xfId="24" xr:uid="{00000000-0005-0000-0000-000012000000}"/>
    <cellStyle name="_%(SignSpaceOnly) 2" xfId="25" xr:uid="{00000000-0005-0000-0000-000013000000}"/>
    <cellStyle name="_20-30" xfId="26" xr:uid="{00000000-0005-0000-0000-000014000000}"/>
    <cellStyle name="_B5" xfId="27" xr:uid="{00000000-0005-0000-0000-000015000000}"/>
    <cellStyle name="_Comma" xfId="28" xr:uid="{00000000-0005-0000-0000-000016000000}"/>
    <cellStyle name="_Comma 2" xfId="29" xr:uid="{00000000-0005-0000-0000-000017000000}"/>
    <cellStyle name="_cost &amp; sa -kei" xfId="30" xr:uid="{00000000-0005-0000-0000-000018000000}"/>
    <cellStyle name="_Cpb - 09 - q3 - wp" xfId="31" xr:uid="{00000000-0005-0000-0000-000019000000}"/>
    <cellStyle name="_Cpb - 09 - Q3 - wp - v1" xfId="32" xr:uid="{00000000-0005-0000-0000-00001A000000}"/>
    <cellStyle name="_Cpb - ye 08 - lead 1 - v2" xfId="33" xr:uid="{00000000-0005-0000-0000-00001B000000}"/>
    <cellStyle name="_Cpb - ye 08 - lead 1 - v2 2" xfId="34" xr:uid="{00000000-0005-0000-0000-00001C000000}"/>
    <cellStyle name="_Crf - 09 - q3 - wp - 2" xfId="35" xr:uid="{00000000-0005-0000-0000-00001D000000}"/>
    <cellStyle name="_Crf - 09 - q3 - wp - 3" xfId="36" xr:uid="{00000000-0005-0000-0000-00001E000000}"/>
    <cellStyle name="_Crf - 09 - q3 - wp - 3 2" xfId="37" xr:uid="{00000000-0005-0000-0000-00001F000000}"/>
    <cellStyle name="_Crs - 09 - Q1 - wp" xfId="38" xr:uid="{00000000-0005-0000-0000-000020000000}"/>
    <cellStyle name="_Crs - 09 - Q1 - wp 2" xfId="39" xr:uid="{00000000-0005-0000-0000-000021000000}"/>
    <cellStyle name="_Crs - 09 - q3 - wp" xfId="40" xr:uid="{00000000-0005-0000-0000-000022000000}"/>
    <cellStyle name="_Crs - ye 08 - lead - 3" xfId="41" xr:uid="{00000000-0005-0000-0000-000023000000}"/>
    <cellStyle name="_Currency" xfId="42" xr:uid="{00000000-0005-0000-0000-000024000000}"/>
    <cellStyle name="_Currency 2" xfId="43" xr:uid="{00000000-0005-0000-0000-000025000000}"/>
    <cellStyle name="_CurrencySpace" xfId="44" xr:uid="{00000000-0005-0000-0000-000026000000}"/>
    <cellStyle name="_CurrencySpace 2" xfId="45" xr:uid="{00000000-0005-0000-0000-000027000000}"/>
    <cellStyle name="_Detailed Fixed Asset" xfId="46" xr:uid="{00000000-0005-0000-0000-000028000000}"/>
    <cellStyle name="_Euro" xfId="47" xr:uid="{00000000-0005-0000-0000-000029000000}"/>
    <cellStyle name="_Euro 2" xfId="48" xr:uid="{00000000-0005-0000-0000-00002A000000}"/>
    <cellStyle name="_F3-1" xfId="49" xr:uid="{00000000-0005-0000-0000-00002B000000}"/>
    <cellStyle name="_Fixed Asset Working(Interim)" xfId="50" xr:uid="{00000000-0005-0000-0000-00002C000000}"/>
    <cellStyle name="_Heading" xfId="51" xr:uid="{00000000-0005-0000-0000-00002D000000}"/>
    <cellStyle name="_Highlight" xfId="52" xr:uid="{00000000-0005-0000-0000-00002E000000}"/>
    <cellStyle name="_Highlight 2" xfId="53" xr:uid="{00000000-0005-0000-0000-00002F000000}"/>
    <cellStyle name="_KK-sublead 31.12.08-file 2" xfId="54" xr:uid="{00000000-0005-0000-0000-000030000000}"/>
    <cellStyle name="_Komatsu-year ended '06 (version 1)" xfId="55" xr:uid="{00000000-0005-0000-0000-000031000000}"/>
    <cellStyle name="_Komatsu-year ended '06 (version 1)_Cp2 - 09 - wp - 2" xfId="56" xr:uid="{00000000-0005-0000-0000-000032000000}"/>
    <cellStyle name="_Komatsu-year ended '06 (version 1)_Cp2 - 09 - wp - 3" xfId="57" xr:uid="{00000000-0005-0000-0000-000033000000}"/>
    <cellStyle name="_Komatsu-year ended '06 (version 1)_Cp2 - 09 - wp - 4" xfId="58" xr:uid="{00000000-0005-0000-0000-000034000000}"/>
    <cellStyle name="_Komatsu-year ended '06 (version 1)_Cp2 - 10 - q1 - wp" xfId="59" xr:uid="{00000000-0005-0000-0000-000035000000}"/>
    <cellStyle name="_Komatsu-year ended '06 (version 1)_Cpb - 09 - q3 - wp" xfId="60" xr:uid="{00000000-0005-0000-0000-000036000000}"/>
    <cellStyle name="_Komatsu-year ended '06 (version 1)_Cpb - 09 - wp - 2" xfId="61" xr:uid="{00000000-0005-0000-0000-000037000000}"/>
    <cellStyle name="_Komatsu-year ended '06 (version 1)_Cpb - 09 - wp - 3" xfId="62" xr:uid="{00000000-0005-0000-0000-000038000000}"/>
    <cellStyle name="_Komatsu-year ended '06 (version 1)_Cpb - 09 - wp - 4" xfId="63" xr:uid="{00000000-0005-0000-0000-000039000000}"/>
    <cellStyle name="_Komatsu-year ended '06 (version 1)_Cpb - 09 - wp - 4 - v2" xfId="64" xr:uid="{00000000-0005-0000-0000-00003A000000}"/>
    <cellStyle name="_Komatsu-year ended '06 (version 1)_Cpb - 10 - wp - 2" xfId="65" xr:uid="{00000000-0005-0000-0000-00003B000000}"/>
    <cellStyle name="_Komatsu-year ended '06 (version 1)_Cpb - 10 - wp - 3" xfId="66" xr:uid="{00000000-0005-0000-0000-00003C000000}"/>
    <cellStyle name="_Komatsu-year ended '06 (version 1)_Cph - 09 - wp - 2 - v2" xfId="67" xr:uid="{00000000-0005-0000-0000-00003D000000}"/>
    <cellStyle name="_Komatsu-year ended '06 (version 1)_Cph - 09 - wp - 3" xfId="68" xr:uid="{00000000-0005-0000-0000-00003E000000}"/>
    <cellStyle name="_Komatsu-year ended '06 (version 1)_Crf - 09 - q3 - wp - 3" xfId="69" xr:uid="{00000000-0005-0000-0000-00003F000000}"/>
    <cellStyle name="_Komatsu-year ended '06 (version 1)_Crs - 09 - wp - 2" xfId="70" xr:uid="{00000000-0005-0000-0000-000040000000}"/>
    <cellStyle name="_Komatsu-year ended '06 (version 1)_Crs - 09 - wp - 3" xfId="71" xr:uid="{00000000-0005-0000-0000-000041000000}"/>
    <cellStyle name="_Komatsu-year ended '06 (version 1)_Crs - 09 - wp - 4" xfId="72" xr:uid="{00000000-0005-0000-0000-000042000000}"/>
    <cellStyle name="_Komatsu-year ended '06 (version 1)_O301" xfId="73" xr:uid="{00000000-0005-0000-0000-000043000000}"/>
    <cellStyle name="_Komatsu-year ended '06 (version 1)_ZC310" xfId="74" xr:uid="{00000000-0005-0000-0000-000044000000}"/>
    <cellStyle name="_Lead_CW_31-12-08 file 1" xfId="75" xr:uid="{00000000-0005-0000-0000-000045000000}"/>
    <cellStyle name="_Lead_CW_31-12-08 file 2" xfId="76" xr:uid="{00000000-0005-0000-0000-000046000000}"/>
    <cellStyle name="_Leadsheet BCP _31 Mar 09" xfId="77" xr:uid="{00000000-0005-0000-0000-000047000000}"/>
    <cellStyle name="_Leadsheet CP3_31.12.09 File 2" xfId="78" xr:uid="{00000000-0005-0000-0000-000048000000}"/>
    <cellStyle name="_Leadsheet CW _31 Mar 09 (version 1)" xfId="79" xr:uid="{00000000-0005-0000-0000-000049000000}"/>
    <cellStyle name="_Leadsheet_FMC_31 DEC 08_V5_Jue" xfId="80" xr:uid="{00000000-0005-0000-0000-00004A000000}"/>
    <cellStyle name="_Leadsheet_PSM_30.06.08_Jue_V3" xfId="81" xr:uid="{00000000-0005-0000-0000-00004B000000}"/>
    <cellStyle name="_Linking'06-update" xfId="82" xr:uid="{00000000-0005-0000-0000-00004C000000}"/>
    <cellStyle name="_Multiple" xfId="83" xr:uid="{00000000-0005-0000-0000-00004D000000}"/>
    <cellStyle name="_Multiple 2" xfId="84" xr:uid="{00000000-0005-0000-0000-00004E000000}"/>
    <cellStyle name="_Multiple_Cheque On Hand" xfId="85" xr:uid="{00000000-0005-0000-0000-00004F000000}"/>
    <cellStyle name="_Multiple_Cheque On Hand 2" xfId="86" xr:uid="{00000000-0005-0000-0000-000050000000}"/>
    <cellStyle name="_MultipleSpace" xfId="87" xr:uid="{00000000-0005-0000-0000-000051000000}"/>
    <cellStyle name="_MultipleSpace 2" xfId="88" xr:uid="{00000000-0005-0000-0000-000052000000}"/>
    <cellStyle name="_MultipleSpace_Cheque On Hand" xfId="89" xr:uid="{00000000-0005-0000-0000-000053000000}"/>
    <cellStyle name="_MultipleSpace_Cheque On Hand 2" xfId="90" xr:uid="{00000000-0005-0000-0000-000054000000}"/>
    <cellStyle name="_Property tax" xfId="91" xr:uid="{00000000-0005-0000-0000-000055000000}"/>
    <cellStyle name="_Q3'08 Outstanding Deposit - Conso" xfId="92" xr:uid="{00000000-0005-0000-0000-000056000000}"/>
    <cellStyle name="_Sampling plan ZC" xfId="93" xr:uid="{00000000-0005-0000-0000-000057000000}"/>
    <cellStyle name="_Sheet1" xfId="94" xr:uid="{00000000-0005-0000-0000-000058000000}"/>
    <cellStyle name="_Sub lead Watta Q3'08" xfId="95" xr:uid="{00000000-0005-0000-0000-000059000000}"/>
    <cellStyle name="_SubHeading" xfId="96" xr:uid="{00000000-0005-0000-0000-00005A000000}"/>
    <cellStyle name="_Sublead" xfId="97" xr:uid="{00000000-0005-0000-0000-00005B000000}"/>
    <cellStyle name="_Sublead 31.12.08- file_2 (version 2)" xfId="98" xr:uid="{00000000-0005-0000-0000-00005C000000}"/>
    <cellStyle name="_Table" xfId="99" xr:uid="{00000000-0005-0000-0000-00005D000000}"/>
    <cellStyle name="_TableHead" xfId="100" xr:uid="{00000000-0005-0000-0000-00005E000000}"/>
    <cellStyle name="_TableRowHead" xfId="101" xr:uid="{00000000-0005-0000-0000-00005F000000}"/>
    <cellStyle name="_TableSuperHead" xfId="102" xr:uid="{00000000-0005-0000-0000-000060000000}"/>
    <cellStyle name="_top eve-06-ni" xfId="103" xr:uid="{00000000-0005-0000-0000-000061000000}"/>
    <cellStyle name="_TOP LSR_YE'07_02.10.08" xfId="104" xr:uid="{00000000-0005-0000-0000-000062000000}"/>
    <cellStyle name="_Top YE 08_BCP V1.1" xfId="105" xr:uid="{00000000-0005-0000-0000-000063000000}"/>
    <cellStyle name="_Top YE 08_BCP_V1.3" xfId="106" xr:uid="{00000000-0005-0000-0000-000064000000}"/>
    <cellStyle name="_TopQ3' 07" xfId="107" xr:uid="{00000000-0005-0000-0000-000065000000}"/>
    <cellStyle name="_Top-summit'06-1" xfId="108" xr:uid="{00000000-0005-0000-0000-000066000000}"/>
    <cellStyle name="_Udon Cashflow Projection to KPMG - 090603" xfId="109" xr:uid="{00000000-0005-0000-0000-000067000000}"/>
    <cellStyle name="_update" xfId="110" xr:uid="{00000000-0005-0000-0000-000068000000}"/>
    <cellStyle name="_update 2" xfId="111" xr:uid="{00000000-0005-0000-0000-000069000000}"/>
    <cellStyle name="_WP CP2 Q3'08" xfId="112" xr:uid="{00000000-0005-0000-0000-00006A000000}"/>
    <cellStyle name="_WP_2003new" xfId="113" xr:uid="{00000000-0005-0000-0000-00006B000000}"/>
    <cellStyle name="’??? [0.00]_TMCA Spreadsheet(body)" xfId="114" xr:uid="{00000000-0005-0000-0000-00006C000000}"/>
    <cellStyle name="’???_TMCA Spreadsheet(body)" xfId="115" xr:uid="{00000000-0005-0000-0000-00006D000000}"/>
    <cellStyle name="=C:\WINNT\SYSTEM32\COMMAND.COM" xfId="116" xr:uid="{00000000-0005-0000-0000-00006E000000}"/>
    <cellStyle name="=C:\WINNT\SYSTEM32\COMMAND.COM 2" xfId="117" xr:uid="{00000000-0005-0000-0000-00006F000000}"/>
    <cellStyle name="¶W³sµ²" xfId="118" xr:uid="{00000000-0005-0000-0000-000070000000}"/>
    <cellStyle name="•W?_TMCA Spreadsheet(body)" xfId="119" xr:uid="{00000000-0005-0000-0000-000071000000}"/>
    <cellStyle name="0,0_x000d__x000a_NA_x000d__x000a_" xfId="120" xr:uid="{00000000-0005-0000-0000-000072000000}"/>
    <cellStyle name="_x0005_0&gt;឴Ǵ" xfId="121" xr:uid="{00000000-0005-0000-0000-000073000000}"/>
    <cellStyle name="2)" xfId="122" xr:uid="{00000000-0005-0000-0000-000074000000}"/>
    <cellStyle name="20% - Accent1 2" xfId="123" xr:uid="{00000000-0005-0000-0000-000075000000}"/>
    <cellStyle name="20% - Accent2 2" xfId="124" xr:uid="{00000000-0005-0000-0000-000076000000}"/>
    <cellStyle name="20% - Accent3 2" xfId="125" xr:uid="{00000000-0005-0000-0000-000077000000}"/>
    <cellStyle name="20% - Accent4 2" xfId="126" xr:uid="{00000000-0005-0000-0000-000078000000}"/>
    <cellStyle name="20% - Accent5 2" xfId="127" xr:uid="{00000000-0005-0000-0000-000079000000}"/>
    <cellStyle name="20% - Accent6 2" xfId="128" xr:uid="{00000000-0005-0000-0000-00007A000000}"/>
    <cellStyle name="20% - ส่วนที่ถูกเน้น1" xfId="129" xr:uid="{00000000-0005-0000-0000-00007B000000}"/>
    <cellStyle name="20% - ส่วนที่ถูกเน้น2" xfId="130" xr:uid="{00000000-0005-0000-0000-00007C000000}"/>
    <cellStyle name="20% - ส่วนที่ถูกเน้น3" xfId="131" xr:uid="{00000000-0005-0000-0000-00007D000000}"/>
    <cellStyle name="20% - ส่วนที่ถูกเน้น4" xfId="132" xr:uid="{00000000-0005-0000-0000-00007E000000}"/>
    <cellStyle name="20% - ส่วนที่ถูกเน้น5" xfId="133" xr:uid="{00000000-0005-0000-0000-00007F000000}"/>
    <cellStyle name="20% - ส่วนที่ถูกเน้น6" xfId="134" xr:uid="{00000000-0005-0000-0000-000080000000}"/>
    <cellStyle name="2decimal" xfId="135" xr:uid="{00000000-0005-0000-0000-000081000000}"/>
    <cellStyle name="40% - Accent1 2" xfId="136" xr:uid="{00000000-0005-0000-0000-000082000000}"/>
    <cellStyle name="40% - Accent2 2" xfId="137" xr:uid="{00000000-0005-0000-0000-000083000000}"/>
    <cellStyle name="40% - Accent3 2" xfId="138" xr:uid="{00000000-0005-0000-0000-000084000000}"/>
    <cellStyle name="40% - Accent4 2" xfId="139" xr:uid="{00000000-0005-0000-0000-000085000000}"/>
    <cellStyle name="40% - Accent5 2" xfId="140" xr:uid="{00000000-0005-0000-0000-000086000000}"/>
    <cellStyle name="40% - Accent6 2" xfId="141" xr:uid="{00000000-0005-0000-0000-000087000000}"/>
    <cellStyle name="40% - ส่วนที่ถูกเน้น1" xfId="142" xr:uid="{00000000-0005-0000-0000-000088000000}"/>
    <cellStyle name="40% - ส่วนที่ถูกเน้น2" xfId="143" xr:uid="{00000000-0005-0000-0000-000089000000}"/>
    <cellStyle name="40% - ส่วนที่ถูกเน้น3" xfId="144" xr:uid="{00000000-0005-0000-0000-00008A000000}"/>
    <cellStyle name="40% - ส่วนที่ถูกเน้น4" xfId="145" xr:uid="{00000000-0005-0000-0000-00008B000000}"/>
    <cellStyle name="40% - ส่วนที่ถูกเน้น5" xfId="146" xr:uid="{00000000-0005-0000-0000-00008C000000}"/>
    <cellStyle name="40% - ส่วนที่ถูกเน้น6" xfId="147" xr:uid="{00000000-0005-0000-0000-00008D000000}"/>
    <cellStyle name="594941.25" xfId="148" xr:uid="{00000000-0005-0000-0000-00008E000000}"/>
    <cellStyle name="60% - Accent1 2" xfId="149" xr:uid="{00000000-0005-0000-0000-00008F000000}"/>
    <cellStyle name="60% - Accent2 2" xfId="150" xr:uid="{00000000-0005-0000-0000-000090000000}"/>
    <cellStyle name="60% - Accent3 2" xfId="151" xr:uid="{00000000-0005-0000-0000-000091000000}"/>
    <cellStyle name="60% - Accent4 2" xfId="152" xr:uid="{00000000-0005-0000-0000-000092000000}"/>
    <cellStyle name="60% - Accent5 2" xfId="153" xr:uid="{00000000-0005-0000-0000-000093000000}"/>
    <cellStyle name="60% - Accent6 2" xfId="154" xr:uid="{00000000-0005-0000-0000-000094000000}"/>
    <cellStyle name="60% - ส่วนที่ถูกเน้น1" xfId="155" xr:uid="{00000000-0005-0000-0000-000095000000}"/>
    <cellStyle name="60% - ส่วนที่ถูกเน้น2" xfId="156" xr:uid="{00000000-0005-0000-0000-000096000000}"/>
    <cellStyle name="60% - ส่วนที่ถูกเน้น3" xfId="157" xr:uid="{00000000-0005-0000-0000-000097000000}"/>
    <cellStyle name="60% - ส่วนที่ถูกเน้น4" xfId="158" xr:uid="{00000000-0005-0000-0000-000098000000}"/>
    <cellStyle name="60% - ส่วนที่ถูกเน้น5" xfId="159" xr:uid="{00000000-0005-0000-0000-000099000000}"/>
    <cellStyle name="60% - ส่วนที่ถูกเน้น6" xfId="160" xr:uid="{00000000-0005-0000-0000-00009A000000}"/>
    <cellStyle name="75" xfId="161" xr:uid="{00000000-0005-0000-0000-00009B000000}"/>
    <cellStyle name="a_QTR94_95_1ฟ๙ศธบ๑ณปฟช (2)" xfId="162" xr:uid="{00000000-0005-0000-0000-00009C000000}"/>
    <cellStyle name="AA FRAME" xfId="163" xr:uid="{00000000-0005-0000-0000-00009D000000}"/>
    <cellStyle name="AA HEADING" xfId="164" xr:uid="{00000000-0005-0000-0000-00009E000000}"/>
    <cellStyle name="AA INITIALS" xfId="165" xr:uid="{00000000-0005-0000-0000-00009F000000}"/>
    <cellStyle name="AA INPUT" xfId="166" xr:uid="{00000000-0005-0000-0000-0000A0000000}"/>
    <cellStyle name="AA LOCK" xfId="167" xr:uid="{00000000-0005-0000-0000-0000A1000000}"/>
    <cellStyle name="AA MGR NAME" xfId="168" xr:uid="{00000000-0005-0000-0000-0000A2000000}"/>
    <cellStyle name="AA NORMAL" xfId="169" xr:uid="{00000000-0005-0000-0000-0000A3000000}"/>
    <cellStyle name="AA NUMBER" xfId="170" xr:uid="{00000000-0005-0000-0000-0000A4000000}"/>
    <cellStyle name="AA NUMBER2" xfId="171" xr:uid="{00000000-0005-0000-0000-0000A5000000}"/>
    <cellStyle name="AA QUESTION" xfId="172" xr:uid="{00000000-0005-0000-0000-0000A6000000}"/>
    <cellStyle name="AA SHADE" xfId="173" xr:uid="{00000000-0005-0000-0000-0000A7000000}"/>
    <cellStyle name="Accent1 2" xfId="174" xr:uid="{00000000-0005-0000-0000-0000A8000000}"/>
    <cellStyle name="Accent2 2" xfId="175" xr:uid="{00000000-0005-0000-0000-0000A9000000}"/>
    <cellStyle name="Accent3 2" xfId="176" xr:uid="{00000000-0005-0000-0000-0000AA000000}"/>
    <cellStyle name="Accent4 2" xfId="177" xr:uid="{00000000-0005-0000-0000-0000AB000000}"/>
    <cellStyle name="Accent5 2" xfId="178" xr:uid="{00000000-0005-0000-0000-0000AC000000}"/>
    <cellStyle name="Accent6 2" xfId="179" xr:uid="{00000000-0005-0000-0000-0000AD000000}"/>
    <cellStyle name="ÅëÈ­ [0]_±âÅ¸" xfId="180" xr:uid="{00000000-0005-0000-0000-0000AE000000}"/>
    <cellStyle name="ÅëÈ­_±âÅ¸" xfId="181" xr:uid="{00000000-0005-0000-0000-0000AF000000}"/>
    <cellStyle name="ÀH«áªº¶W³sµ²" xfId="182" xr:uid="{00000000-0005-0000-0000-0000B0000000}"/>
    <cellStyle name="args.style" xfId="183" xr:uid="{00000000-0005-0000-0000-0000B1000000}"/>
    <cellStyle name="ÄÞ¸¶ [0]_±âÅ¸" xfId="184" xr:uid="{00000000-0005-0000-0000-0000B2000000}"/>
    <cellStyle name="ÄÞ¸¶_±âÅ¸" xfId="185" xr:uid="{00000000-0005-0000-0000-0000B3000000}"/>
    <cellStyle name="Availability" xfId="186" xr:uid="{00000000-0005-0000-0000-0000B4000000}"/>
    <cellStyle name="Bad 2" xfId="187" xr:uid="{00000000-0005-0000-0000-0000B5000000}"/>
    <cellStyle name="BLD BLUE" xfId="188" xr:uid="{00000000-0005-0000-0000-0000B6000000}"/>
    <cellStyle name="Body" xfId="189" xr:uid="{00000000-0005-0000-0000-0000B7000000}"/>
    <cellStyle name="Border" xfId="190" xr:uid="{00000000-0005-0000-0000-0000B8000000}"/>
    <cellStyle name="Ç¥ÁØ_¿¬°£´©°è¿¹»ó" xfId="191" xr:uid="{00000000-0005-0000-0000-0000B9000000}"/>
    <cellStyle name="Calc Currency (0)" xfId="192" xr:uid="{00000000-0005-0000-0000-0000BA000000}"/>
    <cellStyle name="Calc Currency (2)" xfId="193" xr:uid="{00000000-0005-0000-0000-0000BB000000}"/>
    <cellStyle name="Calc Percent (0)" xfId="194" xr:uid="{00000000-0005-0000-0000-0000BC000000}"/>
    <cellStyle name="Calc Percent (1)" xfId="195" xr:uid="{00000000-0005-0000-0000-0000BD000000}"/>
    <cellStyle name="Calc Percent (2)" xfId="196" xr:uid="{00000000-0005-0000-0000-0000BE000000}"/>
    <cellStyle name="Calc Units (0)" xfId="197" xr:uid="{00000000-0005-0000-0000-0000BF000000}"/>
    <cellStyle name="Calc Units (1)" xfId="198" xr:uid="{00000000-0005-0000-0000-0000C0000000}"/>
    <cellStyle name="Calc Units (2)" xfId="199" xr:uid="{00000000-0005-0000-0000-0000C1000000}"/>
    <cellStyle name="Calculation 2" xfId="200" xr:uid="{00000000-0005-0000-0000-0000C2000000}"/>
    <cellStyle name="CG WIN 10" xfId="201" xr:uid="{00000000-0005-0000-0000-0000C3000000}"/>
    <cellStyle name="CG WIN 12" xfId="202" xr:uid="{00000000-0005-0000-0000-0000C4000000}"/>
    <cellStyle name="Change A&amp;ll" xfId="203" xr:uid="{00000000-0005-0000-0000-0000C5000000}"/>
    <cellStyle name="Check Cell 2" xfId="204" xr:uid="{00000000-0005-0000-0000-0000C6000000}"/>
    <cellStyle name="Column Heading" xfId="205" xr:uid="{00000000-0005-0000-0000-0000C7000000}"/>
    <cellStyle name="Comma" xfId="1" builtinId="3"/>
    <cellStyle name="Comma  - Style1" xfId="207" xr:uid="{00000000-0005-0000-0000-0000C9000000}"/>
    <cellStyle name="Comma  - Style2" xfId="208" xr:uid="{00000000-0005-0000-0000-0000CA000000}"/>
    <cellStyle name="Comma  - Style3" xfId="209" xr:uid="{00000000-0005-0000-0000-0000CB000000}"/>
    <cellStyle name="Comma  - Style4" xfId="210" xr:uid="{00000000-0005-0000-0000-0000CC000000}"/>
    <cellStyle name="Comma  - Style5" xfId="211" xr:uid="{00000000-0005-0000-0000-0000CD000000}"/>
    <cellStyle name="Comma  - Style6" xfId="212" xr:uid="{00000000-0005-0000-0000-0000CE000000}"/>
    <cellStyle name="Comma  - Style7" xfId="213" xr:uid="{00000000-0005-0000-0000-0000CF000000}"/>
    <cellStyle name="Comma  - Style8" xfId="214" xr:uid="{00000000-0005-0000-0000-0000D0000000}"/>
    <cellStyle name="Comma [00]" xfId="215" xr:uid="{00000000-0005-0000-0000-0000D1000000}"/>
    <cellStyle name="Comma 10" xfId="216" xr:uid="{00000000-0005-0000-0000-0000D2000000}"/>
    <cellStyle name="Comma 10 2" xfId="217" xr:uid="{00000000-0005-0000-0000-0000D3000000}"/>
    <cellStyle name="Comma 11" xfId="218" xr:uid="{00000000-0005-0000-0000-0000D4000000}"/>
    <cellStyle name="Comma 11 2" xfId="219" xr:uid="{00000000-0005-0000-0000-0000D5000000}"/>
    <cellStyle name="Comma 11 2 2 2" xfId="220" xr:uid="{00000000-0005-0000-0000-0000D6000000}"/>
    <cellStyle name="Comma 12" xfId="221" xr:uid="{00000000-0005-0000-0000-0000D7000000}"/>
    <cellStyle name="Comma 13" xfId="222" xr:uid="{00000000-0005-0000-0000-0000D8000000}"/>
    <cellStyle name="Comma 14" xfId="223" xr:uid="{00000000-0005-0000-0000-0000D9000000}"/>
    <cellStyle name="Comma 15" xfId="224" xr:uid="{00000000-0005-0000-0000-0000DA000000}"/>
    <cellStyle name="Comma 16" xfId="225" xr:uid="{00000000-0005-0000-0000-0000DB000000}"/>
    <cellStyle name="Comma 17" xfId="226" xr:uid="{00000000-0005-0000-0000-0000DC000000}"/>
    <cellStyle name="Comma 18" xfId="227" xr:uid="{00000000-0005-0000-0000-0000DD000000}"/>
    <cellStyle name="Comma 19" xfId="228" xr:uid="{00000000-0005-0000-0000-0000DE000000}"/>
    <cellStyle name="Comma 2" xfId="229" xr:uid="{00000000-0005-0000-0000-0000DF000000}"/>
    <cellStyle name="Comma 2 2" xfId="230" xr:uid="{00000000-0005-0000-0000-0000E0000000}"/>
    <cellStyle name="Comma 2 2 2" xfId="231" xr:uid="{00000000-0005-0000-0000-0000E1000000}"/>
    <cellStyle name="Comma 20" xfId="206" xr:uid="{00000000-0005-0000-0000-0000E2000000}"/>
    <cellStyle name="Comma 3" xfId="232" xr:uid="{00000000-0005-0000-0000-0000E3000000}"/>
    <cellStyle name="Comma 3 2" xfId="233" xr:uid="{00000000-0005-0000-0000-0000E4000000}"/>
    <cellStyle name="Comma 3 3" xfId="234" xr:uid="{00000000-0005-0000-0000-0000E5000000}"/>
    <cellStyle name="Comma 3 4" xfId="235" xr:uid="{00000000-0005-0000-0000-0000E6000000}"/>
    <cellStyle name="Comma 4" xfId="236" xr:uid="{00000000-0005-0000-0000-0000E7000000}"/>
    <cellStyle name="Comma 4 2" xfId="237" xr:uid="{00000000-0005-0000-0000-0000E8000000}"/>
    <cellStyle name="Comma 5" xfId="238" xr:uid="{00000000-0005-0000-0000-0000E9000000}"/>
    <cellStyle name="Comma 5 3" xfId="239" xr:uid="{00000000-0005-0000-0000-0000EA000000}"/>
    <cellStyle name="Comma 6" xfId="240" xr:uid="{00000000-0005-0000-0000-0000EB000000}"/>
    <cellStyle name="Comma 6 2" xfId="241" xr:uid="{00000000-0005-0000-0000-0000EC000000}"/>
    <cellStyle name="Comma 7" xfId="242" xr:uid="{00000000-0005-0000-0000-0000ED000000}"/>
    <cellStyle name="Comma 8" xfId="243" xr:uid="{00000000-0005-0000-0000-0000EE000000}"/>
    <cellStyle name="Comma 9" xfId="244" xr:uid="{00000000-0005-0000-0000-0000EF000000}"/>
    <cellStyle name="comma zerodec" xfId="245" xr:uid="{00000000-0005-0000-0000-0000F0000000}"/>
    <cellStyle name="Comma0" xfId="246" xr:uid="{00000000-0005-0000-0000-0000F1000000}"/>
    <cellStyle name="Comma0 - Modelo1" xfId="247" xr:uid="{00000000-0005-0000-0000-0000F2000000}"/>
    <cellStyle name="Comma0 - Style1" xfId="248" xr:uid="{00000000-0005-0000-0000-0000F3000000}"/>
    <cellStyle name="Comma0_Leadsheet_PSM_30.06.08_Jue_V3" xfId="249" xr:uid="{00000000-0005-0000-0000-0000F4000000}"/>
    <cellStyle name="Comma1 - Modelo2" xfId="250" xr:uid="{00000000-0005-0000-0000-0000F5000000}"/>
    <cellStyle name="Comma1 - Style2" xfId="251" xr:uid="{00000000-0005-0000-0000-0000F6000000}"/>
    <cellStyle name="Copied" xfId="252" xr:uid="{00000000-0005-0000-0000-0000F7000000}"/>
    <cellStyle name="Credit" xfId="253" xr:uid="{00000000-0005-0000-0000-0000F8000000}"/>
    <cellStyle name="Curren - Style3" xfId="254" xr:uid="{00000000-0005-0000-0000-0000F9000000}"/>
    <cellStyle name="Curren - Style4" xfId="255" xr:uid="{00000000-0005-0000-0000-0000FA000000}"/>
    <cellStyle name="Currency" xfId="2" builtinId="4"/>
    <cellStyle name="Currency [0]b" xfId="256" xr:uid="{00000000-0005-0000-0000-0000FC000000}"/>
    <cellStyle name="Currency [00]" xfId="257" xr:uid="{00000000-0005-0000-0000-0000FD000000}"/>
    <cellStyle name="currency(2)" xfId="258" xr:uid="{00000000-0005-0000-0000-0000FE000000}"/>
    <cellStyle name="Currency0" xfId="259" xr:uid="{00000000-0005-0000-0000-0000FF000000}"/>
    <cellStyle name="Currency1" xfId="260" xr:uid="{00000000-0005-0000-0000-000000010000}"/>
    <cellStyle name="Currency2" xfId="261" xr:uid="{00000000-0005-0000-0000-000001010000}"/>
    <cellStyle name="Currency2 2" xfId="262" xr:uid="{00000000-0005-0000-0000-000002010000}"/>
    <cellStyle name="Custom - Style1" xfId="263" xr:uid="{00000000-0005-0000-0000-000003010000}"/>
    <cellStyle name="Custom - Style8" xfId="264" xr:uid="{00000000-0005-0000-0000-000004010000}"/>
    <cellStyle name="Dan" xfId="265" xr:uid="{00000000-0005-0000-0000-000005010000}"/>
    <cellStyle name="Data   - Style2" xfId="266" xr:uid="{00000000-0005-0000-0000-000006010000}"/>
    <cellStyle name="Date" xfId="267" xr:uid="{00000000-0005-0000-0000-000007010000}"/>
    <cellStyle name="Date Short" xfId="268" xr:uid="{00000000-0005-0000-0000-000008010000}"/>
    <cellStyle name="Date_cost &amp; sa -kei" xfId="269" xr:uid="{00000000-0005-0000-0000-000009010000}"/>
    <cellStyle name="Debit" xfId="270" xr:uid="{00000000-0005-0000-0000-00000A010000}"/>
    <cellStyle name="DELTA" xfId="271" xr:uid="{00000000-0005-0000-0000-00000B010000}"/>
    <cellStyle name="Dezimal [0]_35ERI8T2gbIEMixb4v26icuOo" xfId="272" xr:uid="{00000000-0005-0000-0000-00000C010000}"/>
    <cellStyle name="Dezimal_35ERI8T2gbIEMixb4v26icuOo" xfId="273" xr:uid="{00000000-0005-0000-0000-00000D010000}"/>
    <cellStyle name="Dia" xfId="274" xr:uid="{00000000-0005-0000-0000-00000E010000}"/>
    <cellStyle name="Dollar (zero dec)" xfId="275" xr:uid="{00000000-0005-0000-0000-00000F010000}"/>
    <cellStyle name="Encabez1" xfId="276" xr:uid="{00000000-0005-0000-0000-000010010000}"/>
    <cellStyle name="Encabez2" xfId="277" xr:uid="{00000000-0005-0000-0000-000011010000}"/>
    <cellStyle name="Enter Currency (0)" xfId="278" xr:uid="{00000000-0005-0000-0000-000012010000}"/>
    <cellStyle name="Enter Currency (2)" xfId="279" xr:uid="{00000000-0005-0000-0000-000013010000}"/>
    <cellStyle name="Enter Units (0)" xfId="280" xr:uid="{00000000-0005-0000-0000-000014010000}"/>
    <cellStyle name="Enter Units (1)" xfId="281" xr:uid="{00000000-0005-0000-0000-000015010000}"/>
    <cellStyle name="Enter Units (2)" xfId="282" xr:uid="{00000000-0005-0000-0000-000016010000}"/>
    <cellStyle name="Entered" xfId="283" xr:uid="{00000000-0005-0000-0000-000017010000}"/>
    <cellStyle name="Euro" xfId="284" xr:uid="{00000000-0005-0000-0000-000018010000}"/>
    <cellStyle name="Euro 2" xfId="285" xr:uid="{00000000-0005-0000-0000-000019010000}"/>
    <cellStyle name="Explanatory Text 2" xfId="286" xr:uid="{00000000-0005-0000-0000-00001A010000}"/>
    <cellStyle name="F2" xfId="287" xr:uid="{00000000-0005-0000-0000-00001B010000}"/>
    <cellStyle name="F3" xfId="288" xr:uid="{00000000-0005-0000-0000-00001C010000}"/>
    <cellStyle name="F4" xfId="289" xr:uid="{00000000-0005-0000-0000-00001D010000}"/>
    <cellStyle name="F5" xfId="290" xr:uid="{00000000-0005-0000-0000-00001E010000}"/>
    <cellStyle name="F6" xfId="291" xr:uid="{00000000-0005-0000-0000-00001F010000}"/>
    <cellStyle name="F7" xfId="292" xr:uid="{00000000-0005-0000-0000-000020010000}"/>
    <cellStyle name="F8" xfId="293" xr:uid="{00000000-0005-0000-0000-000021010000}"/>
    <cellStyle name="Fijo" xfId="294" xr:uid="{00000000-0005-0000-0000-000022010000}"/>
    <cellStyle name="Financiero" xfId="295" xr:uid="{00000000-0005-0000-0000-000023010000}"/>
    <cellStyle name="Fixed" xfId="296" xr:uid="{00000000-0005-0000-0000-000024010000}"/>
    <cellStyle name="Format Number Column" xfId="297" xr:uid="{00000000-0005-0000-0000-000025010000}"/>
    <cellStyle name="gar" xfId="298" xr:uid="{00000000-0005-0000-0000-000026010000}"/>
    <cellStyle name="gar 2" xfId="299" xr:uid="{00000000-0005-0000-0000-000027010000}"/>
    <cellStyle name="Good 2" xfId="300" xr:uid="{00000000-0005-0000-0000-000028010000}"/>
    <cellStyle name="Grey" xfId="301" xr:uid="{00000000-0005-0000-0000-000029010000}"/>
    <cellStyle name="Grey 2" xfId="302" xr:uid="{00000000-0005-0000-0000-00002A010000}"/>
    <cellStyle name="Head 1" xfId="303" xr:uid="{00000000-0005-0000-0000-00002B010000}"/>
    <cellStyle name="Header1" xfId="304" xr:uid="{00000000-0005-0000-0000-00002C010000}"/>
    <cellStyle name="Header2" xfId="305" xr:uid="{00000000-0005-0000-0000-00002D010000}"/>
    <cellStyle name="Heading" xfId="306" xr:uid="{00000000-0005-0000-0000-00002E010000}"/>
    <cellStyle name="Heading 1 2" xfId="307" xr:uid="{00000000-0005-0000-0000-00002F010000}"/>
    <cellStyle name="Heading 2 2" xfId="308" xr:uid="{00000000-0005-0000-0000-000030010000}"/>
    <cellStyle name="Heading 3 2" xfId="309" xr:uid="{00000000-0005-0000-0000-000031010000}"/>
    <cellStyle name="Heading 4 2" xfId="310" xr:uid="{00000000-0005-0000-0000-000032010000}"/>
    <cellStyle name="HEADINGS" xfId="311" xr:uid="{00000000-0005-0000-0000-000033010000}"/>
    <cellStyle name="HEADINGSTOP" xfId="312" xr:uid="{00000000-0005-0000-0000-000034010000}"/>
    <cellStyle name="Indent" xfId="313" xr:uid="{00000000-0005-0000-0000-000035010000}"/>
    <cellStyle name="Info_Main" xfId="314" xr:uid="{00000000-0005-0000-0000-000036010000}"/>
    <cellStyle name="Input [yellow]" xfId="315" xr:uid="{00000000-0005-0000-0000-000037010000}"/>
    <cellStyle name="Input [yellow] 2" xfId="316" xr:uid="{00000000-0005-0000-0000-000038010000}"/>
    <cellStyle name="Input 2" xfId="317" xr:uid="{00000000-0005-0000-0000-000039010000}"/>
    <cellStyle name="Input 3" xfId="318" xr:uid="{00000000-0005-0000-0000-00003A010000}"/>
    <cellStyle name="InputCurrency" xfId="319" xr:uid="{00000000-0005-0000-0000-00003B010000}"/>
    <cellStyle name="InputCurrency 2" xfId="320" xr:uid="{00000000-0005-0000-0000-00003C010000}"/>
    <cellStyle name="InputPercent1" xfId="321" xr:uid="{00000000-0005-0000-0000-00003D010000}"/>
    <cellStyle name="KPMG Heading 1" xfId="322" xr:uid="{00000000-0005-0000-0000-00003E010000}"/>
    <cellStyle name="KPMG Heading 2" xfId="323" xr:uid="{00000000-0005-0000-0000-00003F010000}"/>
    <cellStyle name="KPMG Heading 3" xfId="324" xr:uid="{00000000-0005-0000-0000-000040010000}"/>
    <cellStyle name="KPMG Heading 4" xfId="325" xr:uid="{00000000-0005-0000-0000-000041010000}"/>
    <cellStyle name="KPMG Normal" xfId="326" xr:uid="{00000000-0005-0000-0000-000042010000}"/>
    <cellStyle name="KPMG Normal 2" xfId="327" xr:uid="{00000000-0005-0000-0000-000043010000}"/>
    <cellStyle name="KPMG Normal Text" xfId="328" xr:uid="{00000000-0005-0000-0000-000044010000}"/>
    <cellStyle name="KPMG Normal Text 2" xfId="329" xr:uid="{00000000-0005-0000-0000-000045010000}"/>
    <cellStyle name="KPMG Normal_10" xfId="330" xr:uid="{00000000-0005-0000-0000-000046010000}"/>
    <cellStyle name="Labels - Style3" xfId="331" xr:uid="{00000000-0005-0000-0000-000047010000}"/>
    <cellStyle name="left" xfId="332" xr:uid="{00000000-0005-0000-0000-000048010000}"/>
    <cellStyle name="Link Currency (0)" xfId="333" xr:uid="{00000000-0005-0000-0000-000049010000}"/>
    <cellStyle name="Link Currency (2)" xfId="334" xr:uid="{00000000-0005-0000-0000-00004A010000}"/>
    <cellStyle name="Link Units (0)" xfId="335" xr:uid="{00000000-0005-0000-0000-00004B010000}"/>
    <cellStyle name="Link Units (1)" xfId="336" xr:uid="{00000000-0005-0000-0000-00004C010000}"/>
    <cellStyle name="Link Units (2)" xfId="337" xr:uid="{00000000-0005-0000-0000-00004D010000}"/>
    <cellStyle name="Linked Cell 2" xfId="338" xr:uid="{00000000-0005-0000-0000-00004E010000}"/>
    <cellStyle name="Miglia - Stile1" xfId="339" xr:uid="{00000000-0005-0000-0000-00004F010000}"/>
    <cellStyle name="Miglia - Stile2" xfId="340" xr:uid="{00000000-0005-0000-0000-000050010000}"/>
    <cellStyle name="Miglia - Stile3" xfId="341" xr:uid="{00000000-0005-0000-0000-000051010000}"/>
    <cellStyle name="Miglia - Stile4" xfId="342" xr:uid="{00000000-0005-0000-0000-000052010000}"/>
    <cellStyle name="Miglia - Stile5" xfId="343" xr:uid="{00000000-0005-0000-0000-000053010000}"/>
    <cellStyle name="Migliaia (0)" xfId="344" xr:uid="{00000000-0005-0000-0000-000054010000}"/>
    <cellStyle name="Millares [0]_10 AVERIAS MASIVAS + ANT" xfId="345" xr:uid="{00000000-0005-0000-0000-000055010000}"/>
    <cellStyle name="Millares_10 AVERIAS MASIVAS + ANT" xfId="346" xr:uid="{00000000-0005-0000-0000-000056010000}"/>
    <cellStyle name="Milliers [0]_AR1194" xfId="347" xr:uid="{00000000-0005-0000-0000-000057010000}"/>
    <cellStyle name="Milliers_AR1194" xfId="348" xr:uid="{00000000-0005-0000-0000-000058010000}"/>
    <cellStyle name="Mon?taire [0]_AR1194" xfId="349" xr:uid="{00000000-0005-0000-0000-000059010000}"/>
    <cellStyle name="Mon?taire_AR1194" xfId="350" xr:uid="{00000000-0005-0000-0000-00005A010000}"/>
    <cellStyle name="Moneda [0]_10 AVERIAS MASIVAS + ANT" xfId="351" xr:uid="{00000000-0005-0000-0000-00005B010000}"/>
    <cellStyle name="Moneda_10 AVERIAS MASIVAS + ANT" xfId="352" xr:uid="{00000000-0005-0000-0000-00005C010000}"/>
    <cellStyle name="Monétaire [0]_Capex2001" xfId="353" xr:uid="{00000000-0005-0000-0000-00005D010000}"/>
    <cellStyle name="Monétaire_Capex2001" xfId="354" xr:uid="{00000000-0005-0000-0000-00005E010000}"/>
    <cellStyle name="Monetario" xfId="355" xr:uid="{00000000-0005-0000-0000-00005F010000}"/>
    <cellStyle name="NEC  TAIWAN" xfId="356" xr:uid="{00000000-0005-0000-0000-000060010000}"/>
    <cellStyle name="Neutral 2" xfId="357" xr:uid="{00000000-0005-0000-0000-000061010000}"/>
    <cellStyle name="no dec" xfId="358" xr:uid="{00000000-0005-0000-0000-000062010000}"/>
    <cellStyle name="Normal" xfId="0" builtinId="0"/>
    <cellStyle name="Normal - ??1" xfId="359" xr:uid="{00000000-0005-0000-0000-000064010000}"/>
    <cellStyle name="Normal - ??2" xfId="360" xr:uid="{00000000-0005-0000-0000-000065010000}"/>
    <cellStyle name="Normal - ??3" xfId="361" xr:uid="{00000000-0005-0000-0000-000066010000}"/>
    <cellStyle name="Normal - ??4" xfId="362" xr:uid="{00000000-0005-0000-0000-000067010000}"/>
    <cellStyle name="Normal - ??5" xfId="363" xr:uid="{00000000-0005-0000-0000-000068010000}"/>
    <cellStyle name="Normal - ??6" xfId="364" xr:uid="{00000000-0005-0000-0000-000069010000}"/>
    <cellStyle name="Normal - ??7" xfId="365" xr:uid="{00000000-0005-0000-0000-00006A010000}"/>
    <cellStyle name="Normal - ??8" xfId="366" xr:uid="{00000000-0005-0000-0000-00006B010000}"/>
    <cellStyle name="Normal - Stile6" xfId="367" xr:uid="{00000000-0005-0000-0000-00006C010000}"/>
    <cellStyle name="Normal - Stile7" xfId="368" xr:uid="{00000000-0005-0000-0000-00006D010000}"/>
    <cellStyle name="Normal - Stile8" xfId="369" xr:uid="{00000000-0005-0000-0000-00006E010000}"/>
    <cellStyle name="Normal - Style1" xfId="370" xr:uid="{00000000-0005-0000-0000-00006F010000}"/>
    <cellStyle name="Normal - Style2" xfId="371" xr:uid="{00000000-0005-0000-0000-000070010000}"/>
    <cellStyle name="Normal - Style3" xfId="372" xr:uid="{00000000-0005-0000-0000-000071010000}"/>
    <cellStyle name="Normal - Style4" xfId="373" xr:uid="{00000000-0005-0000-0000-000072010000}"/>
    <cellStyle name="Normal - Style5" xfId="374" xr:uid="{00000000-0005-0000-0000-000073010000}"/>
    <cellStyle name="Normal - Style6" xfId="375" xr:uid="{00000000-0005-0000-0000-000074010000}"/>
    <cellStyle name="Normal - Style7" xfId="376" xr:uid="{00000000-0005-0000-0000-000075010000}"/>
    <cellStyle name="Normal - Style8" xfId="377" xr:uid="{00000000-0005-0000-0000-000076010000}"/>
    <cellStyle name="Normal 10" xfId="378" xr:uid="{00000000-0005-0000-0000-000077010000}"/>
    <cellStyle name="Normal 11" xfId="379" xr:uid="{00000000-0005-0000-0000-000078010000}"/>
    <cellStyle name="Normal 12" xfId="380" xr:uid="{00000000-0005-0000-0000-000079010000}"/>
    <cellStyle name="Normal 13" xfId="381" xr:uid="{00000000-0005-0000-0000-00007A010000}"/>
    <cellStyle name="Normal 14" xfId="382" xr:uid="{00000000-0005-0000-0000-00007B010000}"/>
    <cellStyle name="Normal 15" xfId="383" xr:uid="{00000000-0005-0000-0000-00007C010000}"/>
    <cellStyle name="Normal 16" xfId="384" xr:uid="{00000000-0005-0000-0000-00007D010000}"/>
    <cellStyle name="Normal 17" xfId="385" xr:uid="{00000000-0005-0000-0000-00007E010000}"/>
    <cellStyle name="Normal 18" xfId="386" xr:uid="{00000000-0005-0000-0000-00007F010000}"/>
    <cellStyle name="Normal 19" xfId="387" xr:uid="{00000000-0005-0000-0000-000080010000}"/>
    <cellStyle name="Normal 2" xfId="4" xr:uid="{00000000-0005-0000-0000-000081010000}"/>
    <cellStyle name="Normal 2 2" xfId="389" xr:uid="{00000000-0005-0000-0000-000082010000}"/>
    <cellStyle name="Normal 2 3" xfId="388" xr:uid="{00000000-0005-0000-0000-000083010000}"/>
    <cellStyle name="Normal 20" xfId="390" xr:uid="{00000000-0005-0000-0000-000084010000}"/>
    <cellStyle name="Normal 21" xfId="391" xr:uid="{00000000-0005-0000-0000-000085010000}"/>
    <cellStyle name="Normal 22" xfId="392" xr:uid="{00000000-0005-0000-0000-000086010000}"/>
    <cellStyle name="Normal 23" xfId="393" xr:uid="{00000000-0005-0000-0000-000087010000}"/>
    <cellStyle name="Normal 24" xfId="394" xr:uid="{00000000-0005-0000-0000-000088010000}"/>
    <cellStyle name="Normal 3" xfId="5" xr:uid="{00000000-0005-0000-0000-000089010000}"/>
    <cellStyle name="Normal 3 2" xfId="396" xr:uid="{00000000-0005-0000-0000-00008A010000}"/>
    <cellStyle name="Normal 3 3" xfId="397" xr:uid="{00000000-0005-0000-0000-00008B010000}"/>
    <cellStyle name="Normal 3 4" xfId="398" xr:uid="{00000000-0005-0000-0000-00008C010000}"/>
    <cellStyle name="Normal 3 5" xfId="395" xr:uid="{00000000-0005-0000-0000-00008D010000}"/>
    <cellStyle name="Normal 4" xfId="399" xr:uid="{00000000-0005-0000-0000-00008E010000}"/>
    <cellStyle name="Normal 4 2" xfId="400" xr:uid="{00000000-0005-0000-0000-00008F010000}"/>
    <cellStyle name="Normal 4 3" xfId="401" xr:uid="{00000000-0005-0000-0000-000090010000}"/>
    <cellStyle name="Normal 5" xfId="402" xr:uid="{00000000-0005-0000-0000-000091010000}"/>
    <cellStyle name="Normal 6" xfId="403" xr:uid="{00000000-0005-0000-0000-000092010000}"/>
    <cellStyle name="Normal 6 2" xfId="404" xr:uid="{00000000-0005-0000-0000-000093010000}"/>
    <cellStyle name="Normal 7" xfId="405" xr:uid="{00000000-0005-0000-0000-000094010000}"/>
    <cellStyle name="Normal 7 2" xfId="406" xr:uid="{00000000-0005-0000-0000-000095010000}"/>
    <cellStyle name="Normal 8" xfId="407" xr:uid="{00000000-0005-0000-0000-000096010000}"/>
    <cellStyle name="Normal 9" xfId="408" xr:uid="{00000000-0005-0000-0000-000097010000}"/>
    <cellStyle name="Normal0" xfId="409" xr:uid="{00000000-0005-0000-0000-000098010000}"/>
    <cellStyle name="Normal0 2" xfId="410" xr:uid="{00000000-0005-0000-0000-000099010000}"/>
    <cellStyle name="Normale_sc_azione" xfId="411" xr:uid="{00000000-0005-0000-0000-00009A010000}"/>
    <cellStyle name="normální_Site#13-Bangkok" xfId="412" xr:uid="{00000000-0005-0000-0000-00009B010000}"/>
    <cellStyle name="Note 2" xfId="413" xr:uid="{00000000-0005-0000-0000-00009C010000}"/>
    <cellStyle name="oft Excel]_x000d__x000a_Comment=The open=/f lines load custom functions into the Paste Function list._x000d__x000a_Maximized=3_x000d__x000a_Basics=1_x000d__x000a_A" xfId="414" xr:uid="{00000000-0005-0000-0000-00009D010000}"/>
    <cellStyle name="Output 2" xfId="415" xr:uid="{00000000-0005-0000-0000-00009E010000}"/>
    <cellStyle name="Output Amounts" xfId="416" xr:uid="{00000000-0005-0000-0000-00009F010000}"/>
    <cellStyle name="Output Column Headings" xfId="417" xr:uid="{00000000-0005-0000-0000-0000A0010000}"/>
    <cellStyle name="Output Line Items" xfId="418" xr:uid="{00000000-0005-0000-0000-0000A1010000}"/>
    <cellStyle name="Output Report Heading" xfId="419" xr:uid="{00000000-0005-0000-0000-0000A2010000}"/>
    <cellStyle name="Output Report Title" xfId="420" xr:uid="{00000000-0005-0000-0000-0000A3010000}"/>
    <cellStyle name="OUTPUTERROR" xfId="421" xr:uid="{00000000-0005-0000-0000-0000A4010000}"/>
    <cellStyle name="OUTPUTNORMAL" xfId="422" xr:uid="{00000000-0005-0000-0000-0000A5010000}"/>
    <cellStyle name="PageSubTitle" xfId="423" xr:uid="{00000000-0005-0000-0000-0000A6010000}"/>
    <cellStyle name="PageTitle" xfId="424" xr:uid="{00000000-0005-0000-0000-0000A7010000}"/>
    <cellStyle name="Pattern" xfId="425" xr:uid="{00000000-0005-0000-0000-0000A8010000}"/>
    <cellStyle name="Pattern 2" xfId="426" xr:uid="{00000000-0005-0000-0000-0000A9010000}"/>
    <cellStyle name="per.style" xfId="427" xr:uid="{00000000-0005-0000-0000-0000AA010000}"/>
    <cellStyle name="Percent" xfId="3" builtinId="5"/>
    <cellStyle name="Percent [0]" xfId="429" xr:uid="{00000000-0005-0000-0000-0000AC010000}"/>
    <cellStyle name="Percent [00]" xfId="430" xr:uid="{00000000-0005-0000-0000-0000AD010000}"/>
    <cellStyle name="Percent [2]" xfId="431" xr:uid="{00000000-0005-0000-0000-0000AE010000}"/>
    <cellStyle name="Percent 10" xfId="432" xr:uid="{00000000-0005-0000-0000-0000AF010000}"/>
    <cellStyle name="Percent 11" xfId="433" xr:uid="{00000000-0005-0000-0000-0000B0010000}"/>
    <cellStyle name="Percent 12" xfId="434" xr:uid="{00000000-0005-0000-0000-0000B1010000}"/>
    <cellStyle name="Percent 13" xfId="428" xr:uid="{00000000-0005-0000-0000-0000B2010000}"/>
    <cellStyle name="Percent 2" xfId="435" xr:uid="{00000000-0005-0000-0000-0000B3010000}"/>
    <cellStyle name="Percent 3" xfId="436" xr:uid="{00000000-0005-0000-0000-0000B4010000}"/>
    <cellStyle name="Percent 3 2" xfId="437" xr:uid="{00000000-0005-0000-0000-0000B5010000}"/>
    <cellStyle name="Percent 4" xfId="438" xr:uid="{00000000-0005-0000-0000-0000B6010000}"/>
    <cellStyle name="Percent 4 2" xfId="439" xr:uid="{00000000-0005-0000-0000-0000B7010000}"/>
    <cellStyle name="Percent 5" xfId="440" xr:uid="{00000000-0005-0000-0000-0000B8010000}"/>
    <cellStyle name="Percent 6" xfId="441" xr:uid="{00000000-0005-0000-0000-0000B9010000}"/>
    <cellStyle name="Percent 7" xfId="442" xr:uid="{00000000-0005-0000-0000-0000BA010000}"/>
    <cellStyle name="Percent 8" xfId="443" xr:uid="{00000000-0005-0000-0000-0000BB010000}"/>
    <cellStyle name="Percent 9" xfId="444" xr:uid="{00000000-0005-0000-0000-0000BC010000}"/>
    <cellStyle name="PERCENTAGE" xfId="445" xr:uid="{00000000-0005-0000-0000-0000BD010000}"/>
    <cellStyle name="PLAN" xfId="446" xr:uid="{00000000-0005-0000-0000-0000BE010000}"/>
    <cellStyle name="Porcentaje" xfId="447" xr:uid="{00000000-0005-0000-0000-0000BF010000}"/>
    <cellStyle name="Porcentual_ret_conso_statu_2000" xfId="448" xr:uid="{00000000-0005-0000-0000-0000C0010000}"/>
    <cellStyle name="PrePop Currency (0)" xfId="449" xr:uid="{00000000-0005-0000-0000-0000C1010000}"/>
    <cellStyle name="PrePop Currency (2)" xfId="450" xr:uid="{00000000-0005-0000-0000-0000C2010000}"/>
    <cellStyle name="PrePop Units (0)" xfId="451" xr:uid="{00000000-0005-0000-0000-0000C3010000}"/>
    <cellStyle name="PrePop Units (1)" xfId="452" xr:uid="{00000000-0005-0000-0000-0000C4010000}"/>
    <cellStyle name="PrePop Units (2)" xfId="453" xr:uid="{00000000-0005-0000-0000-0000C5010000}"/>
    <cellStyle name="PSChar" xfId="454" xr:uid="{00000000-0005-0000-0000-0000C6010000}"/>
    <cellStyle name="PSDate" xfId="455" xr:uid="{00000000-0005-0000-0000-0000C7010000}"/>
    <cellStyle name="PSDec" xfId="456" xr:uid="{00000000-0005-0000-0000-0000C8010000}"/>
    <cellStyle name="PSHeading" xfId="457" xr:uid="{00000000-0005-0000-0000-0000C9010000}"/>
    <cellStyle name="PSInt" xfId="458" xr:uid="{00000000-0005-0000-0000-0000CA010000}"/>
    <cellStyle name="PSSpacer" xfId="459" xr:uid="{00000000-0005-0000-0000-0000CB010000}"/>
    <cellStyle name="pwstyle" xfId="460" xr:uid="{00000000-0005-0000-0000-0000CC010000}"/>
    <cellStyle name="QTR94_95_INCOME CTMP#1 98" xfId="461" xr:uid="{00000000-0005-0000-0000-0000CD010000}"/>
    <cellStyle name="Quantity" xfId="462" xr:uid="{00000000-0005-0000-0000-0000CE010000}"/>
    <cellStyle name="Quantity 2" xfId="463" xr:uid="{00000000-0005-0000-0000-0000CF010000}"/>
    <cellStyle name="REG BLUE" xfId="464" xr:uid="{00000000-0005-0000-0000-0000D0010000}"/>
    <cellStyle name="regstoresfromspecstores" xfId="465" xr:uid="{00000000-0005-0000-0000-0000D1010000}"/>
    <cellStyle name="Reset  - Style4" xfId="466" xr:uid="{00000000-0005-0000-0000-0000D2010000}"/>
    <cellStyle name="Reset  - Style7" xfId="467" xr:uid="{00000000-0005-0000-0000-0000D3010000}"/>
    <cellStyle name="RevList" xfId="468" xr:uid="{00000000-0005-0000-0000-0000D4010000}"/>
    <cellStyle name="RM" xfId="469" xr:uid="{00000000-0005-0000-0000-0000D5010000}"/>
    <cellStyle name="SAPBEXchaText" xfId="470" xr:uid="{00000000-0005-0000-0000-0000D6010000}"/>
    <cellStyle name="SAPBEXstdData" xfId="471" xr:uid="{00000000-0005-0000-0000-0000D7010000}"/>
    <cellStyle name="SAPBEXstdDataEmph" xfId="472" xr:uid="{00000000-0005-0000-0000-0000D8010000}"/>
    <cellStyle name="SAPBEXstdItem" xfId="473" xr:uid="{00000000-0005-0000-0000-0000D9010000}"/>
    <cellStyle name="SAPBEXundefined" xfId="474" xr:uid="{00000000-0005-0000-0000-0000DA010000}"/>
    <cellStyle name="SCH1" xfId="475" xr:uid="{00000000-0005-0000-0000-0000DB010000}"/>
    <cellStyle name="SHADEDSTORES" xfId="476" xr:uid="{00000000-0005-0000-0000-0000DC010000}"/>
    <cellStyle name="specstores" xfId="477" xr:uid="{00000000-0005-0000-0000-0000DD010000}"/>
    <cellStyle name="Standard" xfId="478" xr:uid="{00000000-0005-0000-0000-0000DE010000}"/>
    <cellStyle name="Style 1" xfId="479" xr:uid="{00000000-0005-0000-0000-0000DF010000}"/>
    <cellStyle name="Style 1 2" xfId="480" xr:uid="{00000000-0005-0000-0000-0000E0010000}"/>
    <cellStyle name="Style 2" xfId="481" xr:uid="{00000000-0005-0000-0000-0000E1010000}"/>
    <cellStyle name="style1" xfId="482" xr:uid="{00000000-0005-0000-0000-0000E2010000}"/>
    <cellStyle name="SubHeading" xfId="483" xr:uid="{00000000-0005-0000-0000-0000E3010000}"/>
    <cellStyle name="Subtotal" xfId="484" xr:uid="{00000000-0005-0000-0000-0000E4010000}"/>
    <cellStyle name="Table  - Style5" xfId="485" xr:uid="{00000000-0005-0000-0000-0000E5010000}"/>
    <cellStyle name="Table  - Style6" xfId="486" xr:uid="{00000000-0005-0000-0000-0000E6010000}"/>
    <cellStyle name="TB" xfId="487" xr:uid="{00000000-0005-0000-0000-0000E7010000}"/>
    <cellStyle name="TB 2" xfId="488" xr:uid="{00000000-0005-0000-0000-0000E8010000}"/>
    <cellStyle name="Text Indent A" xfId="489" xr:uid="{00000000-0005-0000-0000-0000E9010000}"/>
    <cellStyle name="Text Indent B" xfId="490" xr:uid="{00000000-0005-0000-0000-0000EA010000}"/>
    <cellStyle name="Text Indent C" xfId="491" xr:uid="{00000000-0005-0000-0000-0000EB010000}"/>
    <cellStyle name="Times New Roman" xfId="492" xr:uid="{00000000-0005-0000-0000-0000EC010000}"/>
    <cellStyle name="Title  - Style1" xfId="493" xr:uid="{00000000-0005-0000-0000-0000ED010000}"/>
    <cellStyle name="Title  - Style6" xfId="494" xr:uid="{00000000-0005-0000-0000-0000EE010000}"/>
    <cellStyle name="Title 2" xfId="495" xr:uid="{00000000-0005-0000-0000-0000EF010000}"/>
    <cellStyle name="Title 3" xfId="496" xr:uid="{00000000-0005-0000-0000-0000F0010000}"/>
    <cellStyle name="TMS RMMN" xfId="497" xr:uid="{00000000-0005-0000-0000-0000F1010000}"/>
    <cellStyle name="Total 2" xfId="498" xr:uid="{00000000-0005-0000-0000-0000F2010000}"/>
    <cellStyle name="TotCol - Style5" xfId="499" xr:uid="{00000000-0005-0000-0000-0000F3010000}"/>
    <cellStyle name="TotCol - Style7" xfId="500" xr:uid="{00000000-0005-0000-0000-0000F4010000}"/>
    <cellStyle name="TotRow - Style4" xfId="501" xr:uid="{00000000-0005-0000-0000-0000F5010000}"/>
    <cellStyle name="TotRow - Style8" xfId="502" xr:uid="{00000000-0005-0000-0000-0000F6010000}"/>
    <cellStyle name="Valuta (0)" xfId="503" xr:uid="{00000000-0005-0000-0000-0000F7010000}"/>
    <cellStyle name="Währung [0]_Tabelle1" xfId="504" xr:uid="{00000000-0005-0000-0000-0000F8010000}"/>
    <cellStyle name="Währung_EPM_CostManagementWorkbook_MOD5HO2" xfId="505" xr:uid="{00000000-0005-0000-0000-0000F9010000}"/>
    <cellStyle name="Warning Text 2" xfId="506" xr:uid="{00000000-0005-0000-0000-0000FA010000}"/>
    <cellStyle name="wrap" xfId="507" xr:uid="{00000000-0005-0000-0000-0000FB010000}"/>
    <cellStyle name="Wไhrung [0]_35ERI8T2gbIEMixb4v26icuOo" xfId="508" xr:uid="{00000000-0005-0000-0000-0000FC010000}"/>
    <cellStyle name="Wไhrung_35ERI8T2gbIEMixb4v26icuOo" xfId="509" xr:uid="{00000000-0005-0000-0000-0000FD010000}"/>
    <cellStyle name="ｵﾒﾁ｡ﾒﾃ爼ﾗ靉ﾁ篦ｧﾋﾅﾒﾂﾁﾔｵﾔ" xfId="510" xr:uid="{00000000-0005-0000-0000-0000FE010000}"/>
    <cellStyle name="เครื่องหมายเปอร์เซ็นต์" xfId="511" xr:uid="{00000000-0005-0000-0000-0000FF010000}"/>
    <cellStyle name="เครื่องหมายจุลภาค" xfId="512" xr:uid="{00000000-0005-0000-0000-000000020000}"/>
    <cellStyle name="เครื่องหมายจุลภาค [0]" xfId="513" xr:uid="{00000000-0005-0000-0000-000001020000}"/>
    <cellStyle name="เครื่องหมายจุลภาค 2" xfId="514" xr:uid="{00000000-0005-0000-0000-000002020000}"/>
    <cellStyle name="เครื่องหมายจุลภาค_~0391937" xfId="515" xr:uid="{00000000-0005-0000-0000-000003020000}"/>
    <cellStyle name="เครื่องหมายสกุลเงิน" xfId="516" xr:uid="{00000000-0005-0000-0000-000004020000}"/>
    <cellStyle name="เครื่องหมายสกุลเงิน [0]" xfId="517" xr:uid="{00000000-0005-0000-0000-000005020000}"/>
    <cellStyle name="เครื่องหมายสกุลเงิน_~0391937" xfId="518" xr:uid="{00000000-0005-0000-0000-000006020000}"/>
    <cellStyle name="เชื่อมโยงหลายมิติ" xfId="519" xr:uid="{00000000-0005-0000-0000-000007020000}"/>
    <cellStyle name="เซลล์ตรวจสอบ" xfId="520" xr:uid="{00000000-0005-0000-0000-000008020000}"/>
    <cellStyle name="เซลล์ที่มีการเชื่อมโยง" xfId="521" xr:uid="{00000000-0005-0000-0000-000009020000}"/>
    <cellStyle name="แย่" xfId="522" xr:uid="{00000000-0005-0000-0000-00000A020000}"/>
    <cellStyle name="แสดงผล" xfId="523" xr:uid="{00000000-0005-0000-0000-00000B020000}"/>
    <cellStyle name="การคำนวณ" xfId="524" xr:uid="{00000000-0005-0000-0000-00000C020000}"/>
    <cellStyle name="ข้อความเตือน" xfId="525" xr:uid="{00000000-0005-0000-0000-00000D020000}"/>
    <cellStyle name="ข้อความอธิบาย" xfId="526" xr:uid="{00000000-0005-0000-0000-00000E020000}"/>
    <cellStyle name="ชื่อเรื่อง" xfId="527" xr:uid="{00000000-0005-0000-0000-00000F020000}"/>
    <cellStyle name="ณfน๔_NTCณ๘ป๙ (2)" xfId="528" xr:uid="{00000000-0005-0000-0000-000010020000}"/>
    <cellStyle name="ดี" xfId="529" xr:uid="{00000000-0005-0000-0000-000011020000}"/>
    <cellStyle name="ตามการเชื่อมโยงหลายมิติ" xfId="530" xr:uid="{00000000-0005-0000-0000-000012020000}"/>
    <cellStyle name="น้บะภฒ_95" xfId="531" xr:uid="{00000000-0005-0000-0000-000013020000}"/>
    <cellStyle name="ปกติ 2" xfId="532" xr:uid="{00000000-0005-0000-0000-000014020000}"/>
    <cellStyle name="ปกติ_~0391937" xfId="533" xr:uid="{00000000-0005-0000-0000-000015020000}"/>
    <cellStyle name="ป้อนค่า" xfId="534" xr:uid="{00000000-0005-0000-0000-000016020000}"/>
    <cellStyle name="ปานกลาง" xfId="535" xr:uid="{00000000-0005-0000-0000-000017020000}"/>
    <cellStyle name="ผลรวม" xfId="536" xr:uid="{00000000-0005-0000-0000-000018020000}"/>
    <cellStyle name="ฤ?ธถ [0]_95" xfId="537" xr:uid="{00000000-0005-0000-0000-000019020000}"/>
    <cellStyle name="ฤ?ธถ_95" xfId="538" xr:uid="{00000000-0005-0000-0000-00001A020000}"/>
    <cellStyle name="ฤธถ [0]_95" xfId="539" xr:uid="{00000000-0005-0000-0000-00001B020000}"/>
    <cellStyle name="ฤธถ_95" xfId="540" xr:uid="{00000000-0005-0000-0000-00001C020000}"/>
    <cellStyle name="ลEญ [0]_laroux" xfId="541" xr:uid="{00000000-0005-0000-0000-00001D020000}"/>
    <cellStyle name="ลEญ_laroux" xfId="542" xr:uid="{00000000-0005-0000-0000-00001E020000}"/>
    <cellStyle name="ลวดลาย" xfId="543" xr:uid="{00000000-0005-0000-0000-00001F020000}"/>
    <cellStyle name="ล๋ศญ [0]_95" xfId="544" xr:uid="{00000000-0005-0000-0000-000020020000}"/>
    <cellStyle name="ล๋ศญ_95" xfId="545" xr:uid="{00000000-0005-0000-0000-000021020000}"/>
    <cellStyle name="วฅมุ_4ฟ๙ฝวภ๛" xfId="546" xr:uid="{00000000-0005-0000-0000-000022020000}"/>
    <cellStyle name="ส่วนที่ถูกเน้น1" xfId="547" xr:uid="{00000000-0005-0000-0000-000023020000}"/>
    <cellStyle name="ส่วนที่ถูกเน้น2" xfId="548" xr:uid="{00000000-0005-0000-0000-000024020000}"/>
    <cellStyle name="ส่วนที่ถูกเน้น3" xfId="549" xr:uid="{00000000-0005-0000-0000-000025020000}"/>
    <cellStyle name="ส่วนที่ถูกเน้น4" xfId="550" xr:uid="{00000000-0005-0000-0000-000026020000}"/>
    <cellStyle name="ส่วนที่ถูกเน้น5" xfId="551" xr:uid="{00000000-0005-0000-0000-000027020000}"/>
    <cellStyle name="ส่วนที่ถูกเน้น6" xfId="552" xr:uid="{00000000-0005-0000-0000-000028020000}"/>
    <cellStyle name="หมายเหตุ" xfId="553" xr:uid="{00000000-0005-0000-0000-000029020000}"/>
    <cellStyle name="หัวเรื่อง 1" xfId="554" xr:uid="{00000000-0005-0000-0000-00002A020000}"/>
    <cellStyle name="หัวเรื่อง 2" xfId="555" xr:uid="{00000000-0005-0000-0000-00002B020000}"/>
    <cellStyle name="หัวเรื่อง 3" xfId="556" xr:uid="{00000000-0005-0000-0000-00002C020000}"/>
    <cellStyle name="หัวเรื่อง 4" xfId="557" xr:uid="{00000000-0005-0000-0000-00002D020000}"/>
    <cellStyle name="ơ᪒＀＀＀＀＀＀＀＀＀＀＀＀＀＀＀＀＀＀＀＀＀＀＀＀＀＀＀＀ma_QTR94_95_1ฟ๙ศธบ๑ณปฟช (2)" xfId="558" xr:uid="{00000000-0005-0000-0000-00002E020000}"/>
    <cellStyle name="…_x000e__x000a_ธ๎_x000c_U_x0001_ฅ_x0005_ด_x000a__x0007__x0001__x0001_" xfId="559" xr:uid="{00000000-0005-0000-0000-00002F020000}"/>
    <cellStyle name="_x001d_๐7_x000c_๎_x0017__x000d_เU_x0001_า_x0006_|!_x0007__x0001__x0001_" xfId="560" xr:uid="{00000000-0005-0000-0000-000030020000}"/>
    <cellStyle name="_x001d_๐7_x000c_๎_x0017__x000d_เU_x0001_า_x0006_!_x0007__x0001__x0001_" xfId="561" xr:uid="{00000000-0005-0000-0000-000031020000}"/>
    <cellStyle name="_xddb0_̟ᩒb_xdddc_̟ᩢb_xde1c_̟ᩲbơ᪂bơ᪒＀＀＀＀＀＀＀＀＀＀＀＀＀＀＀＀＀＀＀＀＀＀＀＀＀＀＀＀ma_QTR94_95_1ฟ๙ศธบ๑ณปฟช (2)" xfId="562" xr:uid="{00000000-0005-0000-0000-000032020000}"/>
    <cellStyle name="백분율_95" xfId="563" xr:uid="{00000000-0005-0000-0000-000033020000}"/>
    <cellStyle name="콤마 [0]_12월" xfId="564" xr:uid="{00000000-0005-0000-0000-000034020000}"/>
    <cellStyle name="콤마_12월" xfId="565" xr:uid="{00000000-0005-0000-0000-000035020000}"/>
    <cellStyle name="통화 [0]_12월" xfId="566" xr:uid="{00000000-0005-0000-0000-000036020000}"/>
    <cellStyle name="통화_12월" xfId="567" xr:uid="{00000000-0005-0000-0000-000037020000}"/>
    <cellStyle name="표준_1.6GB" xfId="568" xr:uid="{00000000-0005-0000-0000-000038020000}"/>
    <cellStyle name="一般_~4664860" xfId="569" xr:uid="{00000000-0005-0000-0000-000039020000}"/>
    <cellStyle name="千位分隔_10原料汇总" xfId="570" xr:uid="{00000000-0005-0000-0000-00003A020000}"/>
    <cellStyle name="千分位[0]_AR0203" xfId="571" xr:uid="{00000000-0005-0000-0000-00003B020000}"/>
    <cellStyle name="千分位_19e5" xfId="572" xr:uid="{00000000-0005-0000-0000-00003C020000}"/>
    <cellStyle name="后继超级链接" xfId="573" xr:uid="{00000000-0005-0000-0000-00003D020000}"/>
    <cellStyle name="常规_03-三表 (1)" xfId="574" xr:uid="{00000000-0005-0000-0000-00003E020000}"/>
    <cellStyle name="未定義" xfId="575" xr:uid="{00000000-0005-0000-0000-00003F020000}"/>
    <cellStyle name="桁区切り [0.00]_4550" xfId="576" xr:uid="{00000000-0005-0000-0000-000040020000}"/>
    <cellStyle name="桁区切り_4550" xfId="577" xr:uid="{00000000-0005-0000-0000-000041020000}"/>
    <cellStyle name="標準_4550" xfId="578" xr:uid="{00000000-0005-0000-0000-000042020000}"/>
    <cellStyle name="爼ﾗ靉ﾁ篦ｧﾋﾅﾒﾂﾁﾔｵﾔ" xfId="579" xr:uid="{00000000-0005-0000-0000-000043020000}"/>
    <cellStyle name="貨幣 [0]_AR0203" xfId="580" xr:uid="{00000000-0005-0000-0000-000044020000}"/>
    <cellStyle name="貨幣[0]_LC (2)" xfId="581" xr:uid="{00000000-0005-0000-0000-000045020000}"/>
    <cellStyle name="貨幣_AR0203" xfId="582" xr:uid="{00000000-0005-0000-0000-000046020000}"/>
    <cellStyle name="超级链接" xfId="583" xr:uid="{00000000-0005-0000-0000-000047020000}"/>
    <cellStyle name="通貨 [0.00]_laroux" xfId="584" xr:uid="{00000000-0005-0000-0000-000048020000}"/>
    <cellStyle name="通貨_laroux" xfId="585" xr:uid="{00000000-0005-0000-0000-000049020000}"/>
  </cellStyles>
  <dxfs count="0"/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53"/>
  <sheetViews>
    <sheetView tabSelected="1" view="pageBreakPreview" zoomScaleNormal="94" zoomScaleSheetLayoutView="100" workbookViewId="0"/>
  </sheetViews>
  <sheetFormatPr defaultColWidth="9.09765625" defaultRowHeight="14"/>
  <cols>
    <col min="1" max="2" width="2.19921875" style="65" customWidth="1"/>
    <col min="3" max="3" width="33" style="65" customWidth="1"/>
    <col min="4" max="4" width="11.59765625" style="109" customWidth="1"/>
    <col min="5" max="5" width="17.69921875" style="110" customWidth="1"/>
    <col min="6" max="6" width="1" style="111" customWidth="1"/>
    <col min="7" max="7" width="18.69921875" style="110" customWidth="1"/>
    <col min="8" max="8" width="1" style="111" customWidth="1"/>
    <col min="9" max="9" width="18.8984375" style="110" customWidth="1"/>
    <col min="10" max="10" width="0.8984375" style="111" customWidth="1"/>
    <col min="11" max="11" width="15.69921875" style="110" customWidth="1"/>
    <col min="12" max="12" width="9.09765625" style="65"/>
    <col min="13" max="13" width="12.69921875" style="65" bestFit="1" customWidth="1"/>
    <col min="14" max="16384" width="9.09765625" style="65"/>
  </cols>
  <sheetData>
    <row r="1" spans="1:15" ht="20.25" customHeight="1">
      <c r="A1" s="208" t="s">
        <v>0</v>
      </c>
      <c r="B1" s="208"/>
      <c r="C1" s="208"/>
      <c r="D1" s="209"/>
      <c r="E1" s="236"/>
      <c r="F1" s="208"/>
      <c r="G1" s="236"/>
      <c r="H1" s="208"/>
      <c r="I1" s="208"/>
      <c r="J1" s="208"/>
      <c r="K1" s="208"/>
    </row>
    <row r="2" spans="1:15" ht="20.25" customHeight="1">
      <c r="A2" s="206" t="s">
        <v>1</v>
      </c>
      <c r="B2" s="206"/>
      <c r="C2" s="206"/>
      <c r="D2" s="207"/>
      <c r="E2" s="236"/>
      <c r="F2" s="206"/>
      <c r="G2" s="236"/>
      <c r="H2" s="206"/>
      <c r="I2" s="206"/>
      <c r="J2" s="206"/>
      <c r="K2" s="206"/>
    </row>
    <row r="3" spans="1:15" ht="15" customHeight="1">
      <c r="A3" s="60"/>
      <c r="B3" s="60"/>
      <c r="C3" s="60"/>
      <c r="D3" s="73"/>
      <c r="E3" s="60"/>
      <c r="F3" s="60"/>
      <c r="G3" s="60"/>
      <c r="H3" s="60"/>
      <c r="I3" s="60"/>
      <c r="J3" s="60"/>
      <c r="K3" s="60"/>
    </row>
    <row r="4" spans="1:15" ht="20.25" customHeight="1">
      <c r="A4" s="70"/>
      <c r="B4" s="70"/>
      <c r="C4" s="70"/>
      <c r="D4" s="127"/>
      <c r="E4" s="114"/>
      <c r="F4" s="115" t="s">
        <v>2</v>
      </c>
      <c r="G4" s="114"/>
      <c r="H4" s="114"/>
      <c r="I4" s="114"/>
      <c r="J4" s="116" t="s">
        <v>3</v>
      </c>
      <c r="K4" s="114"/>
    </row>
    <row r="5" spans="1:15" ht="20.25" customHeight="1">
      <c r="A5" s="70"/>
      <c r="B5" s="70"/>
      <c r="C5" s="70"/>
      <c r="D5" s="127"/>
      <c r="E5" s="265" t="s">
        <v>4</v>
      </c>
      <c r="F5" s="265"/>
      <c r="G5" s="265"/>
      <c r="H5" s="129"/>
      <c r="I5" s="265" t="s">
        <v>4</v>
      </c>
      <c r="J5" s="265"/>
      <c r="K5" s="265"/>
    </row>
    <row r="6" spans="1:15" ht="20.25" customHeight="1">
      <c r="A6" s="70"/>
      <c r="B6" s="70"/>
      <c r="C6" s="70"/>
      <c r="D6" s="186"/>
      <c r="E6" s="268" t="s">
        <v>5</v>
      </c>
      <c r="F6" s="268"/>
      <c r="G6" s="268"/>
      <c r="H6" s="187"/>
      <c r="I6" s="268" t="s">
        <v>5</v>
      </c>
      <c r="J6" s="268"/>
      <c r="K6" s="268"/>
    </row>
    <row r="7" spans="1:15" ht="20.25" customHeight="1">
      <c r="A7" s="188" t="s">
        <v>6</v>
      </c>
      <c r="B7" s="70"/>
      <c r="C7" s="70"/>
      <c r="D7" s="127" t="s">
        <v>7</v>
      </c>
      <c r="E7" s="119">
        <v>2019</v>
      </c>
      <c r="F7" s="120"/>
      <c r="G7" s="119">
        <v>2018</v>
      </c>
      <c r="H7" s="120"/>
      <c r="I7" s="119">
        <v>2019</v>
      </c>
      <c r="J7" s="120"/>
      <c r="K7" s="119">
        <v>2018</v>
      </c>
    </row>
    <row r="8" spans="1:15" ht="20.25" customHeight="1">
      <c r="A8" s="70"/>
      <c r="B8" s="70"/>
      <c r="C8" s="70"/>
      <c r="D8" s="127"/>
      <c r="E8" s="266" t="s">
        <v>165</v>
      </c>
      <c r="F8" s="267"/>
      <c r="G8" s="267"/>
      <c r="H8" s="267"/>
      <c r="I8" s="267"/>
      <c r="J8" s="267"/>
      <c r="K8" s="267"/>
    </row>
    <row r="9" spans="1:15" s="70" customFormat="1" ht="20.25" customHeight="1">
      <c r="A9" s="189" t="s">
        <v>8</v>
      </c>
      <c r="B9" s="190"/>
      <c r="C9" s="190"/>
      <c r="D9" s="183"/>
      <c r="E9" s="190"/>
      <c r="F9" s="190"/>
      <c r="G9" s="190"/>
      <c r="H9" s="191"/>
      <c r="I9" s="191"/>
      <c r="J9" s="191"/>
      <c r="K9" s="191"/>
    </row>
    <row r="10" spans="1:15" s="70" customFormat="1" ht="20.25" customHeight="1">
      <c r="A10" s="61" t="s">
        <v>9</v>
      </c>
      <c r="B10" s="61"/>
      <c r="C10" s="65"/>
      <c r="D10" s="109">
        <v>5</v>
      </c>
      <c r="E10" s="216">
        <v>2600474778</v>
      </c>
      <c r="F10" s="61"/>
      <c r="G10" s="216">
        <v>1112332092</v>
      </c>
      <c r="H10" s="7"/>
      <c r="I10" s="216">
        <v>92499839</v>
      </c>
      <c r="J10" s="111"/>
      <c r="K10" s="216">
        <v>105480693</v>
      </c>
    </row>
    <row r="11" spans="1:15" s="70" customFormat="1" ht="20.25" customHeight="1">
      <c r="A11" s="61" t="s">
        <v>229</v>
      </c>
      <c r="B11" s="61"/>
      <c r="C11" s="65"/>
      <c r="D11" s="109">
        <v>6</v>
      </c>
      <c r="E11" s="216">
        <v>932784816</v>
      </c>
      <c r="F11" s="61"/>
      <c r="G11" s="216">
        <v>457202360</v>
      </c>
      <c r="H11" s="7"/>
      <c r="I11" s="218">
        <v>0</v>
      </c>
      <c r="J11" s="219"/>
      <c r="K11" s="218">
        <v>0</v>
      </c>
    </row>
    <row r="12" spans="1:15" s="70" customFormat="1" ht="20.25" customHeight="1">
      <c r="A12" s="61" t="s">
        <v>10</v>
      </c>
      <c r="B12" s="61"/>
      <c r="C12" s="65"/>
      <c r="D12" s="109" t="s">
        <v>290</v>
      </c>
      <c r="E12" s="216">
        <v>1464800463</v>
      </c>
      <c r="F12" s="61"/>
      <c r="G12" s="216">
        <v>848723879</v>
      </c>
      <c r="H12" s="7"/>
      <c r="I12" s="216">
        <v>276581405</v>
      </c>
      <c r="J12" s="111"/>
      <c r="K12" s="216">
        <v>418946953</v>
      </c>
      <c r="L12" s="248"/>
      <c r="M12" s="248"/>
      <c r="N12" s="249"/>
      <c r="O12" s="249"/>
    </row>
    <row r="13" spans="1:15" s="70" customFormat="1" ht="20.25" customHeight="1">
      <c r="A13" s="61" t="s">
        <v>11</v>
      </c>
      <c r="B13" s="61"/>
      <c r="C13" s="65"/>
      <c r="D13" s="109"/>
      <c r="E13" s="216">
        <v>69277200</v>
      </c>
      <c r="F13" s="61"/>
      <c r="G13" s="216">
        <v>77009872</v>
      </c>
      <c r="H13" s="7"/>
      <c r="I13" s="216">
        <v>12053458</v>
      </c>
      <c r="J13" s="111"/>
      <c r="K13" s="216">
        <v>11618667</v>
      </c>
      <c r="L13" s="248"/>
      <c r="M13" s="248"/>
      <c r="N13" s="249"/>
      <c r="O13" s="249"/>
    </row>
    <row r="14" spans="1:15" s="70" customFormat="1" ht="20.25" customHeight="1">
      <c r="A14" s="61" t="s">
        <v>12</v>
      </c>
      <c r="B14" s="61"/>
      <c r="C14" s="65"/>
      <c r="D14" s="109">
        <v>25</v>
      </c>
      <c r="E14" s="218">
        <v>0</v>
      </c>
      <c r="F14" s="192"/>
      <c r="G14" s="218">
        <v>0</v>
      </c>
      <c r="H14" s="5"/>
      <c r="I14" s="216">
        <v>1205570350</v>
      </c>
      <c r="J14" s="111"/>
      <c r="K14" s="216">
        <v>625527600</v>
      </c>
    </row>
    <row r="15" spans="1:15" s="70" customFormat="1" ht="20.25" customHeight="1">
      <c r="A15" s="61" t="s">
        <v>227</v>
      </c>
      <c r="B15" s="61"/>
      <c r="C15" s="65"/>
      <c r="D15" s="109"/>
      <c r="E15" s="218">
        <v>15077000</v>
      </c>
      <c r="F15" s="192"/>
      <c r="G15" s="218">
        <v>0</v>
      </c>
      <c r="H15" s="5"/>
      <c r="I15" s="218">
        <v>0</v>
      </c>
      <c r="J15" s="111"/>
      <c r="K15" s="218">
        <v>0</v>
      </c>
    </row>
    <row r="16" spans="1:15" s="70" customFormat="1" ht="20.25" customHeight="1">
      <c r="A16" s="65" t="s">
        <v>13</v>
      </c>
      <c r="B16" s="61"/>
      <c r="C16" s="65"/>
      <c r="D16" s="109"/>
      <c r="E16" s="216"/>
      <c r="F16" s="192"/>
      <c r="G16" s="216"/>
      <c r="H16" s="159"/>
      <c r="I16" s="216"/>
      <c r="J16" s="220"/>
      <c r="K16" s="216"/>
    </row>
    <row r="17" spans="1:15" s="70" customFormat="1" ht="20.25" customHeight="1">
      <c r="A17" s="61"/>
      <c r="B17" s="61" t="s">
        <v>14</v>
      </c>
      <c r="C17" s="65"/>
      <c r="D17" s="109">
        <v>13</v>
      </c>
      <c r="E17" s="216">
        <v>115447124</v>
      </c>
      <c r="F17" s="61"/>
      <c r="G17" s="216">
        <v>79008625</v>
      </c>
      <c r="H17" s="7"/>
      <c r="I17" s="216">
        <v>115107746</v>
      </c>
      <c r="J17" s="111"/>
      <c r="K17" s="216">
        <v>70695279</v>
      </c>
    </row>
    <row r="18" spans="1:15" s="70" customFormat="1" ht="20.25" customHeight="1">
      <c r="A18" s="61" t="s">
        <v>15</v>
      </c>
      <c r="B18" s="61"/>
      <c r="C18" s="65"/>
      <c r="D18" s="109"/>
      <c r="E18" s="216">
        <v>90090395</v>
      </c>
      <c r="F18" s="61"/>
      <c r="G18" s="216">
        <v>42675319</v>
      </c>
      <c r="H18" s="7"/>
      <c r="I18" s="216">
        <v>46238446</v>
      </c>
      <c r="J18" s="111"/>
      <c r="K18" s="216">
        <v>4440435</v>
      </c>
    </row>
    <row r="19" spans="1:15" s="70" customFormat="1" ht="20.25" customHeight="1">
      <c r="A19" s="65" t="s">
        <v>221</v>
      </c>
      <c r="B19" s="138"/>
      <c r="C19" s="138"/>
      <c r="D19" s="109"/>
    </row>
    <row r="20" spans="1:15" s="188" customFormat="1" ht="20.25" customHeight="1">
      <c r="A20" s="65"/>
      <c r="B20" s="65" t="s">
        <v>222</v>
      </c>
      <c r="C20" s="138"/>
      <c r="D20" s="109" t="s">
        <v>231</v>
      </c>
      <c r="E20" s="218">
        <v>0</v>
      </c>
      <c r="F20" s="179"/>
      <c r="G20" s="218">
        <v>0</v>
      </c>
      <c r="H20" s="194"/>
      <c r="I20" s="216">
        <v>44000000</v>
      </c>
      <c r="J20" s="111"/>
      <c r="K20" s="216">
        <v>44000000</v>
      </c>
    </row>
    <row r="21" spans="1:15" s="70" customFormat="1" ht="20.25" customHeight="1">
      <c r="A21" s="58" t="s">
        <v>16</v>
      </c>
      <c r="B21" s="68"/>
      <c r="C21" s="68"/>
      <c r="D21" s="131"/>
      <c r="E21" s="193">
        <f>SUM(E10:E20)</f>
        <v>5287951776</v>
      </c>
      <c r="F21" s="58"/>
      <c r="G21" s="193">
        <f>SUM(G10:G20)</f>
        <v>2616952147</v>
      </c>
      <c r="H21" s="101"/>
      <c r="I21" s="193">
        <f>SUM(I10:I20)</f>
        <v>1792051244</v>
      </c>
      <c r="J21" s="101"/>
      <c r="K21" s="193">
        <f>SUM(K10:K20)</f>
        <v>1280709627</v>
      </c>
    </row>
    <row r="22" spans="1:15" s="70" customFormat="1" ht="15" customHeight="1">
      <c r="A22" s="65"/>
      <c r="B22" s="65"/>
      <c r="C22" s="65"/>
      <c r="D22" s="109"/>
      <c r="E22" s="65"/>
      <c r="F22" s="65"/>
      <c r="G22" s="65"/>
      <c r="H22" s="65"/>
      <c r="I22" s="194"/>
      <c r="J22" s="175"/>
      <c r="K22" s="194"/>
    </row>
    <row r="23" spans="1:15" s="70" customFormat="1" ht="20.25" customHeight="1">
      <c r="A23" s="195" t="s">
        <v>17</v>
      </c>
      <c r="B23" s="138"/>
      <c r="C23" s="138"/>
      <c r="D23" s="134"/>
      <c r="E23" s="194"/>
      <c r="F23" s="138"/>
      <c r="G23" s="194"/>
      <c r="H23" s="194"/>
      <c r="I23" s="194"/>
      <c r="J23" s="175"/>
      <c r="K23" s="194"/>
    </row>
    <row r="24" spans="1:15" s="70" customFormat="1" ht="20.25" customHeight="1">
      <c r="A24" s="65" t="s">
        <v>18</v>
      </c>
      <c r="B24" s="138"/>
      <c r="C24" s="138"/>
      <c r="D24" s="109">
        <v>35.299999999999997</v>
      </c>
      <c r="E24" s="216">
        <v>2610399</v>
      </c>
      <c r="F24" s="179"/>
      <c r="G24" s="216">
        <v>2582278</v>
      </c>
      <c r="H24" s="194"/>
      <c r="I24" s="5">
        <v>0</v>
      </c>
      <c r="J24" s="111"/>
      <c r="K24" s="5">
        <v>0</v>
      </c>
      <c r="L24" s="248"/>
      <c r="M24" s="248"/>
      <c r="N24" s="249"/>
      <c r="O24" s="249"/>
    </row>
    <row r="25" spans="1:15" s="70" customFormat="1" ht="20.25" customHeight="1">
      <c r="A25" s="65" t="s">
        <v>19</v>
      </c>
      <c r="B25" s="138"/>
      <c r="C25" s="138"/>
      <c r="D25" s="109">
        <v>6</v>
      </c>
      <c r="E25" s="5">
        <v>0</v>
      </c>
      <c r="F25" s="179"/>
      <c r="G25" s="216">
        <v>473321700</v>
      </c>
      <c r="H25" s="7"/>
      <c r="I25" s="5">
        <v>0</v>
      </c>
      <c r="J25" s="111"/>
      <c r="K25" s="216">
        <v>12849900</v>
      </c>
      <c r="L25" s="248"/>
      <c r="M25" s="248"/>
      <c r="N25" s="249"/>
      <c r="O25" s="249"/>
    </row>
    <row r="26" spans="1:15" s="70" customFormat="1" ht="20.25" customHeight="1">
      <c r="A26" s="65" t="s">
        <v>20</v>
      </c>
      <c r="B26" s="138"/>
      <c r="C26" s="138"/>
      <c r="D26" s="109">
        <v>6</v>
      </c>
      <c r="E26" s="5">
        <v>33803810</v>
      </c>
      <c r="F26" s="196"/>
      <c r="G26" s="5">
        <v>33803810</v>
      </c>
      <c r="H26" s="159"/>
      <c r="I26" s="5">
        <v>0</v>
      </c>
      <c r="J26" s="220"/>
      <c r="K26" s="5">
        <v>0</v>
      </c>
      <c r="L26" s="248"/>
      <c r="M26" s="248"/>
      <c r="N26" s="249"/>
      <c r="O26" s="249"/>
    </row>
    <row r="27" spans="1:15" s="70" customFormat="1" ht="20.25" customHeight="1">
      <c r="A27" s="61" t="s">
        <v>21</v>
      </c>
      <c r="B27" s="61"/>
      <c r="C27" s="65"/>
      <c r="D27" s="109">
        <v>9</v>
      </c>
      <c r="E27" s="216">
        <v>1814425271</v>
      </c>
      <c r="F27" s="158"/>
      <c r="G27" s="216">
        <v>1980201943</v>
      </c>
      <c r="H27" s="7"/>
      <c r="I27" s="216">
        <v>1649880953</v>
      </c>
      <c r="J27" s="111"/>
      <c r="K27" s="216">
        <v>1123954212</v>
      </c>
      <c r="L27" s="248"/>
      <c r="M27" s="248"/>
      <c r="N27" s="249"/>
      <c r="O27" s="249"/>
    </row>
    <row r="28" spans="1:15" s="70" customFormat="1" ht="20.25" customHeight="1">
      <c r="A28" s="61" t="s">
        <v>22</v>
      </c>
      <c r="B28" s="61"/>
      <c r="C28" s="65"/>
      <c r="D28" s="109" t="s">
        <v>230</v>
      </c>
      <c r="E28" s="5">
        <v>0</v>
      </c>
      <c r="F28" s="158"/>
      <c r="G28" s="5">
        <v>0</v>
      </c>
      <c r="H28" s="5"/>
      <c r="I28" s="216">
        <v>2308330472</v>
      </c>
      <c r="J28" s="111"/>
      <c r="K28" s="216">
        <v>2296404780</v>
      </c>
      <c r="L28" s="248"/>
      <c r="M28" s="248"/>
      <c r="N28" s="249"/>
      <c r="O28" s="249"/>
    </row>
    <row r="29" spans="1:15" s="70" customFormat="1" ht="20.25" customHeight="1">
      <c r="A29" s="61" t="s">
        <v>23</v>
      </c>
      <c r="B29" s="61"/>
      <c r="C29" s="65"/>
      <c r="D29" s="109">
        <v>11</v>
      </c>
      <c r="E29" s="217">
        <v>180481538</v>
      </c>
      <c r="F29" s="158"/>
      <c r="G29" s="217">
        <v>63084973</v>
      </c>
      <c r="H29" s="5"/>
      <c r="I29" s="216">
        <v>119882464</v>
      </c>
      <c r="J29" s="111"/>
      <c r="K29" s="216">
        <v>21518400</v>
      </c>
      <c r="L29" s="248"/>
      <c r="M29" s="248"/>
      <c r="N29" s="249"/>
      <c r="O29" s="249"/>
    </row>
    <row r="30" spans="1:15" s="70" customFormat="1" ht="20.25" customHeight="1">
      <c r="A30" s="61" t="s">
        <v>24</v>
      </c>
      <c r="B30" s="61"/>
      <c r="C30" s="65"/>
      <c r="D30" s="109">
        <v>25</v>
      </c>
      <c r="E30" s="216">
        <v>234138694</v>
      </c>
      <c r="F30" s="158"/>
      <c r="G30" s="216">
        <v>194747864</v>
      </c>
      <c r="H30" s="5"/>
      <c r="I30" s="5">
        <v>344447714</v>
      </c>
      <c r="J30" s="221"/>
      <c r="K30" s="5">
        <v>89844773</v>
      </c>
      <c r="L30" s="248"/>
      <c r="M30" s="248"/>
      <c r="N30" s="249"/>
      <c r="O30" s="249"/>
    </row>
    <row r="31" spans="1:15" s="70" customFormat="1" ht="20.25" customHeight="1">
      <c r="A31" s="61" t="s">
        <v>25</v>
      </c>
      <c r="B31" s="133"/>
      <c r="C31" s="65"/>
      <c r="D31" s="109"/>
      <c r="E31" s="216">
        <v>174806185</v>
      </c>
      <c r="F31" s="158"/>
      <c r="G31" s="216">
        <v>173106185</v>
      </c>
      <c r="H31" s="7"/>
      <c r="I31" s="216">
        <v>144571625</v>
      </c>
      <c r="J31" s="111"/>
      <c r="K31" s="216">
        <v>144571625</v>
      </c>
      <c r="L31" s="248"/>
      <c r="M31" s="248"/>
      <c r="N31" s="249"/>
      <c r="O31" s="249"/>
    </row>
    <row r="32" spans="1:15" s="70" customFormat="1" ht="20.25" customHeight="1">
      <c r="A32" s="61" t="s">
        <v>26</v>
      </c>
      <c r="B32" s="133"/>
      <c r="C32" s="65"/>
      <c r="D32" s="109">
        <v>12</v>
      </c>
      <c r="E32" s="216">
        <v>3474626873</v>
      </c>
      <c r="F32" s="158"/>
      <c r="G32" s="216">
        <v>4300197453</v>
      </c>
      <c r="H32" s="7"/>
      <c r="I32" s="216">
        <v>688988700</v>
      </c>
      <c r="J32" s="111"/>
      <c r="K32" s="216">
        <v>487319146</v>
      </c>
      <c r="L32" s="248"/>
      <c r="M32" s="248"/>
      <c r="N32" s="249"/>
      <c r="O32" s="249"/>
    </row>
    <row r="33" spans="1:15" s="70" customFormat="1" ht="20.25" customHeight="1">
      <c r="A33" s="65" t="s">
        <v>27</v>
      </c>
      <c r="B33" s="197"/>
      <c r="C33" s="65"/>
      <c r="D33" s="109">
        <v>13</v>
      </c>
      <c r="E33" s="216">
        <v>1380979984</v>
      </c>
      <c r="F33" s="77"/>
      <c r="G33" s="216">
        <v>821225217</v>
      </c>
      <c r="H33" s="7"/>
      <c r="I33" s="217">
        <v>1376092216</v>
      </c>
      <c r="J33" s="65"/>
      <c r="K33" s="217">
        <v>770578542</v>
      </c>
      <c r="L33" s="248"/>
      <c r="M33" s="248"/>
      <c r="N33" s="249"/>
      <c r="O33" s="249"/>
    </row>
    <row r="34" spans="1:15" s="70" customFormat="1" ht="20.25" customHeight="1">
      <c r="A34" s="65" t="s">
        <v>28</v>
      </c>
      <c r="B34" s="61"/>
      <c r="C34" s="65"/>
      <c r="D34" s="109" t="s">
        <v>233</v>
      </c>
      <c r="E34" s="216">
        <v>616793350</v>
      </c>
      <c r="F34" s="158"/>
      <c r="G34" s="216">
        <v>313644167</v>
      </c>
      <c r="H34" s="7"/>
      <c r="I34" s="216">
        <v>31017403</v>
      </c>
      <c r="J34" s="111"/>
      <c r="K34" s="216">
        <v>43757862</v>
      </c>
      <c r="L34" s="248"/>
      <c r="M34" s="248"/>
      <c r="N34" s="249"/>
      <c r="O34" s="249"/>
    </row>
    <row r="35" spans="1:15" s="70" customFormat="1" ht="20.25" customHeight="1">
      <c r="A35" s="65" t="s">
        <v>198</v>
      </c>
      <c r="B35" s="61"/>
      <c r="C35" s="65"/>
      <c r="D35" s="109" t="s">
        <v>232</v>
      </c>
      <c r="E35" s="216">
        <v>580979631</v>
      </c>
      <c r="F35" s="158"/>
      <c r="G35" s="216">
        <v>305301164</v>
      </c>
      <c r="H35" s="7"/>
      <c r="I35" s="5">
        <v>0</v>
      </c>
      <c r="J35" s="111"/>
      <c r="K35" s="5">
        <v>0</v>
      </c>
      <c r="L35" s="248"/>
      <c r="M35" s="248"/>
      <c r="N35" s="249"/>
      <c r="O35" s="249"/>
    </row>
    <row r="36" spans="1:15" s="188" customFormat="1" ht="20.25" customHeight="1">
      <c r="A36" s="65" t="s">
        <v>29</v>
      </c>
      <c r="B36" s="61"/>
      <c r="C36" s="65"/>
      <c r="D36" s="109">
        <v>31</v>
      </c>
      <c r="E36" s="216">
        <v>74911061</v>
      </c>
      <c r="F36" s="158"/>
      <c r="G36" s="216">
        <v>86074252</v>
      </c>
      <c r="H36" s="7"/>
      <c r="I36" s="216">
        <v>26370700</v>
      </c>
      <c r="J36" s="110"/>
      <c r="K36" s="216">
        <v>46905767</v>
      </c>
      <c r="L36" s="248"/>
      <c r="M36" s="248"/>
      <c r="N36" s="249"/>
      <c r="O36" s="249"/>
    </row>
    <row r="37" spans="1:15" s="70" customFormat="1" ht="20.25" customHeight="1">
      <c r="A37" s="65" t="s">
        <v>254</v>
      </c>
      <c r="B37" s="61"/>
      <c r="C37" s="65"/>
      <c r="D37" s="109">
        <v>16</v>
      </c>
      <c r="E37" s="216">
        <v>290970124</v>
      </c>
      <c r="F37" s="158"/>
      <c r="G37" s="216">
        <v>100110124</v>
      </c>
      <c r="H37" s="7"/>
      <c r="I37" s="216">
        <v>290970124</v>
      </c>
      <c r="J37" s="110"/>
      <c r="K37" s="216">
        <v>100110124</v>
      </c>
      <c r="L37" s="248"/>
      <c r="M37" s="248"/>
      <c r="N37" s="249"/>
      <c r="O37" s="249"/>
    </row>
    <row r="38" spans="1:15" s="70" customFormat="1" ht="20.25" customHeight="1">
      <c r="A38" s="65" t="s">
        <v>234</v>
      </c>
      <c r="B38" s="61"/>
      <c r="C38" s="65"/>
      <c r="D38" s="109">
        <v>35.299999999999997</v>
      </c>
      <c r="E38" s="216">
        <v>36465721</v>
      </c>
      <c r="F38" s="158"/>
      <c r="G38" s="216">
        <v>40978091</v>
      </c>
      <c r="H38" s="7"/>
      <c r="I38" s="216">
        <v>11846712</v>
      </c>
      <c r="J38" s="110"/>
      <c r="K38" s="216">
        <v>16359082</v>
      </c>
      <c r="L38" s="248"/>
      <c r="M38" s="248"/>
      <c r="N38" s="249"/>
      <c r="O38" s="249"/>
    </row>
    <row r="39" spans="1:15" s="70" customFormat="1" ht="20.25" customHeight="1">
      <c r="A39" s="61" t="s">
        <v>30</v>
      </c>
      <c r="B39" s="133"/>
      <c r="C39" s="65"/>
      <c r="D39" s="134"/>
      <c r="E39" s="216">
        <v>53129383</v>
      </c>
      <c r="F39" s="158"/>
      <c r="G39" s="216">
        <v>67714243</v>
      </c>
      <c r="H39" s="7"/>
      <c r="I39" s="216">
        <v>21374758</v>
      </c>
      <c r="J39" s="111"/>
      <c r="K39" s="216">
        <v>17904870</v>
      </c>
      <c r="L39" s="248"/>
      <c r="M39" s="248"/>
      <c r="N39" s="249"/>
      <c r="O39" s="249"/>
    </row>
    <row r="40" spans="1:15" s="70" customFormat="1" ht="20.25" customHeight="1">
      <c r="A40" s="58" t="s">
        <v>31</v>
      </c>
      <c r="B40" s="68"/>
      <c r="C40" s="68"/>
      <c r="D40" s="198"/>
      <c r="E40" s="193">
        <f>SUM(E24:E39)</f>
        <v>8949122024</v>
      </c>
      <c r="F40" s="125"/>
      <c r="G40" s="193">
        <f>SUM(G24:G39)</f>
        <v>8956093464</v>
      </c>
      <c r="H40" s="101"/>
      <c r="I40" s="193">
        <f>SUM(I24:I39)</f>
        <v>7013773841</v>
      </c>
      <c r="J40" s="101"/>
      <c r="K40" s="193">
        <f>SUM(K24:K39)</f>
        <v>5172079083</v>
      </c>
    </row>
    <row r="41" spans="1:15" s="70" customFormat="1" ht="15" customHeight="1">
      <c r="A41" s="58"/>
      <c r="B41" s="133"/>
      <c r="C41" s="133"/>
      <c r="D41" s="134"/>
      <c r="E41" s="133"/>
      <c r="F41" s="133"/>
      <c r="G41" s="133"/>
      <c r="H41" s="133"/>
      <c r="I41" s="199"/>
      <c r="J41" s="175"/>
      <c r="K41" s="199"/>
    </row>
    <row r="42" spans="1:15" s="70" customFormat="1" ht="20.25" customHeight="1" thickBot="1">
      <c r="A42" s="68" t="s">
        <v>32</v>
      </c>
      <c r="B42" s="142"/>
      <c r="C42" s="142"/>
      <c r="D42" s="134"/>
      <c r="E42" s="200">
        <f>SUM(E21+E40)</f>
        <v>14237073800</v>
      </c>
      <c r="F42" s="142"/>
      <c r="G42" s="200">
        <f>SUM(G21+G40)</f>
        <v>11573045611</v>
      </c>
      <c r="H42" s="101"/>
      <c r="I42" s="201">
        <f>SUM(I21+I40)</f>
        <v>8805825085</v>
      </c>
      <c r="J42" s="101"/>
      <c r="K42" s="201">
        <f>SUM(K21+K40)</f>
        <v>6452788710</v>
      </c>
    </row>
    <row r="43" spans="1:15" ht="22" thickTop="1">
      <c r="A43" s="70"/>
      <c r="B43" s="70"/>
      <c r="C43" s="70"/>
      <c r="D43" s="73"/>
      <c r="E43" s="253"/>
      <c r="G43" s="264"/>
      <c r="I43" s="155"/>
      <c r="K43" s="155"/>
    </row>
    <row r="52" spans="4:11">
      <c r="I52" s="159"/>
    </row>
    <row r="53" spans="4:11" s="111" customFormat="1">
      <c r="D53" s="109"/>
      <c r="E53" s="110"/>
      <c r="G53" s="110"/>
      <c r="I53" s="159"/>
      <c r="K53" s="110"/>
    </row>
  </sheetData>
  <mergeCells count="5">
    <mergeCell ref="E5:G5"/>
    <mergeCell ref="I5:K5"/>
    <mergeCell ref="E8:K8"/>
    <mergeCell ref="E6:G6"/>
    <mergeCell ref="I6:K6"/>
  </mergeCells>
  <pageMargins left="0.7" right="0.7" top="0.48" bottom="0.5" header="0.5" footer="0.5"/>
  <pageSetup paperSize="9" scale="78" firstPageNumber="6" fitToHeight="0" orientation="portrait" cellComments="asDisplayed" useFirstPageNumber="1" horizontalDpi="1200" verticalDpi="1200" r:id="rId1"/>
  <headerFooter alignWithMargins="0">
    <oddFooter>&amp;L&amp;"Times New Roman,Regular"&amp;11  The accompanying notes form an integral part of the financial statements. 
&amp;C&amp;"Times New Roman,Regular"&amp;11&amp;P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82"/>
  <sheetViews>
    <sheetView view="pageBreakPreview" zoomScaleNormal="80" zoomScaleSheetLayoutView="100" workbookViewId="0"/>
  </sheetViews>
  <sheetFormatPr defaultColWidth="9.09765625" defaultRowHeight="14"/>
  <cols>
    <col min="1" max="2" width="2.19921875" style="65" customWidth="1"/>
    <col min="3" max="3" width="35.3984375" style="65" customWidth="1"/>
    <col min="4" max="4" width="7.09765625" style="109" customWidth="1"/>
    <col min="5" max="5" width="17.09765625" style="122" bestFit="1" customWidth="1"/>
    <col min="6" max="6" width="1" style="104" customWidth="1"/>
    <col min="7" max="7" width="18.19921875" style="122" customWidth="1"/>
    <col min="8" max="8" width="1" style="122" customWidth="1"/>
    <col min="9" max="9" width="15.69921875" style="122" customWidth="1"/>
    <col min="10" max="10" width="0.69921875" style="122" customWidth="1"/>
    <col min="11" max="11" width="16.8984375" style="122" customWidth="1"/>
    <col min="12" max="12" width="9.09765625" style="65"/>
    <col min="13" max="13" width="10.19921875" style="65" bestFit="1" customWidth="1"/>
    <col min="14" max="16384" width="9.09765625" style="65"/>
  </cols>
  <sheetData>
    <row r="1" spans="1:11" ht="20.25" customHeight="1">
      <c r="A1" s="204" t="s">
        <v>0</v>
      </c>
      <c r="B1" s="148"/>
      <c r="C1" s="148"/>
      <c r="D1" s="149"/>
      <c r="E1" s="148"/>
      <c r="F1" s="148"/>
      <c r="G1" s="148"/>
      <c r="H1" s="153"/>
      <c r="I1" s="2"/>
      <c r="J1" s="153"/>
      <c r="K1" s="2"/>
    </row>
    <row r="2" spans="1:11" ht="20.25" customHeight="1">
      <c r="A2" s="205" t="s">
        <v>1</v>
      </c>
      <c r="B2" s="148"/>
      <c r="C2" s="148"/>
      <c r="D2" s="149"/>
      <c r="E2" s="148"/>
      <c r="F2" s="148"/>
      <c r="G2" s="148"/>
      <c r="H2" s="153"/>
      <c r="I2" s="165"/>
      <c r="J2" s="153"/>
      <c r="K2" s="165"/>
    </row>
    <row r="3" spans="1:11" ht="20.25" customHeight="1">
      <c r="A3" s="60"/>
      <c r="B3" s="60"/>
      <c r="C3" s="60"/>
      <c r="D3" s="73"/>
      <c r="E3" s="60"/>
      <c r="F3" s="60"/>
      <c r="G3" s="60"/>
      <c r="H3" s="60"/>
      <c r="I3" s="60"/>
      <c r="J3" s="60"/>
      <c r="K3" s="60"/>
    </row>
    <row r="4" spans="1:11" ht="20.25" customHeight="1">
      <c r="D4" s="127"/>
      <c r="E4" s="114"/>
      <c r="F4" s="115" t="s">
        <v>2</v>
      </c>
      <c r="G4" s="114"/>
      <c r="H4" s="114"/>
      <c r="I4" s="114"/>
      <c r="J4" s="116" t="s">
        <v>3</v>
      </c>
      <c r="K4" s="114"/>
    </row>
    <row r="5" spans="1:11" ht="20.25" customHeight="1">
      <c r="D5" s="127"/>
      <c r="E5" s="269" t="s">
        <v>4</v>
      </c>
      <c r="F5" s="269"/>
      <c r="G5" s="269"/>
      <c r="H5" s="117"/>
      <c r="I5" s="269" t="s">
        <v>4</v>
      </c>
      <c r="J5" s="269"/>
      <c r="K5" s="269"/>
    </row>
    <row r="6" spans="1:11" ht="20.25" customHeight="1">
      <c r="D6" s="150"/>
      <c r="E6" s="270" t="s">
        <v>5</v>
      </c>
      <c r="F6" s="270"/>
      <c r="G6" s="270"/>
      <c r="H6" s="151"/>
      <c r="I6" s="270" t="s">
        <v>5</v>
      </c>
      <c r="J6" s="270"/>
      <c r="K6" s="270"/>
    </row>
    <row r="7" spans="1:11" ht="20.25" customHeight="1">
      <c r="A7" s="68" t="s">
        <v>33</v>
      </c>
      <c r="D7" s="127" t="s">
        <v>7</v>
      </c>
      <c r="E7" s="119">
        <v>2019</v>
      </c>
      <c r="F7" s="120"/>
      <c r="G7" s="119">
        <v>2018</v>
      </c>
      <c r="H7" s="120"/>
      <c r="I7" s="119">
        <v>2019</v>
      </c>
      <c r="J7" s="120"/>
      <c r="K7" s="119">
        <v>2018</v>
      </c>
    </row>
    <row r="8" spans="1:11" ht="20.25" customHeight="1">
      <c r="D8" s="127"/>
      <c r="E8" s="266" t="s">
        <v>165</v>
      </c>
      <c r="F8" s="267"/>
      <c r="G8" s="267"/>
      <c r="H8" s="267"/>
      <c r="I8" s="267"/>
      <c r="J8" s="267"/>
      <c r="K8" s="267"/>
    </row>
    <row r="9" spans="1:11" ht="20.25" customHeight="1">
      <c r="A9" s="105" t="s">
        <v>34</v>
      </c>
      <c r="B9" s="58"/>
      <c r="C9" s="125"/>
      <c r="D9" s="134"/>
      <c r="E9" s="125"/>
      <c r="F9" s="125"/>
      <c r="G9" s="125"/>
      <c r="H9" s="152"/>
      <c r="I9" s="153"/>
      <c r="J9" s="152"/>
      <c r="K9" s="153"/>
    </row>
    <row r="10" spans="1:11" ht="20.25" customHeight="1">
      <c r="A10" s="61" t="s">
        <v>200</v>
      </c>
      <c r="B10" s="61"/>
      <c r="D10" s="154">
        <v>17</v>
      </c>
      <c r="E10" s="216">
        <v>1762000000</v>
      </c>
      <c r="F10" s="96"/>
      <c r="G10" s="216">
        <v>167000000</v>
      </c>
      <c r="H10" s="96"/>
      <c r="I10" s="216">
        <v>1762000000</v>
      </c>
      <c r="J10" s="111"/>
      <c r="K10" s="216">
        <v>167000000</v>
      </c>
    </row>
    <row r="11" spans="1:11" ht="20.25" customHeight="1">
      <c r="A11" s="61" t="s">
        <v>255</v>
      </c>
      <c r="B11" s="61"/>
      <c r="D11" s="134">
        <v>25</v>
      </c>
      <c r="E11" s="218">
        <v>0</v>
      </c>
      <c r="F11" s="96"/>
      <c r="G11" s="216">
        <v>4542972</v>
      </c>
      <c r="H11" s="96"/>
      <c r="I11" s="218">
        <v>315000000</v>
      </c>
      <c r="J11" s="111"/>
      <c r="K11" s="218">
        <v>90400000</v>
      </c>
    </row>
    <row r="12" spans="1:11" ht="20.25" customHeight="1">
      <c r="A12" s="61" t="s">
        <v>35</v>
      </c>
      <c r="B12" s="61"/>
      <c r="C12" s="133"/>
      <c r="D12" s="134" t="s">
        <v>291</v>
      </c>
      <c r="E12" s="216">
        <v>1379927105</v>
      </c>
      <c r="F12" s="96"/>
      <c r="G12" s="216">
        <v>1247790267</v>
      </c>
      <c r="H12" s="96"/>
      <c r="I12" s="216">
        <v>184484788</v>
      </c>
      <c r="J12" s="110"/>
      <c r="K12" s="216">
        <v>275864845</v>
      </c>
    </row>
    <row r="13" spans="1:11" ht="20.25" customHeight="1">
      <c r="A13" s="61" t="s">
        <v>201</v>
      </c>
      <c r="B13" s="61"/>
      <c r="C13" s="133"/>
      <c r="E13" s="216"/>
      <c r="F13" s="96"/>
      <c r="G13" s="216"/>
      <c r="H13" s="96"/>
      <c r="I13" s="216"/>
      <c r="J13" s="110"/>
      <c r="K13" s="216"/>
    </row>
    <row r="14" spans="1:11" ht="20.25" customHeight="1">
      <c r="A14" s="61"/>
      <c r="B14" s="61" t="s">
        <v>202</v>
      </c>
      <c r="C14" s="133"/>
      <c r="D14" s="134">
        <v>4</v>
      </c>
      <c r="E14" s="216">
        <v>61947160</v>
      </c>
      <c r="F14" s="96"/>
      <c r="G14" s="216">
        <v>66987737</v>
      </c>
      <c r="H14" s="96"/>
      <c r="I14" s="218">
        <v>0</v>
      </c>
      <c r="J14" s="110"/>
      <c r="K14" s="218">
        <v>0</v>
      </c>
    </row>
    <row r="15" spans="1:11" ht="20.25" customHeight="1">
      <c r="A15" s="61" t="s">
        <v>36</v>
      </c>
      <c r="B15" s="61"/>
      <c r="C15" s="133"/>
      <c r="D15" s="154">
        <v>19</v>
      </c>
      <c r="E15" s="216">
        <v>96450681</v>
      </c>
      <c r="F15" s="158"/>
      <c r="G15" s="216">
        <v>241366244</v>
      </c>
      <c r="H15" s="7"/>
      <c r="I15" s="218">
        <v>33000000</v>
      </c>
      <c r="J15" s="110"/>
      <c r="K15" s="218">
        <v>21800000</v>
      </c>
    </row>
    <row r="16" spans="1:11" ht="20.25" customHeight="1">
      <c r="A16" s="61" t="s">
        <v>37</v>
      </c>
      <c r="B16" s="61"/>
      <c r="C16" s="133"/>
      <c r="D16" s="134"/>
      <c r="E16" s="7"/>
      <c r="F16" s="65"/>
      <c r="G16" s="7"/>
      <c r="H16" s="65"/>
      <c r="I16" s="7"/>
      <c r="J16" s="65"/>
      <c r="K16" s="7"/>
    </row>
    <row r="17" spans="1:11" ht="20.25" customHeight="1">
      <c r="A17" s="61"/>
      <c r="B17" s="61" t="s">
        <v>38</v>
      </c>
      <c r="C17" s="133"/>
      <c r="D17" s="134"/>
      <c r="E17" s="157">
        <v>0</v>
      </c>
      <c r="F17" s="96"/>
      <c r="G17" s="157">
        <v>542276</v>
      </c>
      <c r="H17" s="96"/>
      <c r="I17" s="218">
        <v>0</v>
      </c>
      <c r="J17" s="110"/>
      <c r="K17" s="218">
        <v>0</v>
      </c>
    </row>
    <row r="18" spans="1:11" ht="20.25" customHeight="1">
      <c r="A18" s="61" t="s">
        <v>39</v>
      </c>
      <c r="B18" s="61"/>
      <c r="C18" s="133"/>
      <c r="D18" s="134"/>
      <c r="E18" s="7"/>
      <c r="F18" s="65"/>
      <c r="G18" s="7"/>
      <c r="H18" s="157"/>
      <c r="I18" s="7"/>
      <c r="J18" s="157"/>
      <c r="K18" s="7"/>
    </row>
    <row r="19" spans="1:11" ht="22" customHeight="1">
      <c r="A19" s="61"/>
      <c r="B19" s="61" t="s">
        <v>40</v>
      </c>
      <c r="C19" s="133"/>
      <c r="D19" s="134" t="s">
        <v>235</v>
      </c>
      <c r="E19" s="216">
        <v>25433333</v>
      </c>
      <c r="F19" s="96"/>
      <c r="G19" s="216">
        <v>25433333</v>
      </c>
      <c r="H19" s="96"/>
      <c r="I19" s="157">
        <v>76879388</v>
      </c>
      <c r="J19" s="239"/>
      <c r="K19" s="157">
        <v>76879388</v>
      </c>
    </row>
    <row r="20" spans="1:11" ht="20.25" customHeight="1">
      <c r="A20" s="61" t="s">
        <v>216</v>
      </c>
      <c r="B20" s="61"/>
      <c r="C20" s="133"/>
      <c r="D20" s="134">
        <v>22</v>
      </c>
      <c r="E20" s="157">
        <v>0</v>
      </c>
      <c r="F20" s="96"/>
      <c r="G20" s="216">
        <v>88479890</v>
      </c>
      <c r="H20" s="96"/>
      <c r="I20" s="157">
        <v>0</v>
      </c>
      <c r="J20" s="239"/>
      <c r="K20" s="157">
        <v>88479890</v>
      </c>
    </row>
    <row r="21" spans="1:11" ht="20.25" customHeight="1">
      <c r="A21" s="61" t="s">
        <v>41</v>
      </c>
      <c r="C21" s="133"/>
      <c r="D21" s="154"/>
      <c r="E21" s="216">
        <v>152066937</v>
      </c>
      <c r="F21" s="96"/>
      <c r="G21" s="216">
        <v>28388844</v>
      </c>
      <c r="H21" s="96"/>
      <c r="I21" s="218">
        <v>0</v>
      </c>
      <c r="J21" s="111"/>
      <c r="K21" s="218">
        <v>0</v>
      </c>
    </row>
    <row r="22" spans="1:11" ht="20.25" customHeight="1">
      <c r="A22" s="61" t="s">
        <v>162</v>
      </c>
      <c r="C22" s="133"/>
      <c r="D22" s="154">
        <v>9</v>
      </c>
      <c r="E22" s="240">
        <v>271394764</v>
      </c>
      <c r="F22" s="96"/>
      <c r="G22" s="240">
        <v>64114168</v>
      </c>
      <c r="H22" s="96"/>
      <c r="I22" s="216">
        <v>16752709</v>
      </c>
      <c r="J22" s="65"/>
      <c r="K22" s="216">
        <v>23738900</v>
      </c>
    </row>
    <row r="23" spans="1:11" ht="20.25" customHeight="1">
      <c r="A23" s="58" t="s">
        <v>42</v>
      </c>
      <c r="B23" s="68"/>
      <c r="C23" s="68"/>
      <c r="D23" s="160"/>
      <c r="E23" s="163">
        <f>SUM(E10:E22)</f>
        <v>3749219980</v>
      </c>
      <c r="F23" s="161"/>
      <c r="G23" s="163">
        <f>SUM(G10:G22)</f>
        <v>1934645731</v>
      </c>
      <c r="H23" s="162"/>
      <c r="I23" s="163">
        <f>SUM(I10:I22)</f>
        <v>2388116885</v>
      </c>
      <c r="J23" s="96">
        <f>SUM(J10:J22)</f>
        <v>0</v>
      </c>
      <c r="K23" s="163">
        <f>SUM(K10:K22)</f>
        <v>744163023</v>
      </c>
    </row>
    <row r="24" spans="1:11" s="68" customFormat="1" ht="20.25" customHeight="1">
      <c r="A24" s="61"/>
      <c r="B24" s="61"/>
      <c r="C24" s="133"/>
      <c r="D24" s="154"/>
      <c r="E24" s="96"/>
      <c r="F24" s="164"/>
      <c r="G24" s="96"/>
      <c r="H24" s="155"/>
      <c r="I24" s="165"/>
      <c r="J24" s="155"/>
      <c r="K24" s="165"/>
    </row>
    <row r="25" spans="1:11" ht="20.25" customHeight="1">
      <c r="A25" s="105" t="s">
        <v>43</v>
      </c>
      <c r="B25" s="61"/>
      <c r="C25" s="133"/>
      <c r="D25" s="154"/>
      <c r="E25" s="96"/>
      <c r="F25" s="164"/>
      <c r="G25" s="96"/>
      <c r="H25" s="155"/>
      <c r="I25" s="166"/>
      <c r="J25" s="155"/>
      <c r="K25" s="166"/>
    </row>
    <row r="26" spans="1:11" ht="20.25" customHeight="1">
      <c r="A26" s="61" t="s">
        <v>199</v>
      </c>
      <c r="B26" s="61"/>
      <c r="C26" s="133"/>
      <c r="D26" s="154">
        <v>4</v>
      </c>
      <c r="E26" s="241">
        <v>0</v>
      </c>
      <c r="F26" s="164"/>
      <c r="G26" s="241">
        <v>60315068</v>
      </c>
      <c r="H26" s="156"/>
      <c r="I26" s="156">
        <v>0</v>
      </c>
      <c r="J26" s="156"/>
      <c r="K26" s="156">
        <v>0</v>
      </c>
    </row>
    <row r="27" spans="1:11" ht="20.25" customHeight="1">
      <c r="A27" s="61" t="s">
        <v>44</v>
      </c>
      <c r="B27" s="61"/>
      <c r="C27" s="133"/>
      <c r="D27" s="154" t="s">
        <v>292</v>
      </c>
      <c r="E27" s="2">
        <v>1601899817</v>
      </c>
      <c r="F27" s="96"/>
      <c r="G27" s="2">
        <v>600924129</v>
      </c>
      <c r="H27" s="96"/>
      <c r="I27" s="156">
        <v>1053950000</v>
      </c>
      <c r="J27" s="110"/>
      <c r="K27" s="156">
        <v>86900000</v>
      </c>
    </row>
    <row r="28" spans="1:11" ht="20.25" customHeight="1">
      <c r="A28" s="61" t="s">
        <v>256</v>
      </c>
      <c r="B28" s="61"/>
      <c r="C28" s="133"/>
      <c r="D28" s="154">
        <v>20</v>
      </c>
      <c r="E28" s="2">
        <v>998249000</v>
      </c>
      <c r="F28" s="96"/>
      <c r="G28" s="2">
        <v>997219000</v>
      </c>
      <c r="H28" s="96"/>
      <c r="I28" s="156">
        <v>998249000</v>
      </c>
      <c r="J28" s="110"/>
      <c r="K28" s="156">
        <v>997219000</v>
      </c>
    </row>
    <row r="29" spans="1:11" ht="20.25" customHeight="1">
      <c r="A29" s="61" t="s">
        <v>45</v>
      </c>
      <c r="B29" s="61"/>
      <c r="C29" s="133"/>
      <c r="D29" s="134" t="s">
        <v>235</v>
      </c>
      <c r="E29" s="2">
        <v>508109209</v>
      </c>
      <c r="F29" s="96"/>
      <c r="G29" s="2">
        <v>533542544</v>
      </c>
      <c r="H29" s="96"/>
      <c r="I29" s="156">
        <v>1092574152</v>
      </c>
      <c r="J29" s="110"/>
      <c r="K29" s="156">
        <v>1169453539</v>
      </c>
    </row>
    <row r="30" spans="1:11" ht="20.25" customHeight="1">
      <c r="A30" s="61" t="s">
        <v>46</v>
      </c>
      <c r="B30" s="61"/>
      <c r="C30" s="133"/>
      <c r="D30" s="154">
        <v>31</v>
      </c>
      <c r="E30" s="2">
        <v>128511692</v>
      </c>
      <c r="F30" s="96"/>
      <c r="G30" s="2">
        <v>70502009</v>
      </c>
      <c r="H30" s="96"/>
      <c r="I30" s="156">
        <v>0</v>
      </c>
      <c r="J30" s="110"/>
      <c r="K30" s="156">
        <v>0</v>
      </c>
    </row>
    <row r="31" spans="1:11" ht="20.25" customHeight="1">
      <c r="A31" s="61" t="s">
        <v>257</v>
      </c>
      <c r="B31" s="61"/>
      <c r="C31" s="133"/>
      <c r="D31" s="154">
        <v>22</v>
      </c>
      <c r="E31" s="2">
        <v>195740442</v>
      </c>
      <c r="F31" s="96"/>
      <c r="G31" s="2">
        <v>171430882</v>
      </c>
      <c r="H31" s="96"/>
      <c r="I31" s="242">
        <v>82031852</v>
      </c>
      <c r="J31" s="111"/>
      <c r="K31" s="242">
        <v>65298478</v>
      </c>
    </row>
    <row r="32" spans="1:11" ht="20.25" customHeight="1">
      <c r="A32" s="61" t="s">
        <v>213</v>
      </c>
      <c r="B32" s="61"/>
      <c r="C32" s="133"/>
      <c r="D32" s="154">
        <v>25</v>
      </c>
      <c r="E32" s="2">
        <v>984760000</v>
      </c>
      <c r="F32" s="96"/>
      <c r="G32" s="2">
        <v>984760000</v>
      </c>
      <c r="H32" s="96"/>
      <c r="I32" s="241">
        <v>0</v>
      </c>
      <c r="J32" s="111"/>
      <c r="K32" s="241">
        <v>0</v>
      </c>
    </row>
    <row r="33" spans="1:11" ht="20.25" customHeight="1">
      <c r="A33" s="61" t="s">
        <v>47</v>
      </c>
      <c r="B33" s="61"/>
      <c r="C33" s="133"/>
      <c r="D33" s="154"/>
      <c r="F33" s="2"/>
      <c r="H33" s="2"/>
      <c r="I33" s="2"/>
      <c r="J33" s="2"/>
      <c r="K33" s="2"/>
    </row>
    <row r="34" spans="1:11" ht="20.25" customHeight="1">
      <c r="A34" s="61"/>
      <c r="B34" s="61" t="s">
        <v>48</v>
      </c>
      <c r="C34" s="133"/>
      <c r="D34" s="154">
        <v>11</v>
      </c>
      <c r="E34" s="2">
        <v>103402553</v>
      </c>
      <c r="F34" s="96"/>
      <c r="G34" s="2">
        <v>87898269</v>
      </c>
      <c r="H34" s="96"/>
      <c r="I34" s="241">
        <v>0</v>
      </c>
      <c r="J34" s="111"/>
      <c r="K34" s="241">
        <v>0</v>
      </c>
    </row>
    <row r="35" spans="1:11" s="68" customFormat="1" ht="20.25" customHeight="1">
      <c r="A35" s="61" t="s">
        <v>49</v>
      </c>
      <c r="B35" s="61"/>
      <c r="C35" s="133"/>
      <c r="D35" s="154"/>
      <c r="E35" s="2">
        <v>62683011</v>
      </c>
      <c r="F35" s="96"/>
      <c r="G35" s="2">
        <v>53673522</v>
      </c>
      <c r="H35" s="96"/>
      <c r="I35" s="156">
        <v>463368</v>
      </c>
      <c r="J35" s="111"/>
      <c r="K35" s="156">
        <v>2538767</v>
      </c>
    </row>
    <row r="36" spans="1:11" ht="20.25" customHeight="1">
      <c r="A36" s="58" t="s">
        <v>50</v>
      </c>
      <c r="B36" s="68"/>
      <c r="C36" s="68"/>
      <c r="D36" s="160"/>
      <c r="E36" s="167">
        <f>SUM(E26:E35)</f>
        <v>4583355724</v>
      </c>
      <c r="F36" s="161"/>
      <c r="G36" s="167">
        <f>SUM(G26:G35)</f>
        <v>3560265423</v>
      </c>
      <c r="H36" s="162"/>
      <c r="I36" s="167">
        <f>SUM(I26:I35)</f>
        <v>3227268372</v>
      </c>
      <c r="J36" s="162"/>
      <c r="K36" s="167">
        <f>SUM(K26:K35)</f>
        <v>2321409784</v>
      </c>
    </row>
    <row r="37" spans="1:11" ht="20.25" customHeight="1">
      <c r="C37" s="58"/>
      <c r="D37" s="134"/>
      <c r="E37" s="92"/>
      <c r="F37" s="133"/>
      <c r="G37" s="92"/>
      <c r="H37" s="155"/>
      <c r="I37" s="168"/>
      <c r="J37" s="155"/>
      <c r="K37" s="168"/>
    </row>
    <row r="38" spans="1:11" ht="20.25" customHeight="1">
      <c r="A38" s="68" t="s">
        <v>51</v>
      </c>
      <c r="E38" s="169">
        <f>SUM(E23+E36)</f>
        <v>8332575704</v>
      </c>
      <c r="F38" s="65"/>
      <c r="G38" s="169">
        <f>SUM(G23+G36)</f>
        <v>5494911154</v>
      </c>
      <c r="H38" s="170"/>
      <c r="I38" s="171">
        <f>SUM(I23+I36)</f>
        <v>5615385257</v>
      </c>
      <c r="J38" s="170"/>
      <c r="K38" s="171">
        <f>SUM(K23+K36)</f>
        <v>3065572807</v>
      </c>
    </row>
    <row r="39" spans="1:11" ht="20.25" customHeight="1">
      <c r="A39" s="232" t="s">
        <v>0</v>
      </c>
      <c r="B39" s="203"/>
      <c r="C39" s="203"/>
      <c r="E39" s="170"/>
      <c r="F39" s="65"/>
      <c r="G39" s="170"/>
      <c r="H39" s="170"/>
      <c r="I39" s="172"/>
      <c r="J39" s="170"/>
      <c r="K39" s="172"/>
    </row>
    <row r="40" spans="1:11" ht="20.25" customHeight="1">
      <c r="A40" s="205" t="s">
        <v>1</v>
      </c>
      <c r="B40" s="204"/>
      <c r="C40" s="204"/>
      <c r="D40" s="149"/>
      <c r="E40" s="148"/>
      <c r="F40" s="148"/>
      <c r="G40" s="148"/>
      <c r="H40" s="148"/>
      <c r="I40" s="148"/>
      <c r="J40" s="148"/>
      <c r="K40" s="148"/>
    </row>
    <row r="41" spans="1:11" ht="20.25" customHeight="1">
      <c r="A41" s="60"/>
      <c r="B41" s="60"/>
      <c r="C41" s="60"/>
      <c r="D41" s="73"/>
      <c r="E41" s="60"/>
      <c r="F41" s="60"/>
      <c r="G41" s="60"/>
      <c r="H41" s="60"/>
      <c r="I41" s="60"/>
      <c r="J41" s="60"/>
      <c r="K41" s="60"/>
    </row>
    <row r="42" spans="1:11" ht="20.25" customHeight="1">
      <c r="D42" s="127"/>
      <c r="E42" s="114"/>
      <c r="F42" s="115" t="s">
        <v>2</v>
      </c>
      <c r="G42" s="114"/>
      <c r="H42" s="114"/>
      <c r="I42" s="114"/>
      <c r="J42" s="238" t="s">
        <v>3</v>
      </c>
      <c r="K42" s="114"/>
    </row>
    <row r="43" spans="1:11" ht="20.25" customHeight="1">
      <c r="D43" s="127"/>
      <c r="E43" s="269" t="s">
        <v>4</v>
      </c>
      <c r="F43" s="269"/>
      <c r="G43" s="269"/>
      <c r="H43" s="117"/>
      <c r="I43" s="269" t="s">
        <v>4</v>
      </c>
      <c r="J43" s="269"/>
      <c r="K43" s="269"/>
    </row>
    <row r="44" spans="1:11" ht="20.25" customHeight="1">
      <c r="D44" s="150"/>
      <c r="E44" s="270" t="s">
        <v>5</v>
      </c>
      <c r="F44" s="270"/>
      <c r="G44" s="270"/>
      <c r="H44" s="151"/>
      <c r="I44" s="270" t="s">
        <v>5</v>
      </c>
      <c r="J44" s="270"/>
      <c r="K44" s="270"/>
    </row>
    <row r="45" spans="1:11" ht="20.25" customHeight="1">
      <c r="A45" s="68" t="s">
        <v>187</v>
      </c>
      <c r="D45" s="127" t="s">
        <v>7</v>
      </c>
      <c r="E45" s="119">
        <v>2019</v>
      </c>
      <c r="F45" s="120"/>
      <c r="G45" s="119">
        <v>2018</v>
      </c>
      <c r="H45" s="120"/>
      <c r="I45" s="119">
        <v>2019</v>
      </c>
      <c r="J45" s="120"/>
      <c r="K45" s="119">
        <v>2018</v>
      </c>
    </row>
    <row r="46" spans="1:11" ht="20.25" customHeight="1">
      <c r="D46" s="127"/>
      <c r="E46" s="266" t="s">
        <v>165</v>
      </c>
      <c r="F46" s="267"/>
      <c r="G46" s="267"/>
      <c r="H46" s="267"/>
      <c r="I46" s="267"/>
      <c r="J46" s="267"/>
      <c r="K46" s="267"/>
    </row>
    <row r="47" spans="1:11" ht="20.25" customHeight="1">
      <c r="A47" s="105" t="s">
        <v>52</v>
      </c>
      <c r="B47" s="58"/>
      <c r="C47" s="125"/>
      <c r="D47" s="134"/>
      <c r="E47" s="125"/>
      <c r="F47" s="125"/>
      <c r="G47" s="125"/>
      <c r="H47" s="152"/>
      <c r="I47" s="152"/>
      <c r="J47" s="152"/>
      <c r="K47" s="152"/>
    </row>
    <row r="48" spans="1:11" ht="20.25" customHeight="1">
      <c r="A48" s="65" t="s">
        <v>237</v>
      </c>
      <c r="C48" s="138"/>
      <c r="D48" s="134"/>
      <c r="E48" s="138"/>
      <c r="F48" s="138"/>
      <c r="G48" s="138"/>
      <c r="H48" s="173"/>
      <c r="I48" s="173"/>
      <c r="J48" s="173"/>
      <c r="K48" s="173"/>
    </row>
    <row r="49" spans="1:11" ht="20.25" customHeight="1">
      <c r="B49" s="61" t="s">
        <v>53</v>
      </c>
      <c r="C49" s="138"/>
      <c r="D49" s="134"/>
      <c r="E49" s="138"/>
      <c r="F49" s="138"/>
      <c r="G49" s="138"/>
      <c r="H49" s="173"/>
      <c r="I49" s="173"/>
      <c r="J49" s="173"/>
      <c r="K49" s="173"/>
    </row>
    <row r="50" spans="1:11" ht="20.25" customHeight="1">
      <c r="B50" s="59" t="s">
        <v>236</v>
      </c>
      <c r="C50" s="138"/>
      <c r="D50" s="134"/>
      <c r="E50" s="138"/>
      <c r="F50" s="138"/>
      <c r="G50" s="138"/>
      <c r="H50" s="173"/>
      <c r="I50" s="173"/>
      <c r="J50" s="173"/>
      <c r="K50" s="173"/>
    </row>
    <row r="51" spans="1:11" ht="20.25" customHeight="1" thickBot="1">
      <c r="B51" s="59" t="s">
        <v>238</v>
      </c>
      <c r="C51" s="133"/>
      <c r="D51" s="134"/>
      <c r="E51" s="243">
        <v>850000000</v>
      </c>
      <c r="F51" s="158"/>
      <c r="G51" s="243">
        <v>850000000</v>
      </c>
      <c r="H51" s="173"/>
      <c r="I51" s="243">
        <v>850000000</v>
      </c>
      <c r="J51" s="173"/>
      <c r="K51" s="243">
        <v>850000000</v>
      </c>
    </row>
    <row r="52" spans="1:11" ht="20.25" customHeight="1" thickTop="1">
      <c r="B52" s="61" t="s">
        <v>54</v>
      </c>
      <c r="D52" s="134"/>
      <c r="E52" s="155"/>
      <c r="F52" s="158"/>
      <c r="G52" s="155"/>
      <c r="H52" s="173"/>
      <c r="I52" s="157"/>
      <c r="J52" s="173"/>
      <c r="K52" s="157"/>
    </row>
    <row r="53" spans="1:11" ht="20.25" customHeight="1">
      <c r="B53" s="59" t="s">
        <v>236</v>
      </c>
      <c r="D53" s="134"/>
      <c r="E53" s="155"/>
      <c r="F53" s="158"/>
      <c r="G53" s="155"/>
      <c r="H53" s="173"/>
      <c r="I53" s="157"/>
      <c r="J53" s="173"/>
      <c r="K53" s="157"/>
    </row>
    <row r="54" spans="1:11" ht="20.25" customHeight="1">
      <c r="B54" s="59" t="s">
        <v>238</v>
      </c>
      <c r="D54" s="134"/>
      <c r="E54" s="155">
        <v>850000000</v>
      </c>
      <c r="F54" s="158"/>
      <c r="G54" s="155">
        <v>850000000</v>
      </c>
      <c r="H54" s="173"/>
      <c r="I54" s="157">
        <v>850000000</v>
      </c>
      <c r="J54" s="173"/>
      <c r="K54" s="157">
        <v>850000000</v>
      </c>
    </row>
    <row r="55" spans="1:11" ht="20.25" customHeight="1">
      <c r="B55" s="61" t="s">
        <v>55</v>
      </c>
      <c r="D55" s="134">
        <v>23</v>
      </c>
      <c r="E55" s="157">
        <v>-15740202</v>
      </c>
      <c r="F55" s="158"/>
      <c r="G55" s="157">
        <v>-15740202</v>
      </c>
      <c r="H55" s="173"/>
      <c r="I55" s="156">
        <v>0</v>
      </c>
      <c r="J55" s="157"/>
      <c r="K55" s="156">
        <v>0</v>
      </c>
    </row>
    <row r="56" spans="1:11" ht="20.25" customHeight="1">
      <c r="A56" s="61" t="s">
        <v>56</v>
      </c>
      <c r="B56" s="61"/>
      <c r="C56" s="133"/>
      <c r="D56" s="134"/>
      <c r="E56" s="157"/>
      <c r="F56" s="133"/>
      <c r="G56" s="157"/>
      <c r="H56" s="173"/>
      <c r="I56" s="90"/>
      <c r="J56" s="174"/>
      <c r="K56" s="90"/>
    </row>
    <row r="57" spans="1:11" ht="20.25" customHeight="1">
      <c r="A57" s="133"/>
      <c r="B57" s="65" t="s">
        <v>57</v>
      </c>
      <c r="D57" s="134"/>
      <c r="E57" s="7">
        <v>1643000000</v>
      </c>
      <c r="F57" s="158"/>
      <c r="G57" s="7">
        <v>1643000000</v>
      </c>
      <c r="H57" s="244"/>
      <c r="I57" s="77">
        <v>1643000000</v>
      </c>
      <c r="J57" s="245"/>
      <c r="K57" s="77">
        <v>1643000000</v>
      </c>
    </row>
    <row r="58" spans="1:11" ht="20.25" customHeight="1">
      <c r="B58" s="61" t="s">
        <v>58</v>
      </c>
      <c r="D58" s="134">
        <v>23</v>
      </c>
      <c r="E58" s="7">
        <v>18365540</v>
      </c>
      <c r="F58" s="158"/>
      <c r="G58" s="7">
        <v>18365540</v>
      </c>
      <c r="H58" s="244"/>
      <c r="I58" s="77">
        <v>16950268</v>
      </c>
      <c r="J58" s="245"/>
      <c r="K58" s="77">
        <v>16950268</v>
      </c>
    </row>
    <row r="59" spans="1:11" ht="20.25" customHeight="1">
      <c r="A59" s="65" t="s">
        <v>59</v>
      </c>
      <c r="D59" s="134"/>
      <c r="E59" s="157"/>
      <c r="F59" s="138"/>
      <c r="G59" s="157"/>
      <c r="H59" s="173"/>
      <c r="I59" s="90"/>
      <c r="J59" s="174"/>
      <c r="K59" s="90"/>
    </row>
    <row r="60" spans="1:11" ht="20.25" customHeight="1">
      <c r="B60" s="61" t="s">
        <v>60</v>
      </c>
      <c r="C60" s="61"/>
      <c r="D60" s="134">
        <v>24</v>
      </c>
      <c r="E60" s="65"/>
      <c r="F60" s="65"/>
      <c r="G60" s="65"/>
      <c r="H60" s="157"/>
      <c r="I60" s="157"/>
      <c r="J60" s="157"/>
      <c r="K60" s="157"/>
    </row>
    <row r="61" spans="1:11" ht="20.25" customHeight="1">
      <c r="B61" s="61"/>
      <c r="C61" s="61" t="s">
        <v>61</v>
      </c>
      <c r="D61" s="134"/>
      <c r="E61" s="7">
        <v>85000000</v>
      </c>
      <c r="F61" s="158"/>
      <c r="G61" s="7">
        <v>85000000</v>
      </c>
      <c r="H61" s="244"/>
      <c r="I61" s="77">
        <v>85000000</v>
      </c>
      <c r="J61" s="245"/>
      <c r="K61" s="77">
        <v>85000000</v>
      </c>
    </row>
    <row r="62" spans="1:11" ht="20.25" customHeight="1">
      <c r="B62" s="61"/>
      <c r="C62" s="61" t="s">
        <v>62</v>
      </c>
      <c r="D62" s="134"/>
      <c r="E62" s="7">
        <v>415272373</v>
      </c>
      <c r="F62" s="158"/>
      <c r="G62" s="7">
        <v>440256988</v>
      </c>
      <c r="H62" s="244"/>
      <c r="I62" s="156">
        <v>0</v>
      </c>
      <c r="J62" s="110"/>
      <c r="K62" s="156">
        <v>0</v>
      </c>
    </row>
    <row r="63" spans="1:11" ht="20.25" customHeight="1">
      <c r="C63" s="61" t="s">
        <v>63</v>
      </c>
      <c r="D63" s="134">
        <v>23</v>
      </c>
      <c r="E63" s="7">
        <v>15740202</v>
      </c>
      <c r="F63" s="158"/>
      <c r="G63" s="7">
        <v>15740202</v>
      </c>
      <c r="H63" s="244"/>
      <c r="I63" s="156">
        <v>0</v>
      </c>
      <c r="J63" s="110"/>
      <c r="K63" s="156">
        <v>0</v>
      </c>
    </row>
    <row r="64" spans="1:11" ht="20.25" customHeight="1">
      <c r="B64" s="61" t="s">
        <v>64</v>
      </c>
      <c r="C64" s="61"/>
      <c r="D64" s="134"/>
      <c r="E64" s="175">
        <v>1896212287</v>
      </c>
      <c r="F64" s="158"/>
      <c r="G64" s="175">
        <v>1666583822</v>
      </c>
      <c r="H64" s="244"/>
      <c r="I64" s="254">
        <v>595489560</v>
      </c>
      <c r="J64" s="110"/>
      <c r="K64" s="7">
        <v>785986275</v>
      </c>
    </row>
    <row r="65" spans="1:11" ht="20.25" customHeight="1">
      <c r="A65" s="65" t="s">
        <v>65</v>
      </c>
      <c r="B65" s="61"/>
      <c r="C65" s="61"/>
      <c r="D65" s="109">
        <v>24</v>
      </c>
      <c r="E65" s="175">
        <v>-182335091</v>
      </c>
      <c r="F65" s="158"/>
      <c r="G65" s="175">
        <v>267575679</v>
      </c>
      <c r="H65" s="244"/>
      <c r="I65" s="156">
        <v>0</v>
      </c>
      <c r="J65" s="246"/>
      <c r="K65" s="7">
        <v>6279360</v>
      </c>
    </row>
    <row r="66" spans="1:11" ht="20.25" customHeight="1">
      <c r="A66" s="58" t="s">
        <v>66</v>
      </c>
      <c r="B66" s="61"/>
      <c r="E66" s="176"/>
      <c r="F66" s="138"/>
      <c r="G66" s="176"/>
      <c r="H66" s="173"/>
      <c r="I66" s="177"/>
      <c r="J66" s="178"/>
      <c r="K66" s="177"/>
    </row>
    <row r="67" spans="1:11" ht="20.25" customHeight="1">
      <c r="A67" s="61"/>
      <c r="B67" s="58" t="s">
        <v>67</v>
      </c>
      <c r="E67" s="170">
        <f>SUM(E52:E65)</f>
        <v>4725515109</v>
      </c>
      <c r="F67" s="61"/>
      <c r="G67" s="170">
        <f>SUM(G52:G65)</f>
        <v>4970782029</v>
      </c>
      <c r="H67" s="170"/>
      <c r="I67" s="170">
        <f>SUM(I52:I65)</f>
        <v>3190439828</v>
      </c>
      <c r="J67" s="170"/>
      <c r="K67" s="170">
        <f>SUM(K52:K65)</f>
        <v>3387215903</v>
      </c>
    </row>
    <row r="68" spans="1:11" ht="20.25" customHeight="1">
      <c r="A68" s="65" t="s">
        <v>68</v>
      </c>
      <c r="B68" s="61"/>
      <c r="C68" s="133"/>
      <c r="D68" s="134">
        <v>10</v>
      </c>
      <c r="E68" s="7">
        <v>1178982987</v>
      </c>
      <c r="F68" s="179"/>
      <c r="G68" s="7">
        <v>1107352428</v>
      </c>
      <c r="H68" s="173"/>
      <c r="I68" s="5">
        <v>0</v>
      </c>
      <c r="J68" s="173"/>
      <c r="K68" s="5">
        <v>0</v>
      </c>
    </row>
    <row r="69" spans="1:11" ht="20.25" customHeight="1">
      <c r="A69" s="58" t="s">
        <v>69</v>
      </c>
      <c r="D69" s="134"/>
      <c r="E69" s="167">
        <f>SUM(E67:E68)</f>
        <v>5904498096</v>
      </c>
      <c r="F69" s="138"/>
      <c r="G69" s="167">
        <f>SUM(G67:G68)</f>
        <v>6078134457</v>
      </c>
      <c r="H69" s="170"/>
      <c r="I69" s="167">
        <f>SUM(I67:I68)</f>
        <v>3190439828</v>
      </c>
      <c r="J69" s="170"/>
      <c r="K69" s="167">
        <f>SUM(K67:K68)</f>
        <v>3387215903</v>
      </c>
    </row>
    <row r="70" spans="1:11" ht="20.25" customHeight="1">
      <c r="A70" s="68"/>
      <c r="B70" s="68"/>
      <c r="C70" s="142"/>
      <c r="D70" s="134"/>
      <c r="E70" s="180"/>
      <c r="F70" s="142"/>
      <c r="G70" s="180"/>
      <c r="H70" s="181"/>
      <c r="I70" s="180"/>
      <c r="J70" s="181"/>
      <c r="K70" s="180"/>
    </row>
    <row r="71" spans="1:11" ht="20.25" customHeight="1" thickBot="1">
      <c r="A71" s="68" t="s">
        <v>70</v>
      </c>
      <c r="B71" s="58"/>
      <c r="C71" s="125"/>
      <c r="D71" s="134"/>
      <c r="E71" s="247">
        <f>SUM(E38+E69)</f>
        <v>14237073800</v>
      </c>
      <c r="F71" s="125"/>
      <c r="G71" s="247">
        <f>SUM(G38+G69)</f>
        <v>11573045611</v>
      </c>
      <c r="H71" s="170"/>
      <c r="I71" s="247">
        <f>SUM(I38+I69)</f>
        <v>8805825085</v>
      </c>
      <c r="J71" s="170"/>
      <c r="K71" s="247">
        <f>SUM(K38+K69)</f>
        <v>6452788710</v>
      </c>
    </row>
    <row r="72" spans="1:11" ht="20.25" customHeight="1" thickTop="1">
      <c r="A72" s="70"/>
      <c r="B72" s="60"/>
      <c r="C72" s="182"/>
      <c r="D72" s="183"/>
      <c r="E72" s="184"/>
      <c r="G72" s="184"/>
      <c r="H72" s="104"/>
      <c r="I72" s="184"/>
      <c r="J72" s="104"/>
      <c r="K72" s="184"/>
    </row>
    <row r="73" spans="1:11">
      <c r="B73" s="58"/>
      <c r="C73" s="210"/>
      <c r="D73" s="211"/>
      <c r="E73" s="212"/>
      <c r="F73" s="213"/>
      <c r="G73" s="212"/>
      <c r="H73" s="213"/>
      <c r="I73" s="212"/>
      <c r="J73" s="213"/>
      <c r="K73" s="212"/>
    </row>
    <row r="74" spans="1:11">
      <c r="B74" s="58"/>
      <c r="C74" s="125"/>
      <c r="D74" s="134"/>
      <c r="E74" s="104"/>
      <c r="G74" s="104"/>
      <c r="H74" s="104"/>
      <c r="I74" s="104"/>
      <c r="J74" s="104"/>
      <c r="K74" s="104"/>
    </row>
    <row r="75" spans="1:11">
      <c r="B75" s="58"/>
      <c r="C75" s="125"/>
      <c r="D75" s="134"/>
      <c r="E75" s="104"/>
      <c r="G75" s="104"/>
      <c r="H75" s="104"/>
      <c r="I75" s="104"/>
      <c r="J75" s="104"/>
      <c r="K75" s="104"/>
    </row>
    <row r="76" spans="1:11">
      <c r="B76" s="58"/>
      <c r="C76" s="125"/>
      <c r="D76" s="134"/>
      <c r="E76" s="104"/>
      <c r="G76" s="104"/>
      <c r="H76" s="104"/>
      <c r="I76" s="104"/>
      <c r="J76" s="104"/>
      <c r="K76" s="104"/>
    </row>
    <row r="77" spans="1:11">
      <c r="A77" s="60"/>
      <c r="B77" s="60"/>
      <c r="C77" s="60"/>
      <c r="D77" s="185"/>
      <c r="E77" s="97"/>
      <c r="F77" s="97"/>
      <c r="G77" s="97"/>
      <c r="H77" s="97"/>
      <c r="I77" s="97"/>
      <c r="J77" s="97"/>
      <c r="K77" s="97"/>
    </row>
    <row r="78" spans="1:11">
      <c r="A78" s="60"/>
      <c r="B78" s="60"/>
      <c r="C78" s="60"/>
      <c r="D78" s="185"/>
      <c r="E78" s="97"/>
      <c r="F78" s="97"/>
      <c r="G78" s="97"/>
      <c r="H78" s="97"/>
      <c r="I78" s="97"/>
      <c r="J78" s="97"/>
      <c r="K78" s="97"/>
    </row>
    <row r="79" spans="1:11">
      <c r="A79" s="60"/>
      <c r="B79" s="60"/>
      <c r="C79" s="60"/>
      <c r="D79" s="185"/>
      <c r="E79" s="97"/>
      <c r="F79" s="97"/>
      <c r="G79" s="97"/>
      <c r="H79" s="97"/>
      <c r="I79" s="97"/>
      <c r="J79" s="97"/>
      <c r="K79" s="97"/>
    </row>
    <row r="80" spans="1:11">
      <c r="A80" s="60"/>
      <c r="B80" s="60"/>
      <c r="C80" s="60"/>
      <c r="D80" s="185"/>
      <c r="E80" s="97"/>
      <c r="F80" s="97"/>
      <c r="G80" s="97"/>
      <c r="H80" s="97"/>
      <c r="I80" s="97"/>
      <c r="J80" s="97"/>
      <c r="K80" s="97"/>
    </row>
    <row r="81" spans="1:11">
      <c r="A81" s="60"/>
      <c r="B81" s="60"/>
      <c r="C81" s="60"/>
      <c r="D81" s="185"/>
      <c r="E81" s="97"/>
      <c r="F81" s="97"/>
      <c r="G81" s="97"/>
      <c r="H81" s="97"/>
      <c r="I81" s="97"/>
      <c r="J81" s="97"/>
      <c r="K81" s="97"/>
    </row>
    <row r="82" spans="1:11">
      <c r="A82" s="60"/>
      <c r="B82" s="60"/>
      <c r="C82" s="60"/>
      <c r="D82" s="185"/>
      <c r="E82" s="97"/>
      <c r="F82" s="97"/>
      <c r="G82" s="97"/>
      <c r="H82" s="97"/>
      <c r="I82" s="97"/>
      <c r="J82" s="97"/>
      <c r="K82" s="97"/>
    </row>
  </sheetData>
  <mergeCells count="10">
    <mergeCell ref="E46:K46"/>
    <mergeCell ref="E5:G5"/>
    <mergeCell ref="I5:K5"/>
    <mergeCell ref="E8:K8"/>
    <mergeCell ref="E43:G43"/>
    <mergeCell ref="I43:K43"/>
    <mergeCell ref="E6:G6"/>
    <mergeCell ref="I6:K6"/>
    <mergeCell ref="E44:G44"/>
    <mergeCell ref="I44:K44"/>
  </mergeCells>
  <pageMargins left="0.7" right="0.7" top="0.48" bottom="0.5" header="0.5" footer="0.5"/>
  <pageSetup paperSize="9" scale="82" firstPageNumber="7" fitToHeight="0" orientation="portrait" cellComments="asDisplayed" useFirstPageNumber="1" horizontalDpi="1200" verticalDpi="1200" r:id="rId1"/>
  <headerFooter alignWithMargins="0">
    <oddFooter>&amp;L&amp;"Times New Roman,Regular"&amp;11  The accompanying notes form an integral part of the financial statements. 
&amp;C&amp;"Times New Roman,Regular"&amp;11&amp;P</oddFooter>
  </headerFooter>
  <rowBreaks count="1" manualBreakCount="1">
    <brk id="3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57"/>
  <sheetViews>
    <sheetView view="pageBreakPreview" zoomScaleNormal="80" zoomScaleSheetLayoutView="100" workbookViewId="0"/>
  </sheetViews>
  <sheetFormatPr defaultColWidth="9.09765625" defaultRowHeight="14"/>
  <cols>
    <col min="1" max="1" width="2.19921875" style="65" customWidth="1"/>
    <col min="2" max="2" width="2.59765625" style="65" customWidth="1"/>
    <col min="3" max="3" width="46.8984375" style="65" customWidth="1"/>
    <col min="4" max="4" width="7.69921875" style="109" customWidth="1"/>
    <col min="5" max="5" width="0.8984375" style="65" customWidth="1"/>
    <col min="6" max="6" width="18" style="122" bestFit="1" customWidth="1"/>
    <col min="7" max="7" width="0.8984375" style="104" customWidth="1"/>
    <col min="8" max="8" width="18.19921875" style="122" customWidth="1"/>
    <col min="9" max="9" width="0.8984375" style="104" customWidth="1"/>
    <col min="10" max="10" width="18" style="122" bestFit="1" customWidth="1"/>
    <col min="11" max="11" width="0.8984375" style="122" customWidth="1"/>
    <col min="12" max="12" width="18" style="122" bestFit="1" customWidth="1"/>
    <col min="13" max="16384" width="9.09765625" style="65"/>
  </cols>
  <sheetData>
    <row r="1" spans="1:12" ht="20.25" customHeight="1">
      <c r="A1" s="208" t="str">
        <f>+'BL-6'!A1:K1</f>
        <v>Dusit Thani Public Company Limited and its Subsidiaries</v>
      </c>
      <c r="B1" s="208"/>
      <c r="C1" s="208"/>
      <c r="D1" s="209"/>
      <c r="E1" s="236"/>
      <c r="F1" s="208"/>
      <c r="G1" s="236"/>
      <c r="H1" s="208"/>
      <c r="I1" s="208"/>
      <c r="J1" s="208"/>
      <c r="K1" s="208"/>
      <c r="L1" s="65"/>
    </row>
    <row r="2" spans="1:12" ht="20.25" customHeight="1">
      <c r="A2" s="206" t="s">
        <v>189</v>
      </c>
      <c r="B2" s="206"/>
      <c r="C2" s="206"/>
      <c r="D2" s="207"/>
      <c r="E2" s="236"/>
      <c r="F2" s="206"/>
      <c r="G2" s="236"/>
      <c r="H2" s="206"/>
      <c r="I2" s="206"/>
      <c r="J2" s="206"/>
      <c r="K2" s="206"/>
      <c r="L2" s="65"/>
    </row>
    <row r="3" spans="1:12" ht="15" customHeight="1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</row>
    <row r="4" spans="1:12" ht="20.25" customHeight="1">
      <c r="A4" s="58"/>
      <c r="B4" s="58"/>
      <c r="C4" s="58"/>
      <c r="D4" s="127"/>
      <c r="E4" s="128"/>
      <c r="F4" s="114"/>
      <c r="G4" s="115" t="s">
        <v>2</v>
      </c>
      <c r="H4" s="114"/>
      <c r="I4" s="114"/>
      <c r="J4" s="114"/>
      <c r="K4" s="116" t="s">
        <v>3</v>
      </c>
      <c r="L4" s="114"/>
    </row>
    <row r="5" spans="1:12" ht="20.25" customHeight="1">
      <c r="A5" s="60"/>
      <c r="B5" s="60"/>
      <c r="C5" s="60"/>
      <c r="D5" s="127"/>
      <c r="E5" s="129"/>
      <c r="F5" s="269" t="s">
        <v>4</v>
      </c>
      <c r="G5" s="269"/>
      <c r="H5" s="269"/>
      <c r="I5" s="117"/>
      <c r="J5" s="269" t="s">
        <v>4</v>
      </c>
      <c r="K5" s="269"/>
      <c r="L5" s="269"/>
    </row>
    <row r="6" spans="1:12" ht="20.25" customHeight="1">
      <c r="A6" s="60"/>
      <c r="B6" s="60"/>
      <c r="C6" s="60"/>
      <c r="D6" s="127"/>
      <c r="E6" s="129"/>
      <c r="F6" s="271" t="s">
        <v>71</v>
      </c>
      <c r="G6" s="271"/>
      <c r="H6" s="271"/>
      <c r="I6" s="117"/>
      <c r="J6" s="271" t="s">
        <v>71</v>
      </c>
      <c r="K6" s="271"/>
      <c r="L6" s="271"/>
    </row>
    <row r="7" spans="1:12" ht="20.25" customHeight="1">
      <c r="A7" s="60"/>
      <c r="B7" s="60"/>
      <c r="C7" s="60"/>
      <c r="D7" s="127"/>
      <c r="E7" s="129"/>
      <c r="F7" s="270" t="s">
        <v>5</v>
      </c>
      <c r="G7" s="270"/>
      <c r="H7" s="270"/>
      <c r="I7" s="117"/>
      <c r="J7" s="270" t="s">
        <v>5</v>
      </c>
      <c r="K7" s="270"/>
      <c r="L7" s="270"/>
    </row>
    <row r="8" spans="1:12" ht="20.25" customHeight="1">
      <c r="A8" s="60"/>
      <c r="B8" s="60"/>
      <c r="C8" s="60"/>
      <c r="D8" s="127" t="s">
        <v>7</v>
      </c>
      <c r="E8" s="117"/>
      <c r="F8" s="119">
        <v>2019</v>
      </c>
      <c r="G8" s="120"/>
      <c r="H8" s="119">
        <v>2018</v>
      </c>
      <c r="I8" s="120"/>
      <c r="J8" s="119">
        <v>2019</v>
      </c>
      <c r="K8" s="120"/>
      <c r="L8" s="119">
        <v>2018</v>
      </c>
    </row>
    <row r="9" spans="1:12" ht="20.25" customHeight="1">
      <c r="A9" s="60"/>
      <c r="B9" s="60"/>
      <c r="C9" s="60"/>
      <c r="D9" s="127"/>
      <c r="E9" s="117"/>
      <c r="F9" s="266" t="s">
        <v>165</v>
      </c>
      <c r="G9" s="266"/>
      <c r="H9" s="266"/>
      <c r="I9" s="266"/>
      <c r="J9" s="266"/>
      <c r="K9" s="266"/>
      <c r="L9" s="266"/>
    </row>
    <row r="10" spans="1:12" ht="20.25" customHeight="1">
      <c r="A10" s="105" t="s">
        <v>72</v>
      </c>
      <c r="B10" s="61"/>
      <c r="C10" s="58"/>
      <c r="D10" s="109" t="s">
        <v>239</v>
      </c>
      <c r="E10" s="61"/>
      <c r="F10" s="130">
        <v>4192697700</v>
      </c>
      <c r="G10" s="4"/>
      <c r="H10" s="130">
        <v>4632681608</v>
      </c>
      <c r="I10" s="4"/>
      <c r="J10" s="130">
        <v>689538758</v>
      </c>
      <c r="K10" s="4"/>
      <c r="L10" s="130">
        <v>1427396071</v>
      </c>
    </row>
    <row r="11" spans="1:12" ht="20.25" customHeight="1">
      <c r="A11" s="105" t="s">
        <v>73</v>
      </c>
      <c r="B11" s="61"/>
      <c r="C11" s="61"/>
      <c r="E11" s="61"/>
      <c r="F11" s="28"/>
      <c r="H11" s="28"/>
      <c r="J11" s="28"/>
      <c r="L11" s="28"/>
    </row>
    <row r="12" spans="1:12" ht="20.25" customHeight="1">
      <c r="A12" s="61" t="s">
        <v>73</v>
      </c>
      <c r="B12" s="61"/>
      <c r="D12" s="109">
        <v>25</v>
      </c>
      <c r="E12" s="61"/>
      <c r="F12" s="6">
        <v>-2715360890</v>
      </c>
      <c r="G12" s="6"/>
      <c r="H12" s="6">
        <v>-2745836172</v>
      </c>
      <c r="I12" s="6"/>
      <c r="J12" s="6">
        <v>-435408405</v>
      </c>
      <c r="K12" s="6"/>
      <c r="L12" s="6">
        <v>-819295984</v>
      </c>
    </row>
    <row r="13" spans="1:12" ht="20.25" customHeight="1">
      <c r="A13" s="61" t="s">
        <v>74</v>
      </c>
      <c r="B13" s="61"/>
      <c r="E13" s="61"/>
      <c r="F13" s="123">
        <v>-372008828</v>
      </c>
      <c r="G13" s="6"/>
      <c r="H13" s="123">
        <v>-462477598</v>
      </c>
      <c r="I13" s="6"/>
      <c r="J13" s="123">
        <v>-71439794</v>
      </c>
      <c r="K13" s="6"/>
      <c r="L13" s="123">
        <v>-114573273</v>
      </c>
    </row>
    <row r="14" spans="1:12" s="68" customFormat="1" ht="20.25" customHeight="1">
      <c r="A14" s="58" t="s">
        <v>75</v>
      </c>
      <c r="B14" s="58"/>
      <c r="C14" s="58"/>
      <c r="D14" s="131"/>
      <c r="E14" s="58"/>
      <c r="F14" s="82">
        <f>SUM(F12:F13)</f>
        <v>-3087369718</v>
      </c>
      <c r="G14" s="132"/>
      <c r="H14" s="82">
        <f>SUM(H12:H13)</f>
        <v>-3208313770</v>
      </c>
      <c r="I14" s="132"/>
      <c r="J14" s="82">
        <f>SUM(J12:J13)</f>
        <v>-506848199</v>
      </c>
      <c r="K14" s="132"/>
      <c r="L14" s="82">
        <f>SUM(L12:L13)</f>
        <v>-933869257</v>
      </c>
    </row>
    <row r="15" spans="1:12" ht="20.25" customHeight="1">
      <c r="A15" s="61" t="s">
        <v>76</v>
      </c>
      <c r="B15" s="61"/>
      <c r="C15" s="133"/>
      <c r="D15" s="134"/>
      <c r="E15" s="133"/>
      <c r="F15" s="5">
        <f>+F10+F14</f>
        <v>1105327982</v>
      </c>
      <c r="G15" s="5"/>
      <c r="H15" s="5">
        <f>+H10+H14</f>
        <v>1424367838</v>
      </c>
      <c r="I15" s="5"/>
      <c r="J15" s="5">
        <f>+J10+J14</f>
        <v>182690559</v>
      </c>
      <c r="K15" s="5"/>
      <c r="L15" s="5">
        <f>+L10+L14</f>
        <v>493526814</v>
      </c>
    </row>
    <row r="16" spans="1:12" ht="15" customHeight="1">
      <c r="A16" s="61"/>
      <c r="B16" s="61"/>
      <c r="C16" s="133"/>
      <c r="D16" s="134"/>
      <c r="E16" s="133"/>
      <c r="F16" s="135"/>
      <c r="G16" s="136"/>
      <c r="H16" s="135"/>
      <c r="I16" s="136"/>
      <c r="J16" s="135"/>
      <c r="K16" s="137"/>
      <c r="L16" s="135"/>
    </row>
    <row r="17" spans="1:12" ht="20.25" customHeight="1">
      <c r="A17" s="105" t="s">
        <v>77</v>
      </c>
      <c r="B17" s="61"/>
      <c r="C17" s="133"/>
      <c r="D17" s="134"/>
      <c r="E17" s="133"/>
      <c r="F17" s="6"/>
      <c r="H17" s="6"/>
      <c r="J17" s="6"/>
      <c r="L17" s="6"/>
    </row>
    <row r="18" spans="1:12" ht="20.25" customHeight="1">
      <c r="A18" s="61" t="s">
        <v>78</v>
      </c>
      <c r="D18" s="109">
        <v>25</v>
      </c>
      <c r="E18" s="61"/>
      <c r="F18" s="5">
        <v>306535937</v>
      </c>
      <c r="G18" s="5"/>
      <c r="H18" s="5">
        <v>222439170</v>
      </c>
      <c r="I18" s="5"/>
      <c r="J18" s="5">
        <v>71401182</v>
      </c>
      <c r="K18" s="5"/>
      <c r="L18" s="5">
        <v>82272827</v>
      </c>
    </row>
    <row r="19" spans="1:12" ht="20.25" customHeight="1">
      <c r="A19" s="61" t="s">
        <v>79</v>
      </c>
      <c r="D19" s="109">
        <v>25</v>
      </c>
      <c r="E19" s="61"/>
      <c r="F19" s="5">
        <v>25306703</v>
      </c>
      <c r="G19" s="5"/>
      <c r="H19" s="5">
        <v>18723939</v>
      </c>
      <c r="I19" s="5"/>
      <c r="J19" s="5">
        <v>42059268</v>
      </c>
      <c r="K19" s="5"/>
      <c r="L19" s="5">
        <v>27067750</v>
      </c>
    </row>
    <row r="20" spans="1:12" ht="20.25" customHeight="1">
      <c r="A20" s="61" t="s">
        <v>80</v>
      </c>
      <c r="D20" s="109">
        <v>25</v>
      </c>
      <c r="E20" s="61"/>
      <c r="F20" s="5">
        <v>17399730</v>
      </c>
      <c r="G20" s="5"/>
      <c r="H20" s="5">
        <v>16952670</v>
      </c>
      <c r="I20" s="5"/>
      <c r="J20" s="5">
        <v>262229246</v>
      </c>
      <c r="K20" s="5"/>
      <c r="L20" s="5">
        <v>61756989</v>
      </c>
    </row>
    <row r="21" spans="1:12" ht="20.25" customHeight="1">
      <c r="A21" s="61" t="s">
        <v>81</v>
      </c>
      <c r="D21" s="109">
        <v>21</v>
      </c>
      <c r="E21" s="61"/>
      <c r="F21" s="5">
        <v>25433333</v>
      </c>
      <c r="H21" s="5">
        <v>25433333</v>
      </c>
      <c r="J21" s="5">
        <v>76879388</v>
      </c>
      <c r="L21" s="5">
        <v>76879388</v>
      </c>
    </row>
    <row r="22" spans="1:12" ht="20.25" customHeight="1">
      <c r="A22" s="61" t="s">
        <v>240</v>
      </c>
      <c r="D22" s="109" t="s">
        <v>313</v>
      </c>
      <c r="E22" s="61"/>
      <c r="F22" s="5">
        <v>243751850</v>
      </c>
      <c r="H22" s="5">
        <v>366027185</v>
      </c>
      <c r="J22" s="5">
        <v>259443086</v>
      </c>
      <c r="L22" s="5">
        <v>366027185</v>
      </c>
    </row>
    <row r="23" spans="1:12" ht="20.25" customHeight="1">
      <c r="A23" s="61" t="s">
        <v>295</v>
      </c>
      <c r="D23" s="109">
        <v>6</v>
      </c>
      <c r="E23" s="61"/>
      <c r="F23" s="5">
        <v>463953342</v>
      </c>
      <c r="H23" s="5">
        <v>0</v>
      </c>
      <c r="J23" s="5">
        <v>6266700</v>
      </c>
      <c r="L23" s="5">
        <v>0</v>
      </c>
    </row>
    <row r="24" spans="1:12" ht="20.25" customHeight="1">
      <c r="A24" s="61" t="s">
        <v>220</v>
      </c>
      <c r="D24" s="109">
        <v>12</v>
      </c>
      <c r="E24" s="61"/>
      <c r="F24" s="5">
        <v>582145723</v>
      </c>
      <c r="H24" s="5">
        <v>0</v>
      </c>
      <c r="J24" s="5">
        <v>896041</v>
      </c>
      <c r="L24" s="5">
        <v>580560</v>
      </c>
    </row>
    <row r="25" spans="1:12" ht="20.25" customHeight="1">
      <c r="A25" s="61" t="s">
        <v>284</v>
      </c>
      <c r="E25" s="61"/>
      <c r="F25" s="5"/>
      <c r="H25" s="5"/>
      <c r="J25" s="5"/>
      <c r="L25" s="5"/>
    </row>
    <row r="26" spans="1:12" ht="20.25" customHeight="1">
      <c r="A26" s="61" t="s">
        <v>258</v>
      </c>
      <c r="D26" s="109" t="s">
        <v>252</v>
      </c>
      <c r="E26" s="61"/>
      <c r="F26" s="5">
        <v>-3531798</v>
      </c>
      <c r="H26" s="5">
        <v>65558727</v>
      </c>
      <c r="J26" s="5">
        <v>0</v>
      </c>
      <c r="L26" s="5">
        <v>0</v>
      </c>
    </row>
    <row r="27" spans="1:12" ht="20.25" customHeight="1">
      <c r="A27" s="61" t="s">
        <v>77</v>
      </c>
      <c r="D27" s="109">
        <v>25</v>
      </c>
      <c r="E27" s="61"/>
      <c r="F27" s="5">
        <v>263754907</v>
      </c>
      <c r="H27" s="5">
        <v>216950049</v>
      </c>
      <c r="J27" s="5">
        <v>225033742</v>
      </c>
      <c r="L27" s="5">
        <v>240430558</v>
      </c>
    </row>
    <row r="28" spans="1:12" s="68" customFormat="1" ht="20.25" customHeight="1">
      <c r="A28" s="58" t="s">
        <v>82</v>
      </c>
      <c r="B28" s="58"/>
      <c r="C28" s="58"/>
      <c r="D28" s="109">
        <v>26</v>
      </c>
      <c r="E28" s="58"/>
      <c r="F28" s="82">
        <f>SUM(F18:F27)</f>
        <v>1924749727</v>
      </c>
      <c r="G28" s="4"/>
      <c r="H28" s="82">
        <f>SUM(H18:H27)</f>
        <v>932085073</v>
      </c>
      <c r="I28" s="4"/>
      <c r="J28" s="82">
        <f>SUM(J18:J27)</f>
        <v>944208653</v>
      </c>
      <c r="K28" s="4"/>
      <c r="L28" s="82">
        <f>SUM(L18:L27)</f>
        <v>855015257</v>
      </c>
    </row>
    <row r="29" spans="1:12" s="68" customFormat="1" ht="15" customHeight="1">
      <c r="A29" s="58"/>
      <c r="B29" s="58"/>
      <c r="C29" s="58"/>
      <c r="D29" s="131"/>
      <c r="E29" s="58"/>
      <c r="F29" s="23"/>
      <c r="G29" s="97"/>
      <c r="H29" s="23"/>
      <c r="I29" s="97"/>
      <c r="J29" s="23"/>
      <c r="K29" s="64"/>
      <c r="L29" s="23"/>
    </row>
    <row r="30" spans="1:12" ht="20.25" customHeight="1">
      <c r="A30" s="61" t="s">
        <v>83</v>
      </c>
      <c r="B30" s="61"/>
      <c r="C30" s="61"/>
      <c r="E30" s="61"/>
      <c r="F30" s="5">
        <f>+F15+F28</f>
        <v>3030077709</v>
      </c>
      <c r="G30" s="5"/>
      <c r="H30" s="5">
        <f>+H15+H28</f>
        <v>2356452911</v>
      </c>
      <c r="I30" s="5"/>
      <c r="J30" s="5">
        <f>+J15+J28</f>
        <v>1126899212</v>
      </c>
      <c r="K30" s="5"/>
      <c r="L30" s="5">
        <f>+L15+L28</f>
        <v>1348542071</v>
      </c>
    </row>
    <row r="31" spans="1:12" ht="15" customHeight="1">
      <c r="A31" s="61"/>
      <c r="B31" s="61"/>
      <c r="C31" s="61"/>
      <c r="E31" s="61"/>
      <c r="F31" s="5"/>
      <c r="G31" s="5"/>
      <c r="H31" s="5"/>
      <c r="I31" s="5"/>
      <c r="J31" s="5"/>
      <c r="K31" s="5"/>
      <c r="L31" s="5"/>
    </row>
    <row r="32" spans="1:12" ht="20.25" customHeight="1">
      <c r="A32" s="105" t="s">
        <v>84</v>
      </c>
      <c r="B32" s="61"/>
      <c r="C32" s="61"/>
      <c r="E32" s="61"/>
      <c r="F32" s="6"/>
      <c r="H32" s="6"/>
      <c r="J32" s="6"/>
      <c r="L32" s="6"/>
    </row>
    <row r="33" spans="1:12" ht="20.25" customHeight="1">
      <c r="A33" s="61" t="s">
        <v>85</v>
      </c>
      <c r="D33" s="109" t="s">
        <v>241</v>
      </c>
      <c r="E33" s="61"/>
      <c r="F33" s="216">
        <v>-330226945</v>
      </c>
      <c r="G33" s="223"/>
      <c r="H33" s="216">
        <v>-363289837</v>
      </c>
      <c r="I33" s="223"/>
      <c r="J33" s="216">
        <v>-125129328</v>
      </c>
      <c r="K33" s="6"/>
      <c r="L33" s="216">
        <v>-169293968</v>
      </c>
    </row>
    <row r="34" spans="1:12" ht="20.25" customHeight="1">
      <c r="A34" s="61" t="s">
        <v>86</v>
      </c>
      <c r="D34" s="109" t="s">
        <v>242</v>
      </c>
      <c r="E34" s="61"/>
      <c r="F34" s="216">
        <v>-1666768753</v>
      </c>
      <c r="G34" s="223"/>
      <c r="H34" s="216">
        <v>-1450892325</v>
      </c>
      <c r="I34" s="223"/>
      <c r="J34" s="216">
        <v>-927248203</v>
      </c>
      <c r="K34" s="6"/>
      <c r="L34" s="216">
        <v>-873610052</v>
      </c>
    </row>
    <row r="35" spans="1:12" ht="20.25" customHeight="1">
      <c r="A35" s="61" t="s">
        <v>87</v>
      </c>
      <c r="E35" s="61"/>
      <c r="F35" s="216">
        <v>-89465126</v>
      </c>
      <c r="G35" s="223"/>
      <c r="H35" s="216">
        <v>-36774490</v>
      </c>
      <c r="I35" s="223"/>
      <c r="J35" s="216">
        <v>-23343382</v>
      </c>
      <c r="K35" s="6"/>
      <c r="L35" s="216">
        <v>-15933956</v>
      </c>
    </row>
    <row r="36" spans="1:12" ht="20.25" customHeight="1">
      <c r="A36" s="61" t="s">
        <v>285</v>
      </c>
      <c r="D36" s="109">
        <v>6</v>
      </c>
      <c r="E36" s="61"/>
      <c r="F36" s="216">
        <v>-31294200</v>
      </c>
      <c r="G36" s="223"/>
      <c r="H36" s="5">
        <v>0</v>
      </c>
      <c r="I36" s="223"/>
      <c r="J36" s="5">
        <v>0</v>
      </c>
      <c r="K36" s="6"/>
      <c r="L36" s="5">
        <v>0</v>
      </c>
    </row>
    <row r="37" spans="1:12" ht="20.25" customHeight="1">
      <c r="A37" s="61" t="s">
        <v>228</v>
      </c>
      <c r="E37" s="61"/>
      <c r="F37" s="5">
        <v>0</v>
      </c>
      <c r="G37" s="223"/>
      <c r="H37" s="216">
        <v>-4789345</v>
      </c>
      <c r="I37" s="223"/>
      <c r="J37" s="5">
        <v>0</v>
      </c>
      <c r="K37" s="6"/>
      <c r="L37" s="5">
        <v>0</v>
      </c>
    </row>
    <row r="38" spans="1:12" ht="20.25" customHeight="1">
      <c r="A38" s="61" t="s">
        <v>88</v>
      </c>
      <c r="D38" s="109">
        <v>25</v>
      </c>
      <c r="E38" s="61"/>
      <c r="F38" s="224">
        <v>-117523704</v>
      </c>
      <c r="G38" s="223"/>
      <c r="H38" s="224">
        <v>-64764327</v>
      </c>
      <c r="I38" s="223"/>
      <c r="J38" s="224">
        <v>-79596916</v>
      </c>
      <c r="K38" s="6"/>
      <c r="L38" s="224">
        <v>-26257635</v>
      </c>
    </row>
    <row r="39" spans="1:12" s="68" customFormat="1" ht="20.25" customHeight="1">
      <c r="A39" s="58" t="s">
        <v>89</v>
      </c>
      <c r="B39" s="58"/>
      <c r="C39" s="58"/>
      <c r="D39" s="131"/>
      <c r="E39" s="58"/>
      <c r="F39" s="82">
        <f>SUM(F33:F38)</f>
        <v>-2235278728</v>
      </c>
      <c r="G39" s="97"/>
      <c r="H39" s="82">
        <f>SUM(H33:H38)</f>
        <v>-1920510324</v>
      </c>
      <c r="I39" s="97"/>
      <c r="J39" s="82">
        <f>SUM(J33:J38)</f>
        <v>-1155317829</v>
      </c>
      <c r="K39" s="64"/>
      <c r="L39" s="82">
        <f>SUM(L33:L38)</f>
        <v>-1085095611</v>
      </c>
    </row>
    <row r="40" spans="1:12" s="68" customFormat="1" ht="15" customHeight="1">
      <c r="A40" s="58"/>
      <c r="B40" s="58"/>
      <c r="C40" s="58"/>
      <c r="D40" s="131"/>
      <c r="E40" s="58"/>
      <c r="F40" s="23"/>
      <c r="G40" s="97"/>
      <c r="H40" s="23"/>
      <c r="I40" s="97"/>
      <c r="J40" s="23"/>
      <c r="K40" s="64"/>
      <c r="L40" s="23"/>
    </row>
    <row r="41" spans="1:12" s="68" customFormat="1" ht="20.25" customHeight="1">
      <c r="A41" s="61" t="s">
        <v>243</v>
      </c>
      <c r="C41" s="58"/>
      <c r="D41" s="131"/>
      <c r="E41" s="58"/>
      <c r="F41" s="5">
        <f>F39+F30</f>
        <v>794798981</v>
      </c>
      <c r="G41" s="5"/>
      <c r="H41" s="5">
        <f>H39+H30</f>
        <v>435942587</v>
      </c>
      <c r="I41" s="5"/>
      <c r="J41" s="5">
        <f>J39+J30</f>
        <v>-28418617</v>
      </c>
      <c r="K41" s="5"/>
      <c r="L41" s="5">
        <f>L39+L30</f>
        <v>263446460</v>
      </c>
    </row>
    <row r="42" spans="1:12" ht="20.25" customHeight="1">
      <c r="A42" s="61" t="s">
        <v>244</v>
      </c>
      <c r="C42" s="138"/>
      <c r="D42" s="109">
        <v>31</v>
      </c>
      <c r="E42" s="138"/>
      <c r="F42" s="53">
        <v>-189280107</v>
      </c>
      <c r="H42" s="53">
        <v>-85686827</v>
      </c>
      <c r="J42" s="53">
        <v>-21199545</v>
      </c>
      <c r="L42" s="53">
        <v>-39539968</v>
      </c>
    </row>
    <row r="43" spans="1:12" ht="20.25" customHeight="1" thickBot="1">
      <c r="A43" s="58" t="s">
        <v>246</v>
      </c>
      <c r="B43" s="68"/>
      <c r="C43" s="68"/>
      <c r="D43" s="131"/>
      <c r="E43" s="68"/>
      <c r="F43" s="89">
        <f>SUM(F41:F42)</f>
        <v>605518874</v>
      </c>
      <c r="G43" s="4"/>
      <c r="H43" s="89">
        <f>SUM(H41:H42)</f>
        <v>350255760</v>
      </c>
      <c r="I43" s="4"/>
      <c r="J43" s="89">
        <f>SUM(J41:J42)</f>
        <v>-49618162</v>
      </c>
      <c r="K43" s="64"/>
      <c r="L43" s="89">
        <f>SUM(L41:L42)</f>
        <v>223906492</v>
      </c>
    </row>
    <row r="44" spans="1:12" ht="15" customHeight="1" thickTop="1">
      <c r="A44" s="139"/>
      <c r="B44" s="139"/>
      <c r="C44" s="139"/>
      <c r="D44" s="139"/>
      <c r="E44" s="139"/>
      <c r="F44" s="139"/>
      <c r="G44" s="139"/>
      <c r="H44" s="139"/>
      <c r="I44" s="139"/>
      <c r="J44" s="139"/>
      <c r="K44" s="139"/>
      <c r="L44" s="139"/>
    </row>
    <row r="45" spans="1:12" ht="20.25" customHeight="1">
      <c r="A45" s="58" t="s">
        <v>245</v>
      </c>
      <c r="B45" s="68"/>
      <c r="C45" s="68"/>
      <c r="D45" s="131"/>
      <c r="E45" s="68"/>
      <c r="F45" s="104"/>
      <c r="H45" s="104"/>
      <c r="J45" s="104"/>
      <c r="L45" s="104"/>
    </row>
    <row r="46" spans="1:12" ht="20.25" customHeight="1">
      <c r="A46" s="140" t="s">
        <v>90</v>
      </c>
      <c r="B46" s="68"/>
      <c r="D46" s="131"/>
      <c r="E46" s="68"/>
      <c r="F46" s="217">
        <v>320216535</v>
      </c>
      <c r="G46" s="223"/>
      <c r="H46" s="217">
        <v>289838006</v>
      </c>
      <c r="I46" s="223"/>
      <c r="J46" s="217">
        <v>-49618162</v>
      </c>
      <c r="K46" s="6"/>
      <c r="L46" s="217">
        <v>223906492</v>
      </c>
    </row>
    <row r="47" spans="1:12" ht="20.25" customHeight="1">
      <c r="A47" s="140" t="s">
        <v>68</v>
      </c>
      <c r="B47" s="68"/>
      <c r="D47" s="109">
        <v>10</v>
      </c>
      <c r="E47" s="68"/>
      <c r="F47" s="217">
        <v>285302339</v>
      </c>
      <c r="G47" s="223"/>
      <c r="H47" s="217">
        <v>60417754</v>
      </c>
      <c r="I47" s="223"/>
      <c r="J47" s="5">
        <v>0</v>
      </c>
      <c r="K47" s="223"/>
      <c r="L47" s="5">
        <v>0</v>
      </c>
    </row>
    <row r="48" spans="1:12" ht="20.25" customHeight="1" thickBot="1">
      <c r="A48" s="58" t="s">
        <v>246</v>
      </c>
      <c r="B48" s="141"/>
      <c r="C48" s="68"/>
      <c r="D48" s="131"/>
      <c r="E48" s="68"/>
      <c r="F48" s="89">
        <f>SUM(F46:F47)</f>
        <v>605518874</v>
      </c>
      <c r="G48" s="97"/>
      <c r="H48" s="89">
        <f>SUM(H46:H47)</f>
        <v>350255760</v>
      </c>
      <c r="I48" s="97"/>
      <c r="J48" s="89">
        <f>SUM(J46:J47)</f>
        <v>-49618162</v>
      </c>
      <c r="K48" s="4"/>
      <c r="L48" s="89">
        <f>SUM(L46:L47)</f>
        <v>223906492</v>
      </c>
    </row>
    <row r="49" spans="1:12" ht="15" customHeight="1" thickTop="1">
      <c r="A49" s="68"/>
      <c r="B49" s="68"/>
      <c r="C49" s="142"/>
      <c r="D49" s="134"/>
      <c r="E49" s="142"/>
      <c r="F49" s="28"/>
      <c r="G49" s="143"/>
      <c r="H49" s="28"/>
      <c r="I49" s="144"/>
      <c r="J49" s="28"/>
      <c r="K49" s="143"/>
      <c r="L49" s="28"/>
    </row>
    <row r="50" spans="1:12" ht="20.25" customHeight="1">
      <c r="A50" s="68" t="s">
        <v>286</v>
      </c>
      <c r="B50" s="68"/>
      <c r="C50" s="142"/>
      <c r="D50" s="134">
        <v>32</v>
      </c>
      <c r="E50" s="142"/>
      <c r="F50" s="28"/>
      <c r="G50" s="143"/>
      <c r="H50" s="28"/>
      <c r="I50" s="144"/>
      <c r="J50" s="28"/>
      <c r="K50" s="143"/>
      <c r="L50" s="28"/>
    </row>
    <row r="51" spans="1:12" ht="20.25" customHeight="1" thickBot="1">
      <c r="A51" s="65" t="s">
        <v>247</v>
      </c>
      <c r="C51" s="142"/>
      <c r="D51" s="134"/>
      <c r="E51" s="142"/>
      <c r="F51" s="250">
        <v>0.3788267093347214</v>
      </c>
      <c r="G51" s="251"/>
      <c r="H51" s="250">
        <v>0.34288790881182085</v>
      </c>
      <c r="I51" s="252"/>
      <c r="J51" s="250">
        <v>-5.8374308235294117E-2</v>
      </c>
      <c r="K51" s="251"/>
      <c r="L51" s="250">
        <v>0.2634194023529412</v>
      </c>
    </row>
    <row r="52" spans="1:12" ht="14.5" thickTop="1"/>
    <row r="53" spans="1:12" s="12" customFormat="1">
      <c r="C53" s="214"/>
      <c r="D53" s="215"/>
      <c r="F53" s="159"/>
      <c r="G53" s="159"/>
      <c r="H53" s="159"/>
      <c r="I53" s="159"/>
      <c r="J53" s="159"/>
      <c r="K53" s="159"/>
      <c r="L53" s="159"/>
    </row>
    <row r="55" spans="1:12">
      <c r="F55" s="145"/>
    </row>
    <row r="57" spans="1:12">
      <c r="F57" s="146"/>
      <c r="G57" s="147"/>
      <c r="H57" s="146"/>
      <c r="I57" s="147"/>
      <c r="J57" s="146"/>
    </row>
  </sheetData>
  <mergeCells count="7">
    <mergeCell ref="F7:H7"/>
    <mergeCell ref="J7:L7"/>
    <mergeCell ref="F9:L9"/>
    <mergeCell ref="F5:H5"/>
    <mergeCell ref="J5:L5"/>
    <mergeCell ref="F6:H6"/>
    <mergeCell ref="J6:L6"/>
  </mergeCells>
  <pageMargins left="0.7" right="0.7" top="0.48" bottom="0.5" header="0.5" footer="0.5"/>
  <pageSetup paperSize="9" scale="70" firstPageNumber="9" fitToHeight="0" orientation="portrait" cellComments="asDisplayed" useFirstPageNumber="1" horizontalDpi="1200" verticalDpi="1200" r:id="rId1"/>
  <headerFooter alignWithMargins="0">
    <oddFooter>&amp;L&amp;"Times New Roman,Regular"&amp;11  The accompanying notes form an integral part of the financial statements. 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57"/>
  <sheetViews>
    <sheetView view="pageBreakPreview" zoomScaleNormal="80" zoomScaleSheetLayoutView="100" workbookViewId="0"/>
  </sheetViews>
  <sheetFormatPr defaultColWidth="9.09765625" defaultRowHeight="14"/>
  <cols>
    <col min="1" max="2" width="2.59765625" style="65" customWidth="1"/>
    <col min="3" max="3" width="53.8984375" style="65" customWidth="1"/>
    <col min="4" max="4" width="8.19921875" style="65" customWidth="1"/>
    <col min="5" max="5" width="16.8984375" style="122" bestFit="1" customWidth="1"/>
    <col min="6" max="6" width="0.8984375" style="104" customWidth="1"/>
    <col min="7" max="7" width="15.09765625" style="122" customWidth="1"/>
    <col min="8" max="8" width="0.8984375" style="104" customWidth="1"/>
    <col min="9" max="9" width="15.09765625" style="122" customWidth="1"/>
    <col min="10" max="10" width="0.8984375" style="122" customWidth="1"/>
    <col min="11" max="11" width="15.09765625" style="122" customWidth="1"/>
    <col min="12" max="16384" width="9.09765625" style="65"/>
  </cols>
  <sheetData>
    <row r="1" spans="1:11" ht="20.25" customHeight="1">
      <c r="A1" s="208" t="str">
        <f>+'BL-6'!A1:K1</f>
        <v>Dusit Thani Public Company Limited and its Subsidiaries</v>
      </c>
      <c r="B1" s="208"/>
      <c r="C1" s="208"/>
      <c r="D1" s="209"/>
      <c r="E1" s="236"/>
      <c r="F1" s="208"/>
      <c r="G1" s="236"/>
      <c r="H1" s="208"/>
      <c r="I1" s="208"/>
      <c r="J1" s="208"/>
      <c r="K1" s="208"/>
    </row>
    <row r="2" spans="1:11" ht="20.25" customHeight="1">
      <c r="A2" s="206" t="s">
        <v>188</v>
      </c>
      <c r="B2" s="206"/>
      <c r="C2" s="206"/>
      <c r="D2" s="207"/>
      <c r="E2" s="236"/>
      <c r="F2" s="206"/>
      <c r="G2" s="236"/>
      <c r="H2" s="206"/>
      <c r="I2" s="206"/>
      <c r="J2" s="206"/>
      <c r="K2" s="206"/>
    </row>
    <row r="3" spans="1:11" ht="20.25" customHeight="1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</row>
    <row r="4" spans="1:11" ht="20.25" customHeight="1">
      <c r="A4" s="58"/>
      <c r="B4" s="58"/>
      <c r="C4" s="58"/>
      <c r="D4" s="58"/>
      <c r="E4" s="114"/>
      <c r="F4" s="115" t="s">
        <v>2</v>
      </c>
      <c r="G4" s="114"/>
      <c r="H4" s="114"/>
      <c r="I4" s="114"/>
      <c r="J4" s="116" t="s">
        <v>3</v>
      </c>
      <c r="K4" s="114"/>
    </row>
    <row r="5" spans="1:11" ht="20.25" customHeight="1">
      <c r="A5" s="60"/>
      <c r="B5" s="60"/>
      <c r="C5" s="60"/>
      <c r="D5" s="60"/>
      <c r="E5" s="269" t="s">
        <v>4</v>
      </c>
      <c r="F5" s="269"/>
      <c r="G5" s="269"/>
      <c r="H5" s="117"/>
      <c r="I5" s="269" t="s">
        <v>4</v>
      </c>
      <c r="J5" s="269"/>
      <c r="K5" s="269"/>
    </row>
    <row r="6" spans="1:11" ht="20.25" customHeight="1">
      <c r="A6" s="60"/>
      <c r="B6" s="60"/>
      <c r="C6" s="60"/>
      <c r="D6" s="60"/>
      <c r="E6" s="271" t="s">
        <v>71</v>
      </c>
      <c r="F6" s="271"/>
      <c r="G6" s="271"/>
      <c r="H6" s="117"/>
      <c r="I6" s="271" t="s">
        <v>71</v>
      </c>
      <c r="J6" s="271"/>
      <c r="K6" s="271"/>
    </row>
    <row r="7" spans="1:11" ht="20.25" customHeight="1">
      <c r="A7" s="60"/>
      <c r="B7" s="60"/>
      <c r="C7" s="60"/>
      <c r="D7" s="60"/>
      <c r="E7" s="270" t="s">
        <v>5</v>
      </c>
      <c r="F7" s="270"/>
      <c r="G7" s="270"/>
      <c r="H7" s="117"/>
      <c r="I7" s="270" t="s">
        <v>5</v>
      </c>
      <c r="J7" s="270"/>
      <c r="K7" s="270"/>
    </row>
    <row r="8" spans="1:11" ht="20.25" customHeight="1">
      <c r="A8" s="60"/>
      <c r="B8" s="60"/>
      <c r="C8" s="60"/>
      <c r="D8" s="118" t="s">
        <v>7</v>
      </c>
      <c r="E8" s="119">
        <v>2019</v>
      </c>
      <c r="F8" s="120"/>
      <c r="G8" s="119">
        <v>2018</v>
      </c>
      <c r="H8" s="120"/>
      <c r="I8" s="119">
        <v>2019</v>
      </c>
      <c r="J8" s="120"/>
      <c r="K8" s="119">
        <v>2018</v>
      </c>
    </row>
    <row r="9" spans="1:11" ht="20.25" customHeight="1">
      <c r="A9" s="60"/>
      <c r="B9" s="60"/>
      <c r="C9" s="60"/>
      <c r="D9" s="60"/>
      <c r="E9" s="266" t="s">
        <v>165</v>
      </c>
      <c r="F9" s="266"/>
      <c r="G9" s="266"/>
      <c r="H9" s="266"/>
      <c r="I9" s="266"/>
      <c r="J9" s="266"/>
      <c r="K9" s="266"/>
    </row>
    <row r="10" spans="1:11" ht="20.25" customHeight="1">
      <c r="A10" s="58" t="s">
        <v>246</v>
      </c>
      <c r="B10" s="68"/>
      <c r="C10" s="68"/>
      <c r="D10" s="68"/>
      <c r="E10" s="4">
        <f>'PL9'!F43</f>
        <v>605518874</v>
      </c>
      <c r="F10" s="4"/>
      <c r="G10" s="4">
        <f>'PL9'!H43</f>
        <v>350255760</v>
      </c>
      <c r="H10" s="4"/>
      <c r="I10" s="4">
        <f>'PL9'!J43</f>
        <v>-49618162</v>
      </c>
      <c r="J10" s="5"/>
      <c r="K10" s="4">
        <f>'PL9'!L43</f>
        <v>223906492</v>
      </c>
    </row>
    <row r="11" spans="1:11" ht="20.25" customHeight="1">
      <c r="A11" s="58" t="s">
        <v>92</v>
      </c>
      <c r="B11" s="68"/>
      <c r="C11" s="68"/>
      <c r="D11" s="68"/>
      <c r="E11" s="121"/>
      <c r="F11" s="97"/>
      <c r="G11" s="121"/>
      <c r="H11" s="121"/>
      <c r="I11" s="121"/>
      <c r="J11" s="121"/>
      <c r="K11" s="121"/>
    </row>
    <row r="12" spans="1:11" ht="20.25" customHeight="1">
      <c r="A12" s="105" t="s">
        <v>248</v>
      </c>
      <c r="B12" s="68"/>
      <c r="C12" s="68"/>
      <c r="D12" s="68"/>
      <c r="E12" s="31"/>
      <c r="G12" s="31"/>
      <c r="I12" s="31"/>
      <c r="K12" s="31"/>
    </row>
    <row r="13" spans="1:11" ht="20.25" customHeight="1">
      <c r="A13" s="65" t="s">
        <v>259</v>
      </c>
      <c r="E13" s="225">
        <v>-106550192</v>
      </c>
      <c r="F13" s="155"/>
      <c r="G13" s="225">
        <v>-20123562</v>
      </c>
      <c r="H13" s="157"/>
      <c r="I13" s="5">
        <v>0</v>
      </c>
      <c r="J13" s="157"/>
      <c r="K13" s="5">
        <v>0</v>
      </c>
    </row>
    <row r="14" spans="1:11" ht="20.25" customHeight="1">
      <c r="A14" s="65" t="s">
        <v>260</v>
      </c>
      <c r="D14" s="109" t="s">
        <v>293</v>
      </c>
      <c r="E14" s="5">
        <v>-463953342</v>
      </c>
      <c r="F14" s="157"/>
      <c r="G14" s="5">
        <v>10011900</v>
      </c>
      <c r="H14" s="5"/>
      <c r="I14" s="5">
        <v>-7849200</v>
      </c>
      <c r="J14" s="5"/>
      <c r="K14" s="5">
        <v>-16811700</v>
      </c>
    </row>
    <row r="15" spans="1:11" ht="20.25" customHeight="1">
      <c r="A15" s="65" t="s">
        <v>261</v>
      </c>
      <c r="D15" s="109"/>
      <c r="E15" s="5"/>
      <c r="F15" s="157"/>
      <c r="G15" s="5"/>
      <c r="H15" s="5"/>
      <c r="I15" s="5"/>
      <c r="J15" s="5"/>
      <c r="K15" s="5"/>
    </row>
    <row r="16" spans="1:11" ht="20.25" customHeight="1">
      <c r="A16" s="65" t="s">
        <v>250</v>
      </c>
      <c r="D16" s="109">
        <v>31</v>
      </c>
      <c r="E16" s="53">
        <v>78538505</v>
      </c>
      <c r="F16" s="157"/>
      <c r="G16" s="53">
        <v>-2002380</v>
      </c>
      <c r="H16" s="157"/>
      <c r="I16" s="226">
        <v>1569840</v>
      </c>
      <c r="J16" s="157"/>
      <c r="K16" s="226">
        <v>3362340</v>
      </c>
    </row>
    <row r="17" spans="1:11" ht="20.25" customHeight="1">
      <c r="A17" s="58" t="s">
        <v>249</v>
      </c>
      <c r="E17" s="5"/>
      <c r="F17" s="157"/>
      <c r="G17" s="5"/>
      <c r="H17" s="157"/>
      <c r="I17" s="155"/>
      <c r="J17" s="157"/>
      <c r="K17" s="155"/>
    </row>
    <row r="18" spans="1:11" ht="20.25" customHeight="1">
      <c r="A18" s="58" t="s">
        <v>250</v>
      </c>
      <c r="E18" s="107">
        <f>SUM(E13:E16)</f>
        <v>-491965029</v>
      </c>
      <c r="F18" s="4"/>
      <c r="G18" s="107">
        <f>SUM(G13:G16)</f>
        <v>-12114042</v>
      </c>
      <c r="H18" s="4"/>
      <c r="I18" s="107">
        <f>SUM(I13:I16)</f>
        <v>-6279360</v>
      </c>
      <c r="J18" s="4"/>
      <c r="K18" s="107">
        <f>SUM(K13:K16)</f>
        <v>-13449360</v>
      </c>
    </row>
    <row r="19" spans="1:11" ht="20.25" customHeight="1">
      <c r="A19" s="58"/>
      <c r="E19" s="4"/>
      <c r="F19" s="4"/>
      <c r="G19" s="4"/>
      <c r="H19" s="4"/>
      <c r="I19" s="4"/>
      <c r="J19" s="4"/>
      <c r="K19" s="4"/>
    </row>
    <row r="20" spans="1:11" ht="20.25" customHeight="1">
      <c r="A20" s="105" t="s">
        <v>93</v>
      </c>
      <c r="E20" s="4"/>
      <c r="F20" s="4"/>
      <c r="G20" s="4"/>
      <c r="H20" s="4"/>
      <c r="I20" s="4"/>
      <c r="J20" s="4"/>
      <c r="K20" s="4"/>
    </row>
    <row r="21" spans="1:11" ht="20.25" customHeight="1">
      <c r="A21" s="44" t="s">
        <v>217</v>
      </c>
      <c r="D21" s="109">
        <v>31</v>
      </c>
      <c r="E21" s="5">
        <v>39523798</v>
      </c>
      <c r="F21" s="5"/>
      <c r="G21" s="5">
        <v>2654877</v>
      </c>
      <c r="H21" s="5"/>
      <c r="I21" s="5">
        <v>4526809</v>
      </c>
      <c r="J21" s="5"/>
      <c r="K21" s="5">
        <v>0</v>
      </c>
    </row>
    <row r="22" spans="1:11" ht="20.25" customHeight="1">
      <c r="A22" s="1" t="s">
        <v>94</v>
      </c>
      <c r="D22" s="109"/>
      <c r="E22" s="5"/>
      <c r="F22" s="5"/>
      <c r="G22" s="5"/>
      <c r="H22" s="5"/>
      <c r="I22" s="5"/>
      <c r="J22" s="5"/>
      <c r="K22" s="5"/>
    </row>
    <row r="23" spans="1:11" ht="20.25" customHeight="1">
      <c r="A23" s="1" t="s">
        <v>250</v>
      </c>
      <c r="D23" s="109">
        <v>31</v>
      </c>
      <c r="E23" s="5">
        <v>-7022271</v>
      </c>
      <c r="F23" s="5"/>
      <c r="G23" s="5">
        <v>-796463</v>
      </c>
      <c r="H23" s="5"/>
      <c r="I23" s="5">
        <v>-905362</v>
      </c>
      <c r="J23" s="5"/>
      <c r="K23" s="5">
        <v>0</v>
      </c>
    </row>
    <row r="24" spans="1:11" ht="20.25" customHeight="1">
      <c r="A24" s="8" t="s">
        <v>95</v>
      </c>
      <c r="E24" s="82">
        <f>SUM(E21:E23)</f>
        <v>32501527</v>
      </c>
      <c r="F24" s="4"/>
      <c r="G24" s="82">
        <f>SUM(G21:G23)</f>
        <v>1858414</v>
      </c>
      <c r="H24" s="4"/>
      <c r="I24" s="82">
        <f>SUM(I21:I23)</f>
        <v>3621447</v>
      </c>
      <c r="J24" s="4"/>
      <c r="K24" s="82">
        <f>SUM(K21:K23)</f>
        <v>0</v>
      </c>
    </row>
    <row r="25" spans="1:11" ht="20.25" customHeight="1">
      <c r="A25" s="8"/>
      <c r="E25" s="4"/>
      <c r="F25" s="4"/>
      <c r="G25" s="4"/>
      <c r="H25" s="4"/>
      <c r="I25" s="4"/>
      <c r="J25" s="4"/>
      <c r="K25" s="4"/>
    </row>
    <row r="26" spans="1:11" ht="20.25" customHeight="1">
      <c r="A26" s="8" t="s">
        <v>263</v>
      </c>
      <c r="B26" s="1"/>
    </row>
    <row r="27" spans="1:11" ht="20.25" customHeight="1">
      <c r="A27" s="8"/>
      <c r="B27" s="22" t="s">
        <v>262</v>
      </c>
      <c r="E27" s="64">
        <f>SUM(E18,E24)</f>
        <v>-459463502</v>
      </c>
      <c r="F27" s="97"/>
      <c r="G27" s="64">
        <f>SUM(G18,G24)</f>
        <v>-10255628</v>
      </c>
      <c r="H27" s="97"/>
      <c r="I27" s="234">
        <f>SUM(I18,I24)</f>
        <v>-2657913</v>
      </c>
      <c r="J27" s="64"/>
      <c r="K27" s="234">
        <f>SUM(K18,K24)</f>
        <v>-13449360</v>
      </c>
    </row>
    <row r="28" spans="1:11" ht="20.25" customHeight="1" thickBot="1">
      <c r="A28" s="8" t="s">
        <v>264</v>
      </c>
      <c r="B28" s="1"/>
      <c r="E28" s="89">
        <f>SUM(E10,E27)</f>
        <v>146055372</v>
      </c>
      <c r="F28" s="4"/>
      <c r="G28" s="89">
        <f>SUM(G10,G27)</f>
        <v>340000132</v>
      </c>
      <c r="H28" s="4"/>
      <c r="I28" s="89">
        <f>SUM(I10,I27)</f>
        <v>-52276075</v>
      </c>
      <c r="J28" s="4"/>
      <c r="K28" s="89">
        <f>SUM(K10,K27)</f>
        <v>210457132</v>
      </c>
    </row>
    <row r="29" spans="1:11" ht="20.25" customHeight="1" thickTop="1">
      <c r="A29" s="8"/>
      <c r="B29" s="1"/>
      <c r="E29" s="4"/>
      <c r="F29" s="4"/>
      <c r="G29" s="4"/>
      <c r="H29" s="4"/>
      <c r="I29" s="4"/>
      <c r="J29" s="4"/>
      <c r="K29" s="4"/>
    </row>
    <row r="30" spans="1:11" ht="20.25" customHeight="1">
      <c r="A30" s="68" t="s">
        <v>265</v>
      </c>
      <c r="B30" s="124"/>
      <c r="C30" s="124"/>
      <c r="D30" s="124"/>
      <c r="E30" s="28"/>
      <c r="G30" s="28"/>
      <c r="I30" s="28"/>
      <c r="K30" s="28"/>
    </row>
    <row r="31" spans="1:11" ht="20.25" customHeight="1">
      <c r="B31" s="65" t="s">
        <v>90</v>
      </c>
      <c r="C31" s="124"/>
      <c r="D31" s="124"/>
      <c r="E31" s="225">
        <v>-97768924</v>
      </c>
      <c r="F31" s="5"/>
      <c r="G31" s="225">
        <v>284651146</v>
      </c>
      <c r="H31" s="5"/>
      <c r="I31" s="5">
        <v>-52276075</v>
      </c>
      <c r="J31" s="5"/>
      <c r="K31" s="5">
        <v>210457132</v>
      </c>
    </row>
    <row r="32" spans="1:11" ht="20.25" customHeight="1">
      <c r="B32" s="65" t="s">
        <v>68</v>
      </c>
      <c r="C32" s="124"/>
      <c r="D32" s="124"/>
      <c r="E32" s="225">
        <v>243824296</v>
      </c>
      <c r="F32" s="5"/>
      <c r="G32" s="225">
        <v>55348986</v>
      </c>
      <c r="H32" s="157"/>
      <c r="I32" s="5">
        <v>0</v>
      </c>
      <c r="J32" s="157"/>
      <c r="K32" s="5">
        <v>0</v>
      </c>
    </row>
    <row r="33" spans="1:11" ht="20.25" customHeight="1" thickBot="1">
      <c r="A33" s="58" t="s">
        <v>264</v>
      </c>
      <c r="B33" s="68"/>
      <c r="C33" s="125"/>
      <c r="D33" s="125"/>
      <c r="E33" s="89">
        <f>SUM(E31:E32)</f>
        <v>146055372</v>
      </c>
      <c r="F33" s="4"/>
      <c r="G33" s="89">
        <f>SUM(G31:G32)</f>
        <v>340000132</v>
      </c>
      <c r="H33" s="4"/>
      <c r="I33" s="89">
        <f>SUM(I31:I32)</f>
        <v>-52276075</v>
      </c>
      <c r="J33" s="4"/>
      <c r="K33" s="89">
        <f>SUM(K31:K32)</f>
        <v>210457132</v>
      </c>
    </row>
    <row r="34" spans="1:11" ht="14.5" thickTop="1">
      <c r="E34" s="126"/>
      <c r="F34" s="126"/>
      <c r="G34" s="126"/>
      <c r="H34" s="126"/>
      <c r="I34" s="126"/>
      <c r="J34" s="126"/>
      <c r="K34" s="126"/>
    </row>
    <row r="35" spans="1:11">
      <c r="E35" s="126"/>
      <c r="F35" s="124"/>
      <c r="G35" s="124"/>
      <c r="H35" s="124"/>
      <c r="I35" s="124"/>
      <c r="J35" s="124"/>
      <c r="K35" s="124"/>
    </row>
    <row r="36" spans="1:11">
      <c r="E36" s="124"/>
      <c r="F36" s="124"/>
      <c r="G36" s="124"/>
      <c r="H36" s="124"/>
      <c r="I36" s="124"/>
      <c r="J36" s="124"/>
      <c r="K36" s="124"/>
    </row>
    <row r="37" spans="1:11">
      <c r="E37" s="124"/>
      <c r="F37" s="124"/>
      <c r="G37" s="124"/>
      <c r="H37" s="124"/>
      <c r="I37" s="124"/>
      <c r="J37" s="124"/>
      <c r="K37" s="124"/>
    </row>
    <row r="38" spans="1:11">
      <c r="E38" s="124"/>
      <c r="F38" s="124"/>
      <c r="G38" s="124"/>
      <c r="H38" s="124"/>
      <c r="I38" s="124"/>
      <c r="J38" s="124"/>
      <c r="K38" s="124"/>
    </row>
    <row r="39" spans="1:11">
      <c r="E39" s="124"/>
      <c r="F39" s="124"/>
      <c r="G39" s="124"/>
      <c r="H39" s="124"/>
      <c r="I39" s="124"/>
      <c r="J39" s="124"/>
      <c r="K39" s="124"/>
    </row>
    <row r="40" spans="1:11">
      <c r="E40" s="124"/>
      <c r="F40" s="124"/>
      <c r="G40" s="124"/>
      <c r="H40" s="124"/>
      <c r="I40" s="124"/>
      <c r="J40" s="124"/>
      <c r="K40" s="124"/>
    </row>
    <row r="41" spans="1:11">
      <c r="E41" s="124"/>
      <c r="F41" s="124"/>
      <c r="G41" s="124"/>
      <c r="H41" s="124"/>
      <c r="I41" s="124"/>
      <c r="J41" s="124"/>
      <c r="K41" s="124"/>
    </row>
    <row r="42" spans="1:11">
      <c r="E42" s="124"/>
      <c r="F42" s="124"/>
      <c r="G42" s="124"/>
      <c r="H42" s="124"/>
      <c r="I42" s="124"/>
      <c r="J42" s="124"/>
      <c r="K42" s="124"/>
    </row>
    <row r="43" spans="1:11">
      <c r="E43" s="124"/>
      <c r="F43" s="124"/>
      <c r="G43" s="124"/>
      <c r="H43" s="124"/>
      <c r="I43" s="124"/>
      <c r="J43" s="124"/>
      <c r="K43" s="124"/>
    </row>
    <row r="44" spans="1:11">
      <c r="E44" s="124"/>
      <c r="F44" s="124"/>
      <c r="G44" s="124"/>
      <c r="H44" s="124"/>
      <c r="I44" s="124"/>
      <c r="J44" s="124"/>
      <c r="K44" s="124"/>
    </row>
    <row r="45" spans="1:11">
      <c r="E45" s="124"/>
      <c r="F45" s="124"/>
      <c r="G45" s="124"/>
      <c r="H45" s="124"/>
      <c r="I45" s="124"/>
      <c r="J45" s="124"/>
      <c r="K45" s="124"/>
    </row>
    <row r="46" spans="1:11">
      <c r="E46" s="124"/>
      <c r="F46" s="124"/>
      <c r="G46" s="124"/>
      <c r="H46" s="124"/>
      <c r="I46" s="124"/>
      <c r="J46" s="124"/>
      <c r="K46" s="124"/>
    </row>
    <row r="47" spans="1:11">
      <c r="E47" s="124"/>
      <c r="F47" s="124"/>
      <c r="G47" s="124"/>
      <c r="H47" s="124"/>
      <c r="I47" s="124"/>
      <c r="J47" s="124"/>
      <c r="K47" s="124"/>
    </row>
    <row r="48" spans="1:11">
      <c r="E48" s="124"/>
      <c r="F48" s="124"/>
      <c r="G48" s="124"/>
      <c r="H48" s="124"/>
      <c r="I48" s="124"/>
      <c r="J48" s="124"/>
      <c r="K48" s="124"/>
    </row>
    <row r="49" spans="5:11">
      <c r="E49" s="124"/>
      <c r="F49" s="124"/>
      <c r="G49" s="124"/>
      <c r="H49" s="124"/>
      <c r="I49" s="124"/>
      <c r="J49" s="124"/>
      <c r="K49" s="124"/>
    </row>
    <row r="50" spans="5:11">
      <c r="E50" s="124"/>
      <c r="F50" s="124"/>
      <c r="G50" s="124"/>
      <c r="H50" s="124"/>
      <c r="I50" s="124"/>
      <c r="J50" s="124"/>
      <c r="K50" s="124"/>
    </row>
    <row r="51" spans="5:11">
      <c r="E51" s="124"/>
      <c r="F51" s="124"/>
      <c r="G51" s="124"/>
      <c r="H51" s="124"/>
      <c r="I51" s="124"/>
      <c r="J51" s="124"/>
      <c r="K51" s="124"/>
    </row>
    <row r="52" spans="5:11">
      <c r="E52" s="124"/>
      <c r="F52" s="124"/>
      <c r="G52" s="124"/>
      <c r="H52" s="124"/>
      <c r="I52" s="124"/>
      <c r="J52" s="124"/>
      <c r="K52" s="124"/>
    </row>
    <row r="53" spans="5:11">
      <c r="E53" s="124"/>
      <c r="F53" s="124"/>
      <c r="G53" s="124"/>
      <c r="H53" s="124"/>
      <c r="I53" s="124"/>
      <c r="J53" s="124"/>
      <c r="K53" s="124"/>
    </row>
    <row r="54" spans="5:11">
      <c r="E54" s="124"/>
      <c r="F54" s="124"/>
      <c r="G54" s="124"/>
      <c r="H54" s="124"/>
      <c r="I54" s="124"/>
      <c r="J54" s="124"/>
      <c r="K54" s="124"/>
    </row>
    <row r="55" spans="5:11">
      <c r="E55" s="124"/>
      <c r="F55" s="124"/>
      <c r="G55" s="124"/>
      <c r="H55" s="124"/>
      <c r="I55" s="124"/>
      <c r="J55" s="124"/>
      <c r="K55" s="124"/>
    </row>
    <row r="56" spans="5:11">
      <c r="E56" s="124"/>
      <c r="F56" s="124"/>
      <c r="G56" s="124"/>
      <c r="H56" s="124"/>
      <c r="I56" s="124"/>
      <c r="J56" s="124"/>
      <c r="K56" s="124"/>
    </row>
    <row r="57" spans="5:11">
      <c r="E57" s="124"/>
      <c r="F57" s="124"/>
      <c r="G57" s="124"/>
      <c r="H57" s="124"/>
      <c r="I57" s="124"/>
      <c r="J57" s="124"/>
      <c r="K57" s="124"/>
    </row>
  </sheetData>
  <mergeCells count="7">
    <mergeCell ref="E7:G7"/>
    <mergeCell ref="I7:K7"/>
    <mergeCell ref="E9:K9"/>
    <mergeCell ref="E5:G5"/>
    <mergeCell ref="I5:K5"/>
    <mergeCell ref="E6:G6"/>
    <mergeCell ref="I6:K6"/>
  </mergeCells>
  <pageMargins left="0.7" right="0.7" top="0.48" bottom="0.5" header="0.5" footer="0.5"/>
  <pageSetup paperSize="9" scale="73" firstPageNumber="10" fitToHeight="0" orientation="portrait" cellComments="asDisplayed" useFirstPageNumber="1" horizontalDpi="1200" verticalDpi="1200" r:id="rId1"/>
  <headerFooter alignWithMargins="0">
    <oddFooter>&amp;L&amp;"Times New Roman,Regular"&amp;11  The accompanying notes form an integral part of the financial statements. 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F57"/>
  <sheetViews>
    <sheetView view="pageBreakPreview" zoomScaleNormal="66" zoomScaleSheetLayoutView="100" workbookViewId="0"/>
  </sheetViews>
  <sheetFormatPr defaultColWidth="9.09765625" defaultRowHeight="14"/>
  <cols>
    <col min="1" max="1" width="2" style="65" customWidth="1"/>
    <col min="2" max="2" width="60.3984375" style="65" customWidth="1"/>
    <col min="3" max="3" width="8.3984375" style="109" customWidth="1"/>
    <col min="4" max="4" width="2.59765625" style="65" customWidth="1"/>
    <col min="5" max="5" width="17.19921875" style="110" customWidth="1"/>
    <col min="6" max="6" width="0.8984375" style="111" customWidth="1"/>
    <col min="7" max="7" width="17.19921875" style="110" customWidth="1"/>
    <col min="8" max="8" width="0.8984375" style="111" customWidth="1"/>
    <col min="9" max="9" width="19.8984375" style="110" bestFit="1" customWidth="1"/>
    <col min="10" max="10" width="0.8984375" style="111" customWidth="1"/>
    <col min="11" max="11" width="17.19921875" style="110" customWidth="1"/>
    <col min="12" max="12" width="0.8984375" style="111" customWidth="1"/>
    <col min="13" max="13" width="17.19921875" style="110" customWidth="1"/>
    <col min="14" max="14" width="0.8984375" style="111" customWidth="1"/>
    <col min="15" max="15" width="17.19921875" style="111" customWidth="1"/>
    <col min="16" max="16" width="0.8984375" style="111" customWidth="1"/>
    <col min="17" max="17" width="17.19921875" style="110" customWidth="1"/>
    <col min="18" max="18" width="0.8984375" style="111" customWidth="1"/>
    <col min="19" max="19" width="20.19921875" style="110" bestFit="1" customWidth="1"/>
    <col min="20" max="20" width="0.8984375" style="111" customWidth="1"/>
    <col min="21" max="21" width="18.19921875" style="110" bestFit="1" customWidth="1"/>
    <col min="22" max="22" width="0.8984375" style="111" customWidth="1"/>
    <col min="23" max="23" width="17.19921875" style="110" customWidth="1"/>
    <col min="24" max="24" width="0.8984375" style="111" customWidth="1"/>
    <col min="25" max="25" width="17.19921875" style="110" customWidth="1"/>
    <col min="26" max="26" width="0.8984375" style="111" customWidth="1"/>
    <col min="27" max="27" width="20.19921875" style="110" bestFit="1" customWidth="1"/>
    <col min="28" max="28" width="0.8984375" style="70" customWidth="1"/>
    <col min="29" max="29" width="19.8984375" style="65" bestFit="1" customWidth="1"/>
    <col min="30" max="30" width="0.8984375" style="70" customWidth="1"/>
    <col min="31" max="31" width="20.19921875" style="65" bestFit="1" customWidth="1"/>
    <col min="32" max="32" width="14.8984375" style="65" bestFit="1" customWidth="1"/>
    <col min="33" max="16384" width="9.09765625" style="65"/>
  </cols>
  <sheetData>
    <row r="1" spans="1:31" ht="20.25" customHeight="1">
      <c r="A1" s="208" t="str">
        <f>+'BL-6'!A1:K1</f>
        <v>Dusit Thani Public Company Limited and its Subsidiaries</v>
      </c>
      <c r="B1" s="208"/>
      <c r="C1" s="208"/>
      <c r="D1" s="209"/>
      <c r="E1" s="236"/>
      <c r="F1" s="208"/>
      <c r="G1" s="236"/>
      <c r="H1" s="208"/>
      <c r="I1" s="208"/>
      <c r="J1" s="208"/>
      <c r="K1" s="208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D1" s="65"/>
    </row>
    <row r="2" spans="1:31" ht="20.25" customHeight="1">
      <c r="A2" s="206" t="s">
        <v>190</v>
      </c>
      <c r="B2" s="206"/>
      <c r="C2" s="206"/>
      <c r="D2" s="207"/>
      <c r="E2" s="236"/>
      <c r="F2" s="206"/>
      <c r="G2" s="236"/>
      <c r="H2" s="206"/>
      <c r="I2" s="206"/>
      <c r="J2" s="206"/>
      <c r="K2" s="206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D2" s="65"/>
    </row>
    <row r="3" spans="1:31" s="61" customFormat="1" ht="20.25" customHeight="1">
      <c r="B3" s="60"/>
      <c r="C3" s="73"/>
      <c r="D3" s="60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91"/>
      <c r="AD3" s="91"/>
      <c r="AE3" s="64"/>
    </row>
    <row r="4" spans="1:31" s="61" customFormat="1" ht="20.25" customHeight="1">
      <c r="B4" s="60"/>
      <c r="C4" s="73"/>
      <c r="D4" s="60"/>
      <c r="E4" s="272" t="s">
        <v>96</v>
      </c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272"/>
      <c r="T4" s="272"/>
      <c r="U4" s="272"/>
      <c r="V4" s="272"/>
      <c r="W4" s="272"/>
      <c r="X4" s="272"/>
      <c r="Y4" s="272"/>
      <c r="Z4" s="272"/>
      <c r="AA4" s="272"/>
      <c r="AB4" s="272"/>
      <c r="AC4" s="272"/>
      <c r="AD4" s="272"/>
      <c r="AE4" s="272"/>
    </row>
    <row r="5" spans="1:31" s="61" customFormat="1" ht="20.25" customHeight="1">
      <c r="B5" s="60"/>
      <c r="D5" s="60"/>
      <c r="F5" s="91"/>
      <c r="G5" s="72"/>
      <c r="H5" s="67"/>
      <c r="J5" s="67"/>
      <c r="L5" s="67"/>
      <c r="M5" s="273" t="s">
        <v>59</v>
      </c>
      <c r="N5" s="273"/>
      <c r="O5" s="273"/>
      <c r="P5" s="273"/>
      <c r="Q5" s="273"/>
      <c r="R5" s="273"/>
      <c r="S5" s="273"/>
      <c r="T5" s="67"/>
      <c r="U5" s="273" t="s">
        <v>97</v>
      </c>
      <c r="V5" s="273"/>
      <c r="W5" s="273"/>
      <c r="X5" s="273"/>
      <c r="Y5" s="273"/>
      <c r="Z5" s="67"/>
      <c r="AB5" s="91"/>
      <c r="AD5" s="91"/>
    </row>
    <row r="6" spans="1:31" s="61" customFormat="1" ht="20.25" customHeight="1">
      <c r="B6" s="60"/>
      <c r="D6" s="60"/>
      <c r="F6" s="91"/>
      <c r="G6" s="72"/>
      <c r="H6" s="67"/>
      <c r="J6" s="67"/>
      <c r="K6" s="72" t="s">
        <v>98</v>
      </c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72" t="s">
        <v>91</v>
      </c>
      <c r="Z6" s="67"/>
      <c r="AB6" s="91"/>
      <c r="AD6" s="91"/>
    </row>
    <row r="7" spans="1:31" s="61" customFormat="1" ht="20.25" customHeight="1">
      <c r="B7" s="60"/>
      <c r="C7" s="73"/>
      <c r="D7" s="60"/>
      <c r="E7" s="67"/>
      <c r="F7" s="67"/>
      <c r="G7" s="67"/>
      <c r="H7" s="67"/>
      <c r="I7" s="72"/>
      <c r="J7" s="67"/>
      <c r="K7" s="67" t="s">
        <v>99</v>
      </c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 t="s">
        <v>100</v>
      </c>
      <c r="X7" s="67"/>
      <c r="Y7" s="72" t="s">
        <v>101</v>
      </c>
      <c r="Z7" s="67"/>
      <c r="AA7" s="67" t="s">
        <v>52</v>
      </c>
      <c r="AB7" s="67"/>
      <c r="AC7" s="72"/>
      <c r="AD7" s="67"/>
      <c r="AE7" s="72"/>
    </row>
    <row r="8" spans="1:31" s="61" customFormat="1" ht="20.25" customHeight="1">
      <c r="B8" s="60"/>
      <c r="C8" s="73"/>
      <c r="D8" s="60"/>
      <c r="E8" s="67" t="s">
        <v>102</v>
      </c>
      <c r="F8" s="67"/>
      <c r="G8" s="67"/>
      <c r="H8" s="67"/>
      <c r="I8" s="72" t="s">
        <v>103</v>
      </c>
      <c r="J8" s="67"/>
      <c r="K8" s="72" t="s">
        <v>104</v>
      </c>
      <c r="L8" s="67"/>
      <c r="N8" s="91"/>
      <c r="O8" s="78" t="s">
        <v>105</v>
      </c>
      <c r="P8" s="91"/>
      <c r="Q8" s="67" t="s">
        <v>106</v>
      </c>
      <c r="R8" s="67"/>
      <c r="S8" s="67"/>
      <c r="T8" s="67"/>
      <c r="U8" s="67" t="s">
        <v>107</v>
      </c>
      <c r="V8" s="67"/>
      <c r="W8" s="67" t="s">
        <v>108</v>
      </c>
      <c r="X8" s="67"/>
      <c r="Y8" s="67" t="s">
        <v>109</v>
      </c>
      <c r="Z8" s="67"/>
      <c r="AA8" s="67" t="s">
        <v>110</v>
      </c>
      <c r="AB8" s="67"/>
      <c r="AC8" s="72" t="s">
        <v>111</v>
      </c>
      <c r="AD8" s="67"/>
      <c r="AE8" s="72" t="s">
        <v>91</v>
      </c>
    </row>
    <row r="9" spans="1:31" s="61" customFormat="1" ht="20.25" customHeight="1">
      <c r="B9" s="60"/>
      <c r="C9" s="73"/>
      <c r="D9" s="60"/>
      <c r="E9" s="67" t="s">
        <v>112</v>
      </c>
      <c r="F9" s="67"/>
      <c r="G9" s="67" t="s">
        <v>106</v>
      </c>
      <c r="H9" s="67"/>
      <c r="I9" s="72" t="s">
        <v>113</v>
      </c>
      <c r="J9" s="67"/>
      <c r="K9" s="67" t="s">
        <v>114</v>
      </c>
      <c r="L9" s="67"/>
      <c r="M9" s="67" t="s">
        <v>115</v>
      </c>
      <c r="N9" s="67"/>
      <c r="O9" s="72" t="s">
        <v>116</v>
      </c>
      <c r="P9" s="67"/>
      <c r="Q9" s="78" t="s">
        <v>117</v>
      </c>
      <c r="R9" s="67"/>
      <c r="T9" s="67"/>
      <c r="U9" s="67" t="s">
        <v>118</v>
      </c>
      <c r="V9" s="67"/>
      <c r="W9" s="67" t="s">
        <v>119</v>
      </c>
      <c r="X9" s="67"/>
      <c r="Y9" s="67" t="s">
        <v>120</v>
      </c>
      <c r="Z9" s="67"/>
      <c r="AA9" s="67" t="s">
        <v>121</v>
      </c>
      <c r="AB9" s="67"/>
      <c r="AC9" s="67" t="s">
        <v>122</v>
      </c>
      <c r="AD9" s="67"/>
      <c r="AE9" s="67" t="s">
        <v>123</v>
      </c>
    </row>
    <row r="10" spans="1:31" ht="20.25" customHeight="1">
      <c r="B10" s="77"/>
      <c r="C10" s="73" t="s">
        <v>7</v>
      </c>
      <c r="D10" s="92"/>
      <c r="E10" s="67" t="s">
        <v>124</v>
      </c>
      <c r="F10" s="67"/>
      <c r="G10" s="78" t="s">
        <v>125</v>
      </c>
      <c r="H10" s="78"/>
      <c r="I10" s="67" t="s">
        <v>117</v>
      </c>
      <c r="J10" s="78"/>
      <c r="K10" s="67" t="s">
        <v>117</v>
      </c>
      <c r="L10" s="78"/>
      <c r="M10" s="67" t="s">
        <v>126</v>
      </c>
      <c r="N10" s="67"/>
      <c r="O10" s="67" t="s">
        <v>127</v>
      </c>
      <c r="P10" s="67"/>
      <c r="Q10" s="67" t="s">
        <v>126</v>
      </c>
      <c r="R10" s="93"/>
      <c r="S10" s="67" t="s">
        <v>64</v>
      </c>
      <c r="T10" s="78"/>
      <c r="U10" s="67" t="s">
        <v>128</v>
      </c>
      <c r="V10" s="78"/>
      <c r="W10" s="72" t="s">
        <v>129</v>
      </c>
      <c r="X10" s="78"/>
      <c r="Y10" s="72" t="s">
        <v>130</v>
      </c>
      <c r="Z10" s="78"/>
      <c r="AA10" s="72" t="s">
        <v>131</v>
      </c>
      <c r="AB10" s="78"/>
      <c r="AC10" s="72" t="s">
        <v>132</v>
      </c>
      <c r="AD10" s="78"/>
      <c r="AE10" s="67" t="s">
        <v>130</v>
      </c>
    </row>
    <row r="11" spans="1:31" ht="20.25" customHeight="1">
      <c r="B11" s="77"/>
      <c r="C11" s="94"/>
      <c r="D11" s="92"/>
      <c r="E11" s="274" t="s">
        <v>165</v>
      </c>
      <c r="F11" s="274"/>
      <c r="G11" s="274"/>
      <c r="H11" s="274"/>
      <c r="I11" s="274"/>
      <c r="J11" s="274"/>
      <c r="K11" s="274"/>
      <c r="L11" s="274"/>
      <c r="M11" s="274"/>
      <c r="N11" s="27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74"/>
    </row>
    <row r="12" spans="1:31" ht="20.25" customHeight="1">
      <c r="A12" s="74" t="s">
        <v>195</v>
      </c>
      <c r="C12" s="95"/>
      <c r="D12" s="96"/>
      <c r="E12" s="78"/>
      <c r="F12" s="97"/>
      <c r="G12" s="78"/>
      <c r="H12" s="83"/>
      <c r="I12" s="78"/>
      <c r="J12" s="83"/>
      <c r="K12" s="78"/>
      <c r="L12" s="83"/>
      <c r="M12" s="78"/>
      <c r="N12" s="83"/>
      <c r="O12" s="83"/>
      <c r="P12" s="83"/>
      <c r="Q12" s="78"/>
      <c r="R12" s="83"/>
      <c r="S12" s="78"/>
      <c r="T12" s="83"/>
      <c r="U12" s="78"/>
      <c r="V12" s="83"/>
      <c r="W12" s="78"/>
      <c r="X12" s="83"/>
      <c r="Y12" s="78"/>
      <c r="Z12" s="83"/>
      <c r="AA12" s="78"/>
      <c r="AB12" s="83" t="e">
        <f>#REF!</f>
        <v>#REF!</v>
      </c>
      <c r="AC12" s="78"/>
      <c r="AD12" s="83" t="e">
        <f>#REF!</f>
        <v>#REF!</v>
      </c>
      <c r="AE12" s="78"/>
    </row>
    <row r="13" spans="1:31" ht="20.25" customHeight="1">
      <c r="A13" s="74" t="s">
        <v>196</v>
      </c>
      <c r="C13" s="95"/>
      <c r="D13" s="96"/>
      <c r="E13" s="4">
        <v>850000000</v>
      </c>
      <c r="F13" s="23"/>
      <c r="G13" s="4">
        <v>-15740202</v>
      </c>
      <c r="H13" s="23"/>
      <c r="I13" s="4">
        <v>1643000000</v>
      </c>
      <c r="J13" s="23"/>
      <c r="K13" s="4">
        <v>18365540</v>
      </c>
      <c r="L13" s="23"/>
      <c r="M13" s="4">
        <v>85000000</v>
      </c>
      <c r="N13" s="23"/>
      <c r="O13" s="23">
        <v>462296860</v>
      </c>
      <c r="P13" s="23"/>
      <c r="Q13" s="4">
        <v>15740202</v>
      </c>
      <c r="R13" s="23"/>
      <c r="S13" s="4">
        <v>1490476644</v>
      </c>
      <c r="T13" s="23"/>
      <c r="U13" s="4">
        <v>-98223077</v>
      </c>
      <c r="V13" s="23"/>
      <c r="W13" s="4">
        <v>372621204</v>
      </c>
      <c r="X13" s="23"/>
      <c r="Y13" s="4">
        <f>U13+W13</f>
        <v>274398127</v>
      </c>
      <c r="Z13" s="23"/>
      <c r="AA13" s="4">
        <f>SUM(E13:S13,Y13)</f>
        <v>4823537171</v>
      </c>
      <c r="AB13" s="23"/>
      <c r="AC13" s="4">
        <v>1057179539</v>
      </c>
      <c r="AD13" s="23"/>
      <c r="AE13" s="4">
        <f>AA13+AC13</f>
        <v>5880716710</v>
      </c>
    </row>
    <row r="14" spans="1:31" ht="20.25" customHeight="1">
      <c r="A14" s="79" t="s">
        <v>133</v>
      </c>
      <c r="C14" s="95"/>
      <c r="D14" s="96"/>
      <c r="E14" s="3"/>
      <c r="F14" s="103"/>
      <c r="G14" s="3"/>
      <c r="H14" s="103"/>
      <c r="I14" s="3"/>
      <c r="J14" s="103"/>
      <c r="K14" s="3"/>
      <c r="L14" s="103"/>
      <c r="M14" s="3"/>
      <c r="N14" s="103"/>
      <c r="O14" s="103"/>
      <c r="P14" s="103"/>
      <c r="Q14" s="3"/>
      <c r="R14" s="103"/>
      <c r="S14" s="3"/>
      <c r="T14" s="103"/>
      <c r="U14" s="3"/>
      <c r="V14" s="104"/>
      <c r="W14" s="3"/>
      <c r="X14" s="104"/>
      <c r="Y14" s="3"/>
      <c r="Z14" s="104"/>
      <c r="AA14" s="3"/>
      <c r="AB14" s="104"/>
      <c r="AC14" s="3"/>
      <c r="AD14" s="104"/>
      <c r="AE14" s="3"/>
    </row>
    <row r="15" spans="1:31" ht="20.25" customHeight="1">
      <c r="B15" s="81" t="s">
        <v>134</v>
      </c>
      <c r="C15" s="76"/>
      <c r="D15" s="79"/>
      <c r="E15" s="3"/>
      <c r="F15" s="80"/>
      <c r="G15" s="3"/>
      <c r="H15" s="80"/>
      <c r="I15" s="3"/>
      <c r="J15" s="80"/>
      <c r="K15" s="3"/>
      <c r="L15" s="80"/>
      <c r="M15" s="3"/>
      <c r="N15" s="80"/>
      <c r="O15" s="3"/>
      <c r="P15" s="80"/>
      <c r="Q15" s="3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D15" s="65"/>
    </row>
    <row r="16" spans="1:31" ht="20.25" customHeight="1">
      <c r="A16" s="74"/>
      <c r="B16" s="65" t="s">
        <v>203</v>
      </c>
      <c r="C16" s="94">
        <v>33</v>
      </c>
      <c r="D16" s="96"/>
      <c r="E16" s="5">
        <v>0</v>
      </c>
      <c r="F16" s="104"/>
      <c r="G16" s="5">
        <v>0</v>
      </c>
      <c r="H16" s="104"/>
      <c r="I16" s="5">
        <v>0</v>
      </c>
      <c r="J16" s="104"/>
      <c r="K16" s="5">
        <v>0</v>
      </c>
      <c r="L16" s="103"/>
      <c r="M16" s="5">
        <v>0</v>
      </c>
      <c r="N16" s="31"/>
      <c r="O16" s="5">
        <v>0</v>
      </c>
      <c r="P16" s="31"/>
      <c r="Q16" s="5">
        <v>0</v>
      </c>
      <c r="R16" s="31"/>
      <c r="S16" s="5">
        <v>-133557625</v>
      </c>
      <c r="T16" s="31"/>
      <c r="U16" s="5">
        <v>0</v>
      </c>
      <c r="V16" s="31"/>
      <c r="W16" s="5">
        <v>0</v>
      </c>
      <c r="X16" s="31"/>
      <c r="Y16" s="5">
        <f>U16+W16</f>
        <v>0</v>
      </c>
      <c r="Z16" s="31"/>
      <c r="AA16" s="5">
        <f>SUM(E16:S16)+Y16</f>
        <v>-133557625</v>
      </c>
      <c r="AB16" s="31"/>
      <c r="AC16" s="5">
        <v>-30381110</v>
      </c>
      <c r="AD16" s="23"/>
      <c r="AE16" s="5">
        <f>AA16+AC16</f>
        <v>-163938735</v>
      </c>
    </row>
    <row r="17" spans="1:32" ht="20.25" customHeight="1">
      <c r="B17" s="81" t="s">
        <v>136</v>
      </c>
      <c r="C17" s="76"/>
      <c r="D17" s="79"/>
      <c r="E17" s="82">
        <f>SUM(E16:E16)</f>
        <v>0</v>
      </c>
      <c r="F17" s="98">
        <f>F16</f>
        <v>0</v>
      </c>
      <c r="G17" s="113">
        <f>SUM(G16:G16)</f>
        <v>0</v>
      </c>
      <c r="H17" s="98">
        <f>H16</f>
        <v>0</v>
      </c>
      <c r="I17" s="113">
        <f>SUM(I16:I16)</f>
        <v>0</v>
      </c>
      <c r="J17" s="98">
        <f>J16</f>
        <v>0</v>
      </c>
      <c r="K17" s="113">
        <f>SUM(K16:K16)</f>
        <v>0</v>
      </c>
      <c r="L17" s="98">
        <f>L16</f>
        <v>0</v>
      </c>
      <c r="M17" s="113">
        <f>SUM(M16:M16)</f>
        <v>0</v>
      </c>
      <c r="N17" s="98">
        <f>N16</f>
        <v>0</v>
      </c>
      <c r="O17" s="113">
        <f>SUM(O16:O16)</f>
        <v>0</v>
      </c>
      <c r="P17" s="98"/>
      <c r="Q17" s="113">
        <f>SUM(Q16:Q16)</f>
        <v>0</v>
      </c>
      <c r="R17" s="98">
        <f>R16</f>
        <v>0</v>
      </c>
      <c r="S17" s="113">
        <f>SUM(S16:S16)</f>
        <v>-133557625</v>
      </c>
      <c r="T17" s="98">
        <f>T16</f>
        <v>0</v>
      </c>
      <c r="U17" s="113">
        <f>SUM(U16:U16)</f>
        <v>0</v>
      </c>
      <c r="V17" s="98">
        <f>V16</f>
        <v>0</v>
      </c>
      <c r="W17" s="113">
        <f>SUM(W16:W16)</f>
        <v>0</v>
      </c>
      <c r="X17" s="98">
        <f>X16</f>
        <v>0</v>
      </c>
      <c r="Y17" s="113">
        <f>SUM(Y16:Y16)</f>
        <v>0</v>
      </c>
      <c r="Z17" s="98">
        <f>Z16</f>
        <v>0</v>
      </c>
      <c r="AA17" s="113">
        <f>SUM(AA16:AA16)</f>
        <v>-133557625</v>
      </c>
      <c r="AB17" s="98">
        <f>AB16</f>
        <v>0</v>
      </c>
      <c r="AC17" s="113">
        <f>SUM(AC16:AC16)</f>
        <v>-30381110</v>
      </c>
      <c r="AD17" s="98">
        <f>AD16</f>
        <v>0</v>
      </c>
      <c r="AE17" s="113">
        <f>SUM(AE16:AE16)</f>
        <v>-163938735</v>
      </c>
    </row>
    <row r="18" spans="1:32" ht="20.25" customHeight="1">
      <c r="A18" s="68"/>
      <c r="B18" s="81"/>
      <c r="C18" s="99"/>
      <c r="D18" s="96"/>
      <c r="E18" s="5"/>
      <c r="F18" s="100"/>
      <c r="G18" s="5"/>
      <c r="H18" s="100"/>
      <c r="I18" s="5"/>
      <c r="J18" s="100"/>
      <c r="K18" s="5"/>
      <c r="L18" s="100"/>
      <c r="M18" s="5"/>
      <c r="N18" s="100"/>
      <c r="O18" s="5"/>
      <c r="P18" s="100"/>
      <c r="Q18" s="5"/>
      <c r="R18" s="100"/>
      <c r="S18" s="5"/>
      <c r="T18" s="100"/>
      <c r="U18" s="5"/>
      <c r="V18" s="101"/>
      <c r="W18" s="5"/>
      <c r="X18" s="101"/>
      <c r="Y18" s="5"/>
      <c r="Z18" s="100"/>
      <c r="AA18" s="5"/>
      <c r="AB18" s="23"/>
      <c r="AC18" s="5"/>
      <c r="AD18" s="102"/>
      <c r="AE18" s="5"/>
    </row>
    <row r="19" spans="1:32" ht="20.25" customHeight="1">
      <c r="A19" s="79"/>
      <c r="B19" s="81" t="s">
        <v>137</v>
      </c>
      <c r="C19" s="95"/>
      <c r="D19" s="96"/>
      <c r="E19" s="3"/>
      <c r="F19" s="103"/>
      <c r="G19" s="3"/>
      <c r="H19" s="103"/>
      <c r="I19" s="3"/>
      <c r="J19" s="103"/>
      <c r="K19" s="3"/>
      <c r="L19" s="103"/>
      <c r="M19" s="3"/>
      <c r="N19" s="103"/>
      <c r="O19" s="103"/>
      <c r="P19" s="103"/>
      <c r="Q19" s="3"/>
      <c r="R19" s="103"/>
      <c r="S19" s="3"/>
      <c r="T19" s="103"/>
      <c r="U19" s="3"/>
      <c r="V19" s="104"/>
      <c r="W19" s="3"/>
      <c r="X19" s="104"/>
      <c r="Y19" s="3"/>
      <c r="Z19" s="104"/>
      <c r="AA19" s="3"/>
      <c r="AB19" s="104"/>
      <c r="AC19" s="3"/>
      <c r="AD19" s="104"/>
      <c r="AE19" s="3"/>
    </row>
    <row r="20" spans="1:32" ht="20.25" customHeight="1">
      <c r="A20" s="79"/>
      <c r="B20" s="61" t="s">
        <v>138</v>
      </c>
      <c r="C20" s="95"/>
      <c r="D20" s="96"/>
      <c r="E20" s="3"/>
      <c r="F20" s="103"/>
      <c r="G20" s="3"/>
      <c r="H20" s="103"/>
      <c r="I20" s="3"/>
      <c r="J20" s="103"/>
      <c r="K20" s="3"/>
      <c r="L20" s="103"/>
      <c r="M20" s="3"/>
      <c r="N20" s="103"/>
      <c r="O20" s="103"/>
      <c r="P20" s="103"/>
      <c r="Q20" s="3"/>
      <c r="R20" s="103"/>
      <c r="S20" s="3"/>
      <c r="T20" s="103"/>
      <c r="U20" s="3"/>
      <c r="V20" s="104"/>
      <c r="W20" s="3"/>
      <c r="X20" s="104"/>
      <c r="Y20" s="3"/>
      <c r="Z20" s="3"/>
      <c r="AA20" s="3"/>
      <c r="AB20" s="3"/>
      <c r="AC20" s="3"/>
      <c r="AD20" s="104"/>
      <c r="AE20" s="3"/>
    </row>
    <row r="21" spans="1:32" ht="20.25" customHeight="1">
      <c r="B21" s="61" t="s">
        <v>139</v>
      </c>
      <c r="C21" s="99">
        <v>10</v>
      </c>
      <c r="D21" s="96"/>
      <c r="E21" s="53">
        <v>0</v>
      </c>
      <c r="F21" s="5"/>
      <c r="G21" s="53">
        <v>0</v>
      </c>
      <c r="H21" s="5"/>
      <c r="I21" s="53">
        <v>0</v>
      </c>
      <c r="J21" s="5"/>
      <c r="K21" s="53">
        <v>0</v>
      </c>
      <c r="L21" s="5"/>
      <c r="M21" s="53">
        <v>0</v>
      </c>
      <c r="N21" s="5"/>
      <c r="O21" s="53">
        <v>0</v>
      </c>
      <c r="P21" s="5"/>
      <c r="Q21" s="53">
        <v>0</v>
      </c>
      <c r="R21" s="5"/>
      <c r="S21" s="107">
        <f>SUM(S18:S19)</f>
        <v>0</v>
      </c>
      <c r="T21" s="5"/>
      <c r="U21" s="53">
        <v>0</v>
      </c>
      <c r="V21" s="5"/>
      <c r="W21" s="53">
        <v>0</v>
      </c>
      <c r="X21" s="5"/>
      <c r="Y21" s="53">
        <f>U21+W21</f>
        <v>0</v>
      </c>
      <c r="Z21" s="5"/>
      <c r="AA21" s="53">
        <f>SUM(E21:S21)+Y21</f>
        <v>0</v>
      </c>
      <c r="AB21" s="5"/>
      <c r="AC21" s="53">
        <v>21356350</v>
      </c>
      <c r="AD21" s="5"/>
      <c r="AE21" s="53">
        <f>AA21+AC21</f>
        <v>21356350</v>
      </c>
    </row>
    <row r="22" spans="1:32" ht="20.25" customHeight="1">
      <c r="A22" s="105" t="s">
        <v>287</v>
      </c>
      <c r="B22" s="105"/>
      <c r="C22" s="106"/>
      <c r="D22" s="92"/>
      <c r="E22" s="107">
        <f>SUM(E20:E21)</f>
        <v>0</v>
      </c>
      <c r="F22" s="104" t="e">
        <f>#REF!</f>
        <v>#REF!</v>
      </c>
      <c r="G22" s="107">
        <f>SUM(G20:G21)</f>
        <v>0</v>
      </c>
      <c r="H22" s="104" t="e">
        <f>#REF!</f>
        <v>#REF!</v>
      </c>
      <c r="I22" s="107">
        <f>SUM(I20:I21)</f>
        <v>0</v>
      </c>
      <c r="J22" s="104" t="e">
        <f>#REF!</f>
        <v>#REF!</v>
      </c>
      <c r="K22" s="107">
        <f>SUM(K20:K21)</f>
        <v>0</v>
      </c>
      <c r="L22" s="103" t="e">
        <f>#REF!</f>
        <v>#REF!</v>
      </c>
      <c r="M22" s="107">
        <f>SUM(M20:M21)</f>
        <v>0</v>
      </c>
      <c r="N22" s="104" t="e">
        <f>#REF!</f>
        <v>#REF!</v>
      </c>
      <c r="O22" s="107">
        <f>O17+O21</f>
        <v>0</v>
      </c>
      <c r="P22" s="104"/>
      <c r="Q22" s="107">
        <f>SUM(Q20:Q21)</f>
        <v>0</v>
      </c>
      <c r="R22" s="86" t="e">
        <f>#REF!</f>
        <v>#REF!</v>
      </c>
      <c r="S22" s="107">
        <f>S17+S21</f>
        <v>-133557625</v>
      </c>
      <c r="T22" s="103" t="e">
        <f>#REF!</f>
        <v>#REF!</v>
      </c>
      <c r="U22" s="107">
        <f>U17+U21</f>
        <v>0</v>
      </c>
      <c r="V22" s="104" t="e">
        <f>#REF!</f>
        <v>#REF!</v>
      </c>
      <c r="W22" s="107">
        <f>W17+W21</f>
        <v>0</v>
      </c>
      <c r="X22" s="104" t="e">
        <f>#REF!</f>
        <v>#REF!</v>
      </c>
      <c r="Y22" s="107">
        <f>Y17+Y21</f>
        <v>0</v>
      </c>
      <c r="Z22" s="104" t="e">
        <f>#REF!</f>
        <v>#REF!</v>
      </c>
      <c r="AA22" s="107">
        <f>AA17+AA21</f>
        <v>-133557625</v>
      </c>
      <c r="AB22" s="104" t="e">
        <f>#REF!</f>
        <v>#REF!</v>
      </c>
      <c r="AC22" s="107">
        <f>AC17+AC21</f>
        <v>-9024760</v>
      </c>
      <c r="AD22" s="104" t="e">
        <f>#REF!</f>
        <v>#REF!</v>
      </c>
      <c r="AE22" s="107">
        <f>AE17+AE21</f>
        <v>-142582385</v>
      </c>
    </row>
    <row r="23" spans="1:32" ht="20.25" customHeight="1">
      <c r="A23" s="68"/>
      <c r="B23" s="105"/>
      <c r="C23" s="106"/>
      <c r="D23" s="92"/>
      <c r="E23" s="4"/>
      <c r="F23" s="104"/>
      <c r="G23" s="4"/>
      <c r="H23" s="104"/>
      <c r="I23" s="4"/>
      <c r="J23" s="104"/>
      <c r="K23" s="4"/>
      <c r="L23" s="103"/>
      <c r="M23" s="4"/>
      <c r="N23" s="104"/>
      <c r="O23" s="4"/>
      <c r="P23" s="104"/>
      <c r="Q23" s="4"/>
      <c r="R23" s="86"/>
      <c r="S23" s="4"/>
      <c r="T23" s="103"/>
      <c r="U23" s="4"/>
      <c r="V23" s="104"/>
      <c r="W23" s="4"/>
      <c r="X23" s="104"/>
      <c r="Y23" s="4"/>
      <c r="Z23" s="104"/>
      <c r="AA23" s="4"/>
      <c r="AB23" s="104"/>
      <c r="AC23" s="4"/>
      <c r="AD23" s="104"/>
      <c r="AE23" s="4"/>
    </row>
    <row r="24" spans="1:32" ht="20.25" customHeight="1">
      <c r="A24" s="77" t="s">
        <v>135</v>
      </c>
      <c r="B24" s="77"/>
      <c r="C24" s="77"/>
      <c r="D24" s="79"/>
      <c r="E24" s="3"/>
      <c r="F24" s="80"/>
      <c r="G24" s="3"/>
      <c r="H24" s="80"/>
      <c r="I24" s="3"/>
      <c r="J24" s="80"/>
      <c r="K24" s="3"/>
      <c r="L24" s="80"/>
      <c r="M24" s="3"/>
      <c r="N24" s="80"/>
      <c r="O24" s="3"/>
      <c r="P24" s="80"/>
      <c r="Q24" s="3"/>
      <c r="R24" s="65"/>
      <c r="S24" s="65"/>
      <c r="T24" s="65"/>
      <c r="U24" s="65"/>
      <c r="V24" s="65"/>
      <c r="W24" s="65"/>
      <c r="X24" s="65"/>
      <c r="Y24" s="65"/>
      <c r="Z24" s="65"/>
      <c r="AA24" s="65"/>
      <c r="AB24" s="65"/>
      <c r="AD24" s="65"/>
    </row>
    <row r="25" spans="1:32" ht="20.25" customHeight="1">
      <c r="B25" s="77" t="s">
        <v>288</v>
      </c>
      <c r="C25" s="94">
        <v>24</v>
      </c>
      <c r="D25" s="79"/>
      <c r="E25" s="5">
        <v>0</v>
      </c>
      <c r="F25" s="104"/>
      <c r="G25" s="5">
        <v>0</v>
      </c>
      <c r="H25" s="104"/>
      <c r="I25" s="5">
        <v>0</v>
      </c>
      <c r="J25" s="104"/>
      <c r="K25" s="5">
        <v>0</v>
      </c>
      <c r="L25" s="103"/>
      <c r="M25" s="5">
        <v>0</v>
      </c>
      <c r="N25" s="80"/>
      <c r="O25" s="2">
        <v>-22039872.000000004</v>
      </c>
      <c r="P25" s="80"/>
      <c r="Q25" s="5">
        <v>0</v>
      </c>
      <c r="R25" s="65"/>
      <c r="S25" s="112">
        <v>18191209</v>
      </c>
      <c r="T25" s="65"/>
      <c r="U25" s="5">
        <v>0</v>
      </c>
      <c r="V25" s="65"/>
      <c r="W25" s="5">
        <v>0</v>
      </c>
      <c r="X25" s="65"/>
      <c r="Y25" s="5">
        <f>U25+W25</f>
        <v>0</v>
      </c>
      <c r="Z25" s="65"/>
      <c r="AA25" s="5">
        <f>SUM(E25:W25)</f>
        <v>-3848663.0000000037</v>
      </c>
      <c r="AB25" s="65"/>
      <c r="AC25" s="5">
        <f>-(Y25+AA25)</f>
        <v>3848663.0000000037</v>
      </c>
      <c r="AD25" s="65"/>
      <c r="AE25" s="5">
        <f>AA25+AC25</f>
        <v>0</v>
      </c>
    </row>
    <row r="26" spans="1:32" ht="20.25" customHeight="1">
      <c r="A26" s="108"/>
      <c r="B26" s="105"/>
      <c r="C26" s="99"/>
      <c r="D26" s="96"/>
      <c r="E26" s="98"/>
      <c r="F26" s="104"/>
      <c r="G26" s="98"/>
      <c r="H26" s="104"/>
      <c r="I26" s="98"/>
      <c r="J26" s="104"/>
      <c r="K26" s="98"/>
      <c r="L26" s="103"/>
      <c r="M26" s="98"/>
      <c r="N26" s="104"/>
      <c r="O26" s="104"/>
      <c r="P26" s="104"/>
      <c r="Q26" s="98"/>
      <c r="R26" s="86"/>
      <c r="S26" s="98"/>
      <c r="T26" s="103"/>
      <c r="U26" s="98"/>
      <c r="V26" s="104"/>
      <c r="W26" s="98"/>
      <c r="X26" s="104"/>
      <c r="Y26" s="98"/>
      <c r="Z26" s="104"/>
      <c r="AA26" s="98"/>
      <c r="AB26" s="104"/>
      <c r="AC26" s="98"/>
      <c r="AD26" s="104"/>
      <c r="AE26" s="98"/>
    </row>
    <row r="27" spans="1:32" ht="20.25" customHeight="1">
      <c r="A27" s="84" t="s">
        <v>194</v>
      </c>
      <c r="C27" s="99"/>
      <c r="D27" s="96"/>
      <c r="E27" s="3"/>
      <c r="F27" s="104"/>
      <c r="G27" s="3"/>
      <c r="H27" s="104"/>
      <c r="I27" s="3"/>
      <c r="J27" s="104"/>
      <c r="K27" s="3"/>
      <c r="L27" s="103"/>
      <c r="M27" s="3"/>
      <c r="N27" s="104"/>
      <c r="O27" s="104"/>
      <c r="P27" s="104"/>
      <c r="Q27" s="3"/>
      <c r="R27" s="86"/>
      <c r="S27" s="3"/>
      <c r="T27" s="103"/>
      <c r="U27" s="3"/>
      <c r="V27" s="104"/>
      <c r="W27" s="3"/>
      <c r="X27" s="104"/>
      <c r="Y27" s="3"/>
      <c r="Z27" s="104"/>
      <c r="AA27" s="3"/>
      <c r="AB27" s="104"/>
      <c r="AC27" s="3"/>
      <c r="AD27" s="104"/>
      <c r="AE27" s="3"/>
    </row>
    <row r="28" spans="1:32" ht="20.25" customHeight="1">
      <c r="A28" s="85"/>
      <c r="B28" s="77" t="s">
        <v>140</v>
      </c>
      <c r="C28" s="99"/>
      <c r="D28" s="96"/>
      <c r="E28" s="5">
        <v>0</v>
      </c>
      <c r="F28" s="104"/>
      <c r="G28" s="5">
        <v>0</v>
      </c>
      <c r="H28" s="104"/>
      <c r="I28" s="5">
        <v>0</v>
      </c>
      <c r="J28" s="104"/>
      <c r="K28" s="5">
        <v>0</v>
      </c>
      <c r="L28" s="103"/>
      <c r="M28" s="5">
        <v>0</v>
      </c>
      <c r="N28" s="104"/>
      <c r="O28" s="5">
        <v>0</v>
      </c>
      <c r="P28" s="104"/>
      <c r="Q28" s="5">
        <v>0</v>
      </c>
      <c r="R28" s="86"/>
      <c r="S28" s="5">
        <v>289838006</v>
      </c>
      <c r="T28" s="103"/>
      <c r="U28" s="5">
        <v>0</v>
      </c>
      <c r="V28" s="104"/>
      <c r="W28" s="5">
        <v>0</v>
      </c>
      <c r="X28" s="104"/>
      <c r="Y28" s="5">
        <f>U28+W28</f>
        <v>0</v>
      </c>
      <c r="Z28" s="104"/>
      <c r="AA28" s="5">
        <f>SUM(E28:S28)+Y28</f>
        <v>289838006</v>
      </c>
      <c r="AB28" s="31"/>
      <c r="AC28" s="5">
        <v>60417754</v>
      </c>
      <c r="AD28" s="31"/>
      <c r="AE28" s="5">
        <f>AA28+AC28</f>
        <v>350255760</v>
      </c>
      <c r="AF28" s="256">
        <f>AE28-'PL9'!H43</f>
        <v>0</v>
      </c>
    </row>
    <row r="29" spans="1:32" ht="20.25" customHeight="1">
      <c r="B29" s="77" t="s">
        <v>266</v>
      </c>
      <c r="C29" s="99"/>
      <c r="D29" s="96"/>
      <c r="E29" s="53">
        <v>0</v>
      </c>
      <c r="F29" s="5"/>
      <c r="G29" s="53">
        <v>0</v>
      </c>
      <c r="H29" s="5"/>
      <c r="I29" s="53">
        <v>0</v>
      </c>
      <c r="J29" s="5"/>
      <c r="K29" s="53">
        <v>0</v>
      </c>
      <c r="L29" s="5"/>
      <c r="M29" s="53">
        <v>0</v>
      </c>
      <c r="N29" s="5"/>
      <c r="O29" s="53">
        <v>0</v>
      </c>
      <c r="P29" s="5"/>
      <c r="Q29" s="53">
        <v>0</v>
      </c>
      <c r="R29" s="86"/>
      <c r="S29" s="5">
        <v>1635588</v>
      </c>
      <c r="T29" s="103"/>
      <c r="U29" s="5">
        <v>-14504658</v>
      </c>
      <c r="V29" s="103"/>
      <c r="W29" s="5">
        <v>7682210</v>
      </c>
      <c r="X29" s="103"/>
      <c r="Y29" s="5">
        <f>U29+W29</f>
        <v>-6822448</v>
      </c>
      <c r="Z29" s="103"/>
      <c r="AA29" s="5">
        <f>SUM(E29:S29)+Y29</f>
        <v>-5186860</v>
      </c>
      <c r="AB29" s="31"/>
      <c r="AC29" s="5">
        <v>-5068768</v>
      </c>
      <c r="AD29" s="31"/>
      <c r="AE29" s="5">
        <f>AA29+AC29</f>
        <v>-10255628</v>
      </c>
      <c r="AF29" s="256"/>
    </row>
    <row r="30" spans="1:32" ht="20.25" customHeight="1">
      <c r="A30" s="79" t="s">
        <v>294</v>
      </c>
      <c r="B30" s="68"/>
      <c r="C30" s="106"/>
      <c r="D30" s="92"/>
      <c r="E30" s="82">
        <f>SUM(E28:E29)</f>
        <v>0</v>
      </c>
      <c r="F30" s="23"/>
      <c r="G30" s="82">
        <f>SUM(G28:G29)</f>
        <v>0</v>
      </c>
      <c r="H30" s="23"/>
      <c r="I30" s="82">
        <f>SUM(I28:I29)</f>
        <v>0</v>
      </c>
      <c r="J30" s="23"/>
      <c r="K30" s="82">
        <f>SUM(K28:K29)</f>
        <v>0</v>
      </c>
      <c r="L30" s="23"/>
      <c r="M30" s="82">
        <f>SUM(M28:M29)</f>
        <v>0</v>
      </c>
      <c r="N30" s="23"/>
      <c r="O30" s="82">
        <f>SUM(O28:O29)</f>
        <v>0</v>
      </c>
      <c r="P30" s="23"/>
      <c r="Q30" s="82">
        <f>SUM(Q28:Q29)</f>
        <v>0</v>
      </c>
      <c r="R30" s="23"/>
      <c r="S30" s="82">
        <f>SUM(S28:S29)</f>
        <v>291473594</v>
      </c>
      <c r="T30" s="23"/>
      <c r="U30" s="82">
        <f>SUM(U28:U29)</f>
        <v>-14504658</v>
      </c>
      <c r="V30" s="23"/>
      <c r="W30" s="82">
        <f>SUM(W28:W29)</f>
        <v>7682210</v>
      </c>
      <c r="X30" s="23"/>
      <c r="Y30" s="82">
        <f>SUM(Y28:Y29)</f>
        <v>-6822448</v>
      </c>
      <c r="Z30" s="23"/>
      <c r="AA30" s="82">
        <f>SUM(AA28:AA29)</f>
        <v>284651146</v>
      </c>
      <c r="AB30" s="23"/>
      <c r="AC30" s="82">
        <f>SUM(AC28:AC29)</f>
        <v>55348986</v>
      </c>
      <c r="AD30" s="23"/>
      <c r="AE30" s="82">
        <f>SUM(AE28:AE29)</f>
        <v>340000132</v>
      </c>
      <c r="AF30" s="256"/>
    </row>
    <row r="31" spans="1:32" ht="20.25" customHeight="1" thickBot="1">
      <c r="A31" s="75" t="s">
        <v>197</v>
      </c>
      <c r="C31" s="94"/>
      <c r="D31" s="92"/>
      <c r="E31" s="89">
        <f>E22+E13+E30+E17</f>
        <v>850000000</v>
      </c>
      <c r="F31" s="31"/>
      <c r="G31" s="89">
        <f>G22+G13+G30+G17</f>
        <v>-15740202</v>
      </c>
      <c r="H31" s="31"/>
      <c r="I31" s="89">
        <f>I22+I13+I30+I17</f>
        <v>1643000000</v>
      </c>
      <c r="J31" s="31"/>
      <c r="K31" s="89">
        <f>K22+K13+K30+K17</f>
        <v>18365540</v>
      </c>
      <c r="L31" s="31"/>
      <c r="M31" s="89">
        <f>M22+M13+M30+M17</f>
        <v>85000000</v>
      </c>
      <c r="N31" s="31"/>
      <c r="O31" s="89">
        <f>O22+O13+O30+O25</f>
        <v>440256988</v>
      </c>
      <c r="P31" s="31"/>
      <c r="Q31" s="89">
        <f>Q22+Q13+Q30+Q17</f>
        <v>15740202</v>
      </c>
      <c r="R31" s="31"/>
      <c r="S31" s="89">
        <f>S22+S13+S30+S25</f>
        <v>1666583822</v>
      </c>
      <c r="T31" s="31"/>
      <c r="U31" s="89">
        <f>U22+U13+U30+U17</f>
        <v>-112727735</v>
      </c>
      <c r="V31" s="31"/>
      <c r="W31" s="89">
        <f>W22+W13+W30+W17</f>
        <v>380303414</v>
      </c>
      <c r="X31" s="31"/>
      <c r="Y31" s="89">
        <f>Y22+Y13+Y30+Y17</f>
        <v>267575679</v>
      </c>
      <c r="Z31" s="31"/>
      <c r="AA31" s="89">
        <f>AA22+AA13+AA30+AA25</f>
        <v>4970782029</v>
      </c>
      <c r="AB31" s="31"/>
      <c r="AC31" s="89">
        <f>AC22+AC13+AC30+AC25</f>
        <v>1107352428</v>
      </c>
      <c r="AD31" s="31"/>
      <c r="AE31" s="89">
        <f>AE22+AE13+AE30</f>
        <v>6078134457</v>
      </c>
      <c r="AF31" s="257"/>
    </row>
    <row r="32" spans="1:32" ht="14.5" thickTop="1"/>
    <row r="33" spans="1:32" ht="20.25" customHeight="1">
      <c r="A33" s="74" t="s">
        <v>224</v>
      </c>
      <c r="C33" s="95"/>
      <c r="D33" s="96"/>
      <c r="E33" s="78"/>
      <c r="F33" s="97"/>
      <c r="G33" s="78"/>
      <c r="H33" s="83"/>
      <c r="I33" s="78"/>
      <c r="J33" s="83"/>
      <c r="K33" s="78"/>
      <c r="L33" s="83"/>
      <c r="M33" s="78"/>
      <c r="N33" s="83"/>
      <c r="O33" s="83"/>
      <c r="P33" s="83"/>
      <c r="Q33" s="78"/>
      <c r="R33" s="83"/>
      <c r="S33" s="78"/>
      <c r="T33" s="83"/>
      <c r="U33" s="78"/>
      <c r="V33" s="83"/>
      <c r="W33" s="78"/>
      <c r="X33" s="83"/>
      <c r="Y33" s="78"/>
      <c r="Z33" s="83"/>
      <c r="AA33" s="78"/>
      <c r="AB33" s="83" t="e">
        <f>#REF!</f>
        <v>#REF!</v>
      </c>
      <c r="AC33" s="78"/>
      <c r="AD33" s="83" t="e">
        <f>#REF!</f>
        <v>#REF!</v>
      </c>
      <c r="AE33" s="78"/>
    </row>
    <row r="34" spans="1:32" ht="20.25" customHeight="1">
      <c r="A34" s="74" t="s">
        <v>225</v>
      </c>
      <c r="C34" s="95"/>
      <c r="D34" s="96"/>
      <c r="E34" s="4">
        <v>850000000</v>
      </c>
      <c r="F34" s="23"/>
      <c r="G34" s="4">
        <v>-15740202</v>
      </c>
      <c r="H34" s="23"/>
      <c r="I34" s="4">
        <v>1643000000</v>
      </c>
      <c r="J34" s="23"/>
      <c r="K34" s="4">
        <v>18365540</v>
      </c>
      <c r="L34" s="23"/>
      <c r="M34" s="4">
        <v>85000000</v>
      </c>
      <c r="N34" s="23"/>
      <c r="O34" s="23">
        <v>440256988</v>
      </c>
      <c r="P34" s="23"/>
      <c r="Q34" s="4">
        <v>15740202</v>
      </c>
      <c r="R34" s="23"/>
      <c r="S34" s="4">
        <v>1666583822</v>
      </c>
      <c r="T34" s="23"/>
      <c r="U34" s="4">
        <v>-112727735</v>
      </c>
      <c r="V34" s="23"/>
      <c r="W34" s="4">
        <v>380303414</v>
      </c>
      <c r="X34" s="23"/>
      <c r="Y34" s="4">
        <v>267575679</v>
      </c>
      <c r="Z34" s="23"/>
      <c r="AA34" s="4">
        <v>4970782029</v>
      </c>
      <c r="AB34" s="23"/>
      <c r="AC34" s="4">
        <v>1107352428</v>
      </c>
      <c r="AD34" s="23"/>
      <c r="AE34" s="4">
        <f>SUM(AA34:AC34)</f>
        <v>6078134457</v>
      </c>
    </row>
    <row r="35" spans="1:32" ht="20.25" customHeight="1">
      <c r="A35" s="79" t="s">
        <v>133</v>
      </c>
      <c r="C35" s="95"/>
      <c r="D35" s="96"/>
      <c r="E35" s="3"/>
      <c r="F35" s="103"/>
      <c r="G35" s="3"/>
      <c r="H35" s="103"/>
      <c r="I35" s="3"/>
      <c r="J35" s="103"/>
      <c r="K35" s="3"/>
      <c r="L35" s="103"/>
      <c r="M35" s="3"/>
      <c r="N35" s="103"/>
      <c r="O35" s="103"/>
      <c r="P35" s="103"/>
      <c r="Q35" s="3"/>
      <c r="R35" s="103"/>
      <c r="S35" s="3"/>
      <c r="T35" s="103"/>
      <c r="U35" s="3"/>
      <c r="V35" s="104"/>
      <c r="W35" s="3"/>
      <c r="X35" s="104"/>
      <c r="Y35" s="3"/>
      <c r="Z35" s="104"/>
      <c r="AA35" s="3"/>
      <c r="AB35" s="104"/>
      <c r="AC35" s="3"/>
      <c r="AD35" s="104"/>
      <c r="AE35" s="80"/>
    </row>
    <row r="36" spans="1:32" ht="20.25" customHeight="1">
      <c r="B36" s="81" t="s">
        <v>134</v>
      </c>
      <c r="C36" s="76"/>
      <c r="D36" s="79"/>
      <c r="E36" s="3"/>
      <c r="F36" s="80"/>
      <c r="G36" s="3"/>
      <c r="H36" s="80"/>
      <c r="I36" s="3"/>
      <c r="J36" s="80"/>
      <c r="K36" s="3"/>
      <c r="L36" s="80"/>
      <c r="M36" s="3"/>
      <c r="N36" s="80"/>
      <c r="O36" s="3"/>
      <c r="P36" s="80"/>
      <c r="Q36" s="3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D36" s="65"/>
    </row>
    <row r="37" spans="1:32" ht="20.25" customHeight="1">
      <c r="A37" s="74"/>
      <c r="B37" s="65" t="s">
        <v>203</v>
      </c>
      <c r="C37" s="94">
        <v>33</v>
      </c>
      <c r="D37" s="96"/>
      <c r="E37" s="5">
        <v>0</v>
      </c>
      <c r="F37" s="104"/>
      <c r="G37" s="5">
        <v>0</v>
      </c>
      <c r="H37" s="104"/>
      <c r="I37" s="5">
        <v>0</v>
      </c>
      <c r="J37" s="104"/>
      <c r="K37" s="5">
        <v>0</v>
      </c>
      <c r="L37" s="103"/>
      <c r="M37" s="5">
        <v>0</v>
      </c>
      <c r="N37" s="31"/>
      <c r="O37" s="5">
        <v>0</v>
      </c>
      <c r="P37" s="31"/>
      <c r="Q37" s="5">
        <v>0</v>
      </c>
      <c r="R37" s="31"/>
      <c r="S37" s="5">
        <v>-143698791</v>
      </c>
      <c r="T37" s="31"/>
      <c r="U37" s="5">
        <v>0</v>
      </c>
      <c r="V37" s="31"/>
      <c r="W37" s="5">
        <v>0</v>
      </c>
      <c r="X37" s="31"/>
      <c r="Y37" s="5">
        <f>U37+W37</f>
        <v>0</v>
      </c>
      <c r="Z37" s="31"/>
      <c r="AA37" s="5">
        <f>SUM(E37:S37)+Y37</f>
        <v>-143698791</v>
      </c>
      <c r="AB37" s="31"/>
      <c r="AC37" s="5">
        <v>-337491983</v>
      </c>
      <c r="AD37" s="23"/>
      <c r="AE37" s="5">
        <f>AA37+AC37</f>
        <v>-481190774</v>
      </c>
    </row>
    <row r="38" spans="1:32" ht="20.25" customHeight="1">
      <c r="B38" s="81" t="s">
        <v>136</v>
      </c>
      <c r="C38" s="76"/>
      <c r="D38" s="79"/>
      <c r="E38" s="82">
        <f>SUM(E37:E37)</f>
        <v>0</v>
      </c>
      <c r="F38" s="98">
        <f>F37</f>
        <v>0</v>
      </c>
      <c r="G38" s="113">
        <f>SUM(G37:G37)</f>
        <v>0</v>
      </c>
      <c r="H38" s="98">
        <f>H37</f>
        <v>0</v>
      </c>
      <c r="I38" s="113">
        <f>SUM(I37:I37)</f>
        <v>0</v>
      </c>
      <c r="J38" s="98">
        <f>J37</f>
        <v>0</v>
      </c>
      <c r="K38" s="113">
        <f>SUM(K37:K37)</f>
        <v>0</v>
      </c>
      <c r="L38" s="98">
        <f>L37</f>
        <v>0</v>
      </c>
      <c r="M38" s="113">
        <f>SUM(M37:M37)</f>
        <v>0</v>
      </c>
      <c r="N38" s="98">
        <f>N37</f>
        <v>0</v>
      </c>
      <c r="O38" s="113">
        <f>SUM(O37:O37)</f>
        <v>0</v>
      </c>
      <c r="P38" s="98"/>
      <c r="Q38" s="113">
        <f>SUM(Q37:Q37)</f>
        <v>0</v>
      </c>
      <c r="R38" s="98">
        <f>R37</f>
        <v>0</v>
      </c>
      <c r="S38" s="113">
        <f>SUM(S37:S37)</f>
        <v>-143698791</v>
      </c>
      <c r="T38" s="98">
        <f>T37</f>
        <v>0</v>
      </c>
      <c r="U38" s="113">
        <f>SUM(U37:U37)</f>
        <v>0</v>
      </c>
      <c r="V38" s="98">
        <f>V37</f>
        <v>0</v>
      </c>
      <c r="W38" s="113">
        <f>SUM(W37:W37)</f>
        <v>0</v>
      </c>
      <c r="X38" s="98">
        <f>X37</f>
        <v>0</v>
      </c>
      <c r="Y38" s="113">
        <f>SUM(Y37:Y37)</f>
        <v>0</v>
      </c>
      <c r="Z38" s="98">
        <f>Z37</f>
        <v>0</v>
      </c>
      <c r="AA38" s="113">
        <f>SUM(AA37:AA37)</f>
        <v>-143698791</v>
      </c>
      <c r="AB38" s="98">
        <f>AB37</f>
        <v>0</v>
      </c>
      <c r="AC38" s="113">
        <f>SUM(AC37:AC37)</f>
        <v>-337491983</v>
      </c>
      <c r="AD38" s="98">
        <f>AD37</f>
        <v>0</v>
      </c>
      <c r="AE38" s="113">
        <f>SUM(AE37:AE37)</f>
        <v>-481190774</v>
      </c>
    </row>
    <row r="39" spans="1:32" ht="20.25" customHeight="1">
      <c r="B39" s="81"/>
      <c r="C39" s="76"/>
      <c r="D39" s="79"/>
      <c r="E39" s="4"/>
      <c r="F39" s="98"/>
      <c r="G39" s="258"/>
      <c r="H39" s="98"/>
      <c r="I39" s="258"/>
      <c r="J39" s="98"/>
      <c r="K39" s="258"/>
      <c r="L39" s="98"/>
      <c r="M39" s="258"/>
      <c r="N39" s="98"/>
      <c r="O39" s="258"/>
      <c r="P39" s="98"/>
      <c r="Q39" s="258"/>
      <c r="R39" s="98"/>
      <c r="S39" s="258"/>
      <c r="T39" s="98"/>
      <c r="U39" s="258"/>
      <c r="V39" s="98"/>
      <c r="W39" s="258"/>
      <c r="X39" s="98"/>
      <c r="Y39" s="258"/>
      <c r="Z39" s="98"/>
      <c r="AA39" s="258"/>
      <c r="AB39" s="98"/>
      <c r="AC39" s="258"/>
      <c r="AD39" s="98"/>
      <c r="AE39" s="258"/>
    </row>
    <row r="40" spans="1:32" ht="20.25" customHeight="1">
      <c r="A40" s="79"/>
      <c r="B40" s="81" t="s">
        <v>137</v>
      </c>
      <c r="C40" s="95"/>
      <c r="D40" s="96"/>
      <c r="E40" s="3"/>
      <c r="F40" s="103"/>
      <c r="G40" s="3"/>
      <c r="H40" s="103"/>
      <c r="I40" s="3"/>
      <c r="J40" s="103"/>
      <c r="K40" s="3"/>
      <c r="L40" s="103"/>
      <c r="M40" s="3"/>
      <c r="N40" s="103"/>
      <c r="O40" s="103"/>
      <c r="P40" s="103"/>
      <c r="Q40" s="3"/>
      <c r="R40" s="103"/>
      <c r="S40" s="3"/>
      <c r="T40" s="103"/>
      <c r="U40" s="3"/>
      <c r="V40" s="104"/>
      <c r="W40" s="3"/>
      <c r="X40" s="104"/>
      <c r="Y40" s="3"/>
      <c r="Z40" s="104"/>
      <c r="AA40" s="3"/>
      <c r="AB40" s="104"/>
      <c r="AC40" s="3"/>
      <c r="AD40" s="104"/>
      <c r="AE40" s="3"/>
    </row>
    <row r="41" spans="1:32" ht="20.25" customHeight="1">
      <c r="A41" s="79"/>
      <c r="B41" s="61" t="s">
        <v>138</v>
      </c>
      <c r="C41" s="95"/>
      <c r="D41" s="96"/>
      <c r="E41" s="3"/>
      <c r="F41" s="103"/>
      <c r="G41" s="3"/>
      <c r="H41" s="103"/>
      <c r="I41" s="3"/>
      <c r="J41" s="103"/>
      <c r="K41" s="3"/>
      <c r="L41" s="103"/>
      <c r="M41" s="3"/>
      <c r="N41" s="103"/>
      <c r="O41" s="103"/>
      <c r="P41" s="103"/>
      <c r="Q41" s="3"/>
      <c r="R41" s="103"/>
      <c r="S41" s="3"/>
      <c r="T41" s="103"/>
      <c r="U41" s="3"/>
      <c r="V41" s="104"/>
      <c r="W41" s="3"/>
      <c r="X41" s="104"/>
      <c r="Y41" s="3"/>
      <c r="Z41" s="3"/>
      <c r="AA41" s="3"/>
      <c r="AB41" s="3"/>
      <c r="AC41" s="3"/>
      <c r="AD41" s="104"/>
      <c r="AE41" s="3"/>
    </row>
    <row r="42" spans="1:32" ht="20.25" customHeight="1">
      <c r="A42" s="79"/>
      <c r="B42" s="61" t="s">
        <v>139</v>
      </c>
      <c r="C42" s="99">
        <v>10</v>
      </c>
      <c r="D42" s="96"/>
      <c r="E42" s="5">
        <v>0</v>
      </c>
      <c r="F42" s="5"/>
      <c r="G42" s="5">
        <v>0</v>
      </c>
      <c r="H42" s="5"/>
      <c r="I42" s="5">
        <v>0</v>
      </c>
      <c r="J42" s="5"/>
      <c r="K42" s="5">
        <v>0</v>
      </c>
      <c r="L42" s="5"/>
      <c r="M42" s="5">
        <v>0</v>
      </c>
      <c r="N42" s="5"/>
      <c r="O42" s="5">
        <v>0</v>
      </c>
      <c r="P42" s="5"/>
      <c r="Q42" s="5">
        <v>0</v>
      </c>
      <c r="R42" s="5"/>
      <c r="S42" s="4">
        <f>SUM(S39:S39)</f>
        <v>0</v>
      </c>
      <c r="T42" s="5"/>
      <c r="U42" s="5">
        <v>0</v>
      </c>
      <c r="V42" s="5"/>
      <c r="W42" s="5">
        <v>0</v>
      </c>
      <c r="X42" s="5"/>
      <c r="Y42" s="5">
        <f>U42+W42</f>
        <v>0</v>
      </c>
      <c r="Z42" s="5"/>
      <c r="AA42" s="5">
        <f>SUM(E42:S42)+Y42</f>
        <v>0</v>
      </c>
      <c r="AB42" s="5"/>
      <c r="AC42" s="5">
        <v>5802407</v>
      </c>
      <c r="AD42" s="5"/>
      <c r="AE42" s="5">
        <f>AA42+AC42</f>
        <v>5802407</v>
      </c>
      <c r="AF42" s="70"/>
    </row>
    <row r="43" spans="1:32" ht="20.25" customHeight="1">
      <c r="B43" s="61" t="s">
        <v>253</v>
      </c>
      <c r="C43" s="99">
        <v>4.0999999999999996</v>
      </c>
      <c r="D43" s="96"/>
      <c r="E43" s="53">
        <v>0</v>
      </c>
      <c r="F43" s="5"/>
      <c r="G43" s="53">
        <v>0</v>
      </c>
      <c r="H43" s="5"/>
      <c r="I43" s="53">
        <v>0</v>
      </c>
      <c r="J43" s="5"/>
      <c r="K43" s="53">
        <v>0</v>
      </c>
      <c r="L43" s="5"/>
      <c r="M43" s="53">
        <v>0</v>
      </c>
      <c r="N43" s="5"/>
      <c r="O43" s="53">
        <v>0</v>
      </c>
      <c r="P43" s="5"/>
      <c r="Q43" s="53">
        <v>0</v>
      </c>
      <c r="R43" s="5"/>
      <c r="S43" s="107">
        <f>SUM(S40:S40)</f>
        <v>0</v>
      </c>
      <c r="T43" s="5"/>
      <c r="U43" s="53">
        <v>0</v>
      </c>
      <c r="V43" s="5"/>
      <c r="W43" s="53">
        <v>0</v>
      </c>
      <c r="X43" s="5"/>
      <c r="Y43" s="53">
        <f>U43+W43</f>
        <v>0</v>
      </c>
      <c r="Z43" s="5"/>
      <c r="AA43" s="53">
        <f>SUM(E43:S43)+Y43</f>
        <v>0</v>
      </c>
      <c r="AB43" s="5"/>
      <c r="AC43" s="53">
        <v>155696634</v>
      </c>
      <c r="AD43" s="5"/>
      <c r="AE43" s="53">
        <f>AA43+AC43</f>
        <v>155696634</v>
      </c>
    </row>
    <row r="44" spans="1:32" ht="20.25" customHeight="1">
      <c r="A44" s="105" t="s">
        <v>251</v>
      </c>
      <c r="B44" s="105"/>
      <c r="C44" s="106"/>
      <c r="D44" s="92"/>
      <c r="E44" s="107">
        <f>SUM(E41:E43,E38)</f>
        <v>0</v>
      </c>
      <c r="F44" s="104" t="e">
        <f>#REF!</f>
        <v>#REF!</v>
      </c>
      <c r="G44" s="107">
        <f>SUM(G41:G43,G38)</f>
        <v>0</v>
      </c>
      <c r="H44" s="104" t="e">
        <f>#REF!</f>
        <v>#REF!</v>
      </c>
      <c r="I44" s="107">
        <f>SUM(I41:I43,I38)</f>
        <v>0</v>
      </c>
      <c r="J44" s="104" t="e">
        <f>#REF!</f>
        <v>#REF!</v>
      </c>
      <c r="K44" s="107">
        <f>SUM(K41:K43,K38)</f>
        <v>0</v>
      </c>
      <c r="L44" s="103" t="e">
        <f>#REF!</f>
        <v>#REF!</v>
      </c>
      <c r="M44" s="107">
        <f>SUM(M41:M43,M38)</f>
        <v>0</v>
      </c>
      <c r="N44" s="104" t="e">
        <f>#REF!</f>
        <v>#REF!</v>
      </c>
      <c r="O44" s="107">
        <f>SUM(O41:O43,O38)</f>
        <v>0</v>
      </c>
      <c r="P44" s="104"/>
      <c r="Q44" s="107">
        <f>SUM(Q41:Q43,Q38)</f>
        <v>0</v>
      </c>
      <c r="R44" s="86" t="e">
        <f>#REF!</f>
        <v>#REF!</v>
      </c>
      <c r="S44" s="107">
        <f>S38+S43+S42</f>
        <v>-143698791</v>
      </c>
      <c r="T44" s="103" t="e">
        <f>#REF!</f>
        <v>#REF!</v>
      </c>
      <c r="U44" s="107">
        <f>SUM(U41:U43,U38)</f>
        <v>0</v>
      </c>
      <c r="V44" s="104" t="e">
        <f>#REF!</f>
        <v>#REF!</v>
      </c>
      <c r="W44" s="107">
        <f>SUM(W41:W43,W38)</f>
        <v>0</v>
      </c>
      <c r="X44" s="104" t="e">
        <f>#REF!</f>
        <v>#REF!</v>
      </c>
      <c r="Y44" s="107">
        <f>SUM(Y41:Y43,Y38)</f>
        <v>0</v>
      </c>
      <c r="Z44" s="104" t="e">
        <f>#REF!</f>
        <v>#REF!</v>
      </c>
      <c r="AA44" s="107">
        <f>AA38+AA43+AA42</f>
        <v>-143698791</v>
      </c>
      <c r="AB44" s="104" t="e">
        <f>#REF!</f>
        <v>#REF!</v>
      </c>
      <c r="AC44" s="107">
        <f>AC38+AC43+AC42</f>
        <v>-175992942</v>
      </c>
      <c r="AD44" s="104" t="e">
        <f>#REF!</f>
        <v>#REF!</v>
      </c>
      <c r="AE44" s="107">
        <f>AE38+AE43+AE42</f>
        <v>-319691733</v>
      </c>
    </row>
    <row r="46" spans="1:32" ht="20.25" customHeight="1">
      <c r="A46" s="77" t="s">
        <v>135</v>
      </c>
      <c r="B46" s="77"/>
      <c r="C46" s="77"/>
      <c r="D46" s="79"/>
      <c r="E46" s="3"/>
      <c r="F46" s="80"/>
      <c r="G46" s="3"/>
      <c r="H46" s="80"/>
      <c r="I46" s="3"/>
      <c r="J46" s="80"/>
      <c r="K46" s="3"/>
      <c r="L46" s="80"/>
      <c r="M46" s="3"/>
      <c r="N46" s="80"/>
      <c r="O46" s="3"/>
      <c r="P46" s="80"/>
      <c r="Q46" s="3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5"/>
      <c r="AD46" s="65"/>
    </row>
    <row r="47" spans="1:32" ht="20.25" customHeight="1">
      <c r="B47" s="77" t="s">
        <v>288</v>
      </c>
      <c r="C47" s="94">
        <v>24</v>
      </c>
      <c r="D47" s="79"/>
      <c r="E47" s="5">
        <v>0</v>
      </c>
      <c r="F47" s="104"/>
      <c r="G47" s="5">
        <v>0</v>
      </c>
      <c r="H47" s="104"/>
      <c r="I47" s="5">
        <v>0</v>
      </c>
      <c r="J47" s="104"/>
      <c r="K47" s="5">
        <v>0</v>
      </c>
      <c r="L47" s="103"/>
      <c r="M47" s="5">
        <v>0</v>
      </c>
      <c r="N47" s="80"/>
      <c r="O47" s="2">
        <v>-24984615</v>
      </c>
      <c r="P47" s="80"/>
      <c r="Q47" s="5">
        <v>0</v>
      </c>
      <c r="R47" s="65"/>
      <c r="S47" s="112">
        <v>21185410</v>
      </c>
      <c r="T47" s="65"/>
      <c r="U47" s="5">
        <v>0</v>
      </c>
      <c r="V47" s="65"/>
      <c r="W47" s="5">
        <v>0</v>
      </c>
      <c r="X47" s="65"/>
      <c r="Y47" s="5">
        <f>U47+W47</f>
        <v>0</v>
      </c>
      <c r="Z47" s="65"/>
      <c r="AA47" s="5">
        <f>SUM(E47:W47)</f>
        <v>-3799205</v>
      </c>
      <c r="AB47" s="65"/>
      <c r="AC47" s="5">
        <f>-(Y47+AA47)</f>
        <v>3799205</v>
      </c>
      <c r="AD47" s="65"/>
      <c r="AE47" s="5">
        <f>AA47+AC47</f>
        <v>0</v>
      </c>
    </row>
    <row r="49" spans="1:32" ht="20.25" customHeight="1">
      <c r="A49" s="84" t="s">
        <v>194</v>
      </c>
      <c r="C49" s="99"/>
      <c r="D49" s="96"/>
      <c r="E49" s="3"/>
      <c r="F49" s="104"/>
      <c r="G49" s="3"/>
      <c r="H49" s="104"/>
      <c r="I49" s="3"/>
      <c r="J49" s="104"/>
      <c r="K49" s="3"/>
      <c r="L49" s="103"/>
      <c r="M49" s="3"/>
      <c r="N49" s="104"/>
      <c r="O49" s="104"/>
      <c r="P49" s="104"/>
      <c r="Q49" s="3"/>
      <c r="R49" s="86"/>
      <c r="S49" s="3"/>
      <c r="T49" s="103"/>
      <c r="U49" s="3"/>
      <c r="V49" s="104"/>
      <c r="W49" s="3"/>
      <c r="X49" s="104"/>
      <c r="Y49" s="3"/>
      <c r="Z49" s="104"/>
      <c r="AA49" s="3"/>
      <c r="AB49" s="104"/>
      <c r="AC49" s="3"/>
      <c r="AD49" s="104"/>
      <c r="AE49" s="3"/>
    </row>
    <row r="50" spans="1:32" ht="20.25" customHeight="1">
      <c r="A50" s="85"/>
      <c r="B50" s="77" t="s">
        <v>140</v>
      </c>
      <c r="C50" s="99"/>
      <c r="D50" s="96"/>
      <c r="E50" s="5">
        <v>0</v>
      </c>
      <c r="F50" s="104"/>
      <c r="G50" s="5">
        <v>0</v>
      </c>
      <c r="H50" s="104"/>
      <c r="I50" s="5">
        <v>0</v>
      </c>
      <c r="J50" s="104"/>
      <c r="K50" s="5">
        <v>0</v>
      </c>
      <c r="L50" s="103"/>
      <c r="M50" s="5">
        <v>0</v>
      </c>
      <c r="N50" s="104"/>
      <c r="O50" s="5">
        <v>0</v>
      </c>
      <c r="P50" s="104"/>
      <c r="Q50" s="5">
        <v>0</v>
      </c>
      <c r="R50" s="86"/>
      <c r="S50" s="5">
        <v>320216535</v>
      </c>
      <c r="T50" s="103"/>
      <c r="U50" s="5">
        <v>0</v>
      </c>
      <c r="V50" s="104"/>
      <c r="W50" s="5">
        <v>0</v>
      </c>
      <c r="X50" s="104"/>
      <c r="Y50" s="5">
        <f>U50+W50</f>
        <v>0</v>
      </c>
      <c r="Z50" s="104"/>
      <c r="AA50" s="5">
        <f>SUM(E50:S50)+Y50</f>
        <v>320216535</v>
      </c>
      <c r="AB50" s="31"/>
      <c r="AC50" s="5">
        <v>285302339</v>
      </c>
      <c r="AD50" s="31"/>
      <c r="AE50" s="5">
        <f>AA50+AC50</f>
        <v>605518874</v>
      </c>
      <c r="AF50" s="256">
        <f>AE50-'PL9'!F43</f>
        <v>0</v>
      </c>
    </row>
    <row r="51" spans="1:32" ht="20.25" customHeight="1">
      <c r="B51" s="77" t="s">
        <v>266</v>
      </c>
      <c r="C51" s="99"/>
      <c r="D51" s="96"/>
      <c r="E51" s="53">
        <v>0</v>
      </c>
      <c r="F51" s="5"/>
      <c r="G51" s="53">
        <v>0</v>
      </c>
      <c r="H51" s="5"/>
      <c r="I51" s="53">
        <v>0</v>
      </c>
      <c r="J51" s="5"/>
      <c r="K51" s="53">
        <v>0</v>
      </c>
      <c r="L51" s="5"/>
      <c r="M51" s="53">
        <v>0</v>
      </c>
      <c r="N51" s="5"/>
      <c r="O51" s="53">
        <v>0</v>
      </c>
      <c r="P51" s="5"/>
      <c r="Q51" s="53">
        <v>0</v>
      </c>
      <c r="R51" s="86"/>
      <c r="S51" s="5">
        <v>31925311</v>
      </c>
      <c r="T51" s="103"/>
      <c r="U51" s="5">
        <v>-69607356</v>
      </c>
      <c r="V51" s="103"/>
      <c r="W51" s="5">
        <v>-380303414</v>
      </c>
      <c r="X51" s="103"/>
      <c r="Y51" s="5">
        <f>U51+W51</f>
        <v>-449910770</v>
      </c>
      <c r="Z51" s="103"/>
      <c r="AA51" s="5">
        <f>SUM(E51:S51)+Y51</f>
        <v>-417985459</v>
      </c>
      <c r="AB51" s="31"/>
      <c r="AC51" s="5">
        <v>-41478043</v>
      </c>
      <c r="AD51" s="31"/>
      <c r="AE51" s="5">
        <f>AA51+AC51</f>
        <v>-459463502</v>
      </c>
      <c r="AF51" s="256"/>
    </row>
    <row r="52" spans="1:32" ht="20.25" customHeight="1">
      <c r="A52" s="79" t="s">
        <v>294</v>
      </c>
      <c r="B52" s="68"/>
      <c r="C52" s="106"/>
      <c r="D52" s="92"/>
      <c r="E52" s="82">
        <f>SUM(E50:E51)</f>
        <v>0</v>
      </c>
      <c r="F52" s="23"/>
      <c r="G52" s="82">
        <f>SUM(G50:G51)</f>
        <v>0</v>
      </c>
      <c r="H52" s="23"/>
      <c r="I52" s="82">
        <f>SUM(I50:I51)</f>
        <v>0</v>
      </c>
      <c r="J52" s="23"/>
      <c r="K52" s="82">
        <f>SUM(K50:K51)</f>
        <v>0</v>
      </c>
      <c r="L52" s="23"/>
      <c r="M52" s="82">
        <f>SUM(M50:M51)</f>
        <v>0</v>
      </c>
      <c r="N52" s="23"/>
      <c r="O52" s="82">
        <f>SUM(O50:O51)</f>
        <v>0</v>
      </c>
      <c r="P52" s="23"/>
      <c r="Q52" s="82">
        <f>SUM(Q50:Q51)</f>
        <v>0</v>
      </c>
      <c r="R52" s="23"/>
      <c r="S52" s="82">
        <f>SUM(S50:S51)</f>
        <v>352141846</v>
      </c>
      <c r="T52" s="23"/>
      <c r="U52" s="82">
        <f>SUM(U50:U51)</f>
        <v>-69607356</v>
      </c>
      <c r="V52" s="23"/>
      <c r="W52" s="82">
        <f>SUM(W50:W51)</f>
        <v>-380303414</v>
      </c>
      <c r="X52" s="23"/>
      <c r="Y52" s="82">
        <f>SUM(Y50:Y51)</f>
        <v>-449910770</v>
      </c>
      <c r="Z52" s="23"/>
      <c r="AA52" s="82">
        <f>SUM(AA50:AA51)</f>
        <v>-97768924</v>
      </c>
      <c r="AB52" s="23"/>
      <c r="AC52" s="82">
        <f>SUM(AC50:AC51)</f>
        <v>243824296</v>
      </c>
      <c r="AD52" s="23"/>
      <c r="AE52" s="82">
        <f>SUM(AE50:AE51)</f>
        <v>146055372</v>
      </c>
      <c r="AF52" s="256"/>
    </row>
    <row r="53" spans="1:32" ht="20.25" customHeight="1" thickBot="1">
      <c r="A53" s="75" t="s">
        <v>226</v>
      </c>
      <c r="C53" s="94"/>
      <c r="D53" s="92"/>
      <c r="E53" s="89">
        <f>E44+E34+E52+E38</f>
        <v>850000000</v>
      </c>
      <c r="F53" s="31"/>
      <c r="G53" s="89">
        <f>G44+G34+G52+G38</f>
        <v>-15740202</v>
      </c>
      <c r="H53" s="31"/>
      <c r="I53" s="89">
        <f>I44+I34+I52+I38</f>
        <v>1643000000</v>
      </c>
      <c r="J53" s="31"/>
      <c r="K53" s="89">
        <f>K44+K34+K52+K38</f>
        <v>18365540</v>
      </c>
      <c r="L53" s="31"/>
      <c r="M53" s="89">
        <f>M44+M34+M52+M38</f>
        <v>85000000</v>
      </c>
      <c r="N53" s="31"/>
      <c r="O53" s="89">
        <f>O44+O34+O52+O47</f>
        <v>415272373</v>
      </c>
      <c r="P53" s="31"/>
      <c r="Q53" s="89">
        <f>Q44+Q34+Q52+Q38</f>
        <v>15740202</v>
      </c>
      <c r="R53" s="31"/>
      <c r="S53" s="89">
        <f>S44+S34+S52+S47</f>
        <v>1896212287</v>
      </c>
      <c r="T53" s="31"/>
      <c r="U53" s="89">
        <f>U44+U34+U52+U38</f>
        <v>-182335091</v>
      </c>
      <c r="V53" s="31"/>
      <c r="W53" s="89">
        <f>W44+W34+W52+W38</f>
        <v>0</v>
      </c>
      <c r="X53" s="31"/>
      <c r="Y53" s="89">
        <f>Y44+Y34+Y52+Y38</f>
        <v>-182335091</v>
      </c>
      <c r="Z53" s="31"/>
      <c r="AA53" s="89">
        <f>AA44+AA34+AA52+AA47</f>
        <v>4725515109</v>
      </c>
      <c r="AB53" s="31"/>
      <c r="AC53" s="89">
        <f>AC44+AC34+AC52+AC47</f>
        <v>1178982987</v>
      </c>
      <c r="AD53" s="31"/>
      <c r="AE53" s="89">
        <f>AE44+AE34+AE52</f>
        <v>5904498096</v>
      </c>
      <c r="AF53" s="257"/>
    </row>
    <row r="54" spans="1:32" ht="14.5" thickTop="1">
      <c r="S54" s="28"/>
      <c r="AA54" s="157"/>
      <c r="AC54" s="90"/>
      <c r="AE54" s="90"/>
      <c r="AF54" s="257"/>
    </row>
    <row r="55" spans="1:32">
      <c r="AF55" s="257"/>
    </row>
    <row r="57" spans="1:32">
      <c r="E57" s="157"/>
      <c r="G57" s="157"/>
      <c r="I57" s="157"/>
      <c r="K57" s="157"/>
      <c r="M57" s="157"/>
      <c r="O57" s="155"/>
      <c r="Q57" s="157"/>
      <c r="S57" s="157"/>
      <c r="AA57" s="157"/>
      <c r="AC57" s="90"/>
      <c r="AE57" s="90"/>
    </row>
  </sheetData>
  <mergeCells count="4">
    <mergeCell ref="E4:AE4"/>
    <mergeCell ref="M5:S5"/>
    <mergeCell ref="U5:Y5"/>
    <mergeCell ref="E11:AE11"/>
  </mergeCells>
  <pageMargins left="0.7" right="0.7" top="0.48" bottom="0.5" header="0.5" footer="0.5"/>
  <pageSetup paperSize="9" scale="43" firstPageNumber="11" fitToHeight="0" orientation="landscape" cellComments="asDisplayed" useFirstPageNumber="1" horizontalDpi="1200" verticalDpi="1200" r:id="rId1"/>
  <headerFooter alignWithMargins="0">
    <oddFooter>&amp;L&amp;"Times New Roman,Regular"&amp;11  The accompanying notes form an integral part of the financial statements. 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35"/>
  <sheetViews>
    <sheetView view="pageBreakPreview" zoomScaleNormal="80" zoomScaleSheetLayoutView="100" zoomScalePageLayoutView="70" workbookViewId="0"/>
  </sheetViews>
  <sheetFormatPr defaultColWidth="9.09765625" defaultRowHeight="14"/>
  <cols>
    <col min="1" max="1" width="2.3984375" style="65" customWidth="1"/>
    <col min="2" max="2" width="53.09765625" style="65" customWidth="1"/>
    <col min="3" max="3" width="5.8984375" style="71" customWidth="1"/>
    <col min="4" max="4" width="1" style="65" customWidth="1"/>
    <col min="5" max="5" width="18.69921875" style="2" customWidth="1"/>
    <col min="6" max="6" width="2.09765625" style="70" customWidth="1"/>
    <col min="7" max="7" width="20.09765625" style="2" customWidth="1"/>
    <col min="8" max="8" width="2.09765625" style="70" customWidth="1"/>
    <col min="9" max="9" width="18.69921875" style="65" customWidth="1"/>
    <col min="10" max="10" width="2.09765625" style="70" customWidth="1"/>
    <col min="11" max="11" width="18.69921875" style="65" customWidth="1"/>
    <col min="12" max="12" width="2.09765625" style="70" customWidth="1"/>
    <col min="13" max="13" width="18.69921875" style="65" customWidth="1"/>
    <col min="14" max="14" width="2.09765625" style="70" customWidth="1"/>
    <col min="15" max="15" width="18.69921875" style="65" customWidth="1"/>
    <col min="16" max="16" width="2.09765625" style="70" customWidth="1"/>
    <col min="17" max="17" width="20.59765625" style="65" customWidth="1"/>
    <col min="18" max="18" width="27.59765625" style="65" customWidth="1"/>
    <col min="19" max="19" width="9.765625E-2" style="65" customWidth="1"/>
    <col min="20" max="20" width="9.09765625" style="65" customWidth="1"/>
    <col min="21" max="16384" width="9.09765625" style="65"/>
  </cols>
  <sheetData>
    <row r="1" spans="1:17" s="61" customFormat="1" ht="20.25" customHeight="1">
      <c r="A1" s="235" t="s">
        <v>0</v>
      </c>
      <c r="B1" s="235"/>
      <c r="C1" s="59"/>
      <c r="D1" s="58"/>
      <c r="E1" s="58"/>
      <c r="F1" s="60"/>
      <c r="G1" s="58"/>
      <c r="H1" s="60"/>
      <c r="I1" s="58"/>
      <c r="J1" s="60"/>
      <c r="K1" s="58"/>
      <c r="L1" s="60"/>
      <c r="M1" s="58"/>
      <c r="N1" s="60"/>
      <c r="O1" s="58"/>
      <c r="P1" s="60"/>
      <c r="Q1" s="58"/>
    </row>
    <row r="2" spans="1:17" s="61" customFormat="1" ht="20.25" customHeight="1">
      <c r="A2" s="275" t="s">
        <v>190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60"/>
      <c r="M2" s="58"/>
      <c r="N2" s="60"/>
      <c r="O2" s="58"/>
      <c r="P2" s="60"/>
      <c r="Q2" s="58"/>
    </row>
    <row r="3" spans="1:17" ht="11.25" customHeight="1">
      <c r="A3" s="62"/>
      <c r="B3" s="62"/>
      <c r="C3" s="63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4"/>
    </row>
    <row r="4" spans="1:17" ht="20.25" customHeight="1">
      <c r="A4" s="62"/>
      <c r="B4" s="62"/>
      <c r="C4" s="63"/>
      <c r="D4" s="62"/>
      <c r="E4" s="272" t="s">
        <v>141</v>
      </c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</row>
    <row r="5" spans="1:17" ht="20.25" customHeight="1">
      <c r="A5" s="62"/>
      <c r="B5" s="62"/>
      <c r="C5" s="63"/>
      <c r="D5" s="62"/>
      <c r="E5" s="66"/>
      <c r="F5" s="66"/>
      <c r="G5" s="66"/>
      <c r="H5" s="66"/>
      <c r="I5" s="66"/>
      <c r="J5" s="66"/>
      <c r="K5" s="66"/>
      <c r="L5" s="66"/>
      <c r="M5" s="66"/>
      <c r="N5" s="66"/>
      <c r="O5" s="67" t="s">
        <v>142</v>
      </c>
      <c r="P5" s="66"/>
      <c r="Q5" s="66"/>
    </row>
    <row r="6" spans="1:17" ht="20.25" customHeight="1">
      <c r="A6" s="67"/>
      <c r="B6" s="67"/>
      <c r="C6" s="65"/>
      <c r="D6" s="68"/>
      <c r="E6" s="65"/>
      <c r="F6" s="67"/>
      <c r="G6" s="65"/>
      <c r="H6" s="67"/>
      <c r="I6" s="67"/>
      <c r="J6" s="67"/>
      <c r="K6" s="273" t="s">
        <v>59</v>
      </c>
      <c r="L6" s="273"/>
      <c r="M6" s="273"/>
      <c r="N6" s="67"/>
      <c r="O6" s="69" t="s">
        <v>143</v>
      </c>
    </row>
    <row r="7" spans="1:17" ht="20.25" customHeight="1">
      <c r="A7" s="67"/>
      <c r="B7" s="67"/>
      <c r="D7" s="68"/>
      <c r="E7" s="72" t="s">
        <v>102</v>
      </c>
      <c r="F7" s="67"/>
      <c r="G7" s="65"/>
      <c r="H7" s="67"/>
      <c r="J7" s="67"/>
      <c r="K7" s="67"/>
      <c r="L7" s="67"/>
      <c r="N7" s="67"/>
      <c r="O7" s="67" t="s">
        <v>100</v>
      </c>
      <c r="P7" s="67"/>
      <c r="Q7" s="72" t="s">
        <v>91</v>
      </c>
    </row>
    <row r="8" spans="1:17" ht="20.25" customHeight="1">
      <c r="A8" s="72"/>
      <c r="B8" s="72"/>
      <c r="C8" s="73"/>
      <c r="D8" s="68"/>
      <c r="E8" s="67" t="s">
        <v>112</v>
      </c>
      <c r="F8" s="67"/>
      <c r="G8" s="67" t="s">
        <v>103</v>
      </c>
      <c r="H8" s="67"/>
      <c r="I8" s="67" t="s">
        <v>144</v>
      </c>
      <c r="J8" s="67"/>
      <c r="K8" s="70"/>
      <c r="L8" s="67"/>
      <c r="M8" s="67"/>
      <c r="N8" s="67"/>
      <c r="O8" s="67" t="s">
        <v>108</v>
      </c>
      <c r="P8" s="67"/>
      <c r="Q8" s="72" t="s">
        <v>123</v>
      </c>
    </row>
    <row r="9" spans="1:17" ht="20.25" customHeight="1">
      <c r="A9" s="72"/>
      <c r="B9" s="72"/>
      <c r="C9" s="73" t="s">
        <v>7</v>
      </c>
      <c r="D9" s="68"/>
      <c r="E9" s="67" t="s">
        <v>124</v>
      </c>
      <c r="F9" s="67"/>
      <c r="G9" s="67" t="s">
        <v>145</v>
      </c>
      <c r="H9" s="67"/>
      <c r="I9" s="72" t="s">
        <v>146</v>
      </c>
      <c r="J9" s="67"/>
      <c r="K9" s="67" t="s">
        <v>61</v>
      </c>
      <c r="L9" s="67"/>
      <c r="M9" s="67" t="s">
        <v>64</v>
      </c>
      <c r="N9" s="67"/>
      <c r="O9" s="67" t="s">
        <v>147</v>
      </c>
      <c r="P9" s="67"/>
      <c r="Q9" s="72" t="s">
        <v>130</v>
      </c>
    </row>
    <row r="10" spans="1:17" ht="20.25" customHeight="1">
      <c r="A10" s="68"/>
      <c r="B10" s="68"/>
      <c r="D10" s="68"/>
      <c r="E10" s="276" t="s">
        <v>165</v>
      </c>
      <c r="F10" s="276"/>
      <c r="G10" s="276"/>
      <c r="H10" s="276"/>
      <c r="I10" s="276"/>
      <c r="J10" s="276"/>
      <c r="K10" s="276"/>
      <c r="L10" s="276"/>
      <c r="M10" s="276"/>
      <c r="N10" s="276"/>
      <c r="O10" s="276"/>
      <c r="P10" s="276"/>
      <c r="Q10" s="276"/>
    </row>
    <row r="11" spans="1:17" ht="20.25" customHeight="1">
      <c r="A11" s="74" t="s">
        <v>195</v>
      </c>
      <c r="B11" s="75"/>
      <c r="C11" s="76"/>
      <c r="D11" s="77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</row>
    <row r="12" spans="1:17" ht="20.25" customHeight="1">
      <c r="A12" s="74" t="s">
        <v>196</v>
      </c>
      <c r="B12" s="75"/>
      <c r="C12" s="76"/>
      <c r="D12" s="79"/>
      <c r="E12" s="4">
        <v>850000000</v>
      </c>
      <c r="F12" s="80"/>
      <c r="G12" s="4">
        <v>1643000000</v>
      </c>
      <c r="H12" s="80"/>
      <c r="I12" s="4">
        <v>16950268</v>
      </c>
      <c r="J12" s="80"/>
      <c r="K12" s="4">
        <v>85000000</v>
      </c>
      <c r="L12" s="80"/>
      <c r="M12" s="4">
        <v>696379783</v>
      </c>
      <c r="N12" s="80"/>
      <c r="O12" s="4">
        <v>19728720</v>
      </c>
      <c r="P12" s="80"/>
      <c r="Q12" s="4">
        <f>SUM(E12:O12)</f>
        <v>3311058771</v>
      </c>
    </row>
    <row r="13" spans="1:17" ht="20.25" customHeight="1">
      <c r="A13" s="79" t="s">
        <v>133</v>
      </c>
      <c r="B13" s="79"/>
      <c r="C13" s="76"/>
      <c r="D13" s="79"/>
      <c r="E13" s="3"/>
      <c r="F13" s="80"/>
      <c r="G13" s="3"/>
      <c r="H13" s="80"/>
      <c r="I13" s="3"/>
      <c r="J13" s="80"/>
      <c r="K13" s="3"/>
      <c r="L13" s="80"/>
      <c r="M13" s="3"/>
      <c r="N13" s="80"/>
      <c r="O13" s="3"/>
      <c r="P13" s="80"/>
      <c r="Q13" s="3"/>
    </row>
    <row r="14" spans="1:17" ht="20.25" customHeight="1">
      <c r="B14" s="81" t="s">
        <v>134</v>
      </c>
      <c r="C14" s="76"/>
      <c r="D14" s="79"/>
      <c r="E14" s="3"/>
      <c r="F14" s="80"/>
      <c r="G14" s="3"/>
      <c r="H14" s="80"/>
      <c r="I14" s="3"/>
      <c r="J14" s="80"/>
      <c r="K14" s="3"/>
      <c r="L14" s="80"/>
      <c r="M14" s="3"/>
      <c r="N14" s="80"/>
      <c r="O14" s="3"/>
      <c r="P14" s="80"/>
      <c r="Q14" s="3"/>
    </row>
    <row r="15" spans="1:17" ht="20.25" customHeight="1">
      <c r="B15" s="77" t="s">
        <v>203</v>
      </c>
      <c r="C15" s="76">
        <v>33</v>
      </c>
      <c r="D15" s="79"/>
      <c r="E15" s="5">
        <v>0</v>
      </c>
      <c r="F15" s="31"/>
      <c r="G15" s="5">
        <v>0</v>
      </c>
      <c r="H15" s="3"/>
      <c r="I15" s="5">
        <v>0</v>
      </c>
      <c r="J15" s="3"/>
      <c r="K15" s="5">
        <v>0</v>
      </c>
      <c r="L15" s="29"/>
      <c r="M15" s="5">
        <v>-134300000</v>
      </c>
      <c r="N15" s="29"/>
      <c r="O15" s="5">
        <v>0</v>
      </c>
      <c r="P15" s="29"/>
      <c r="Q15" s="5">
        <f>SUM(E15:O15)</f>
        <v>-134300000</v>
      </c>
    </row>
    <row r="16" spans="1:17" ht="20.25" customHeight="1">
      <c r="B16" s="81" t="s">
        <v>136</v>
      </c>
      <c r="C16" s="76"/>
      <c r="D16" s="79"/>
      <c r="E16" s="82">
        <f>E15</f>
        <v>0</v>
      </c>
      <c r="F16" s="83"/>
      <c r="G16" s="82">
        <f>G15</f>
        <v>0</v>
      </c>
      <c r="H16" s="83"/>
      <c r="I16" s="82">
        <f>I15</f>
        <v>0</v>
      </c>
      <c r="J16" s="83"/>
      <c r="K16" s="82">
        <f>K15</f>
        <v>0</v>
      </c>
      <c r="L16" s="80"/>
      <c r="M16" s="82">
        <f>M15</f>
        <v>-134300000</v>
      </c>
      <c r="N16" s="80"/>
      <c r="O16" s="82">
        <f>O15</f>
        <v>0</v>
      </c>
      <c r="P16" s="80"/>
      <c r="Q16" s="82">
        <f>Q15</f>
        <v>-134300000</v>
      </c>
    </row>
    <row r="17" spans="1:18" ht="20.25" customHeight="1">
      <c r="B17" s="81"/>
      <c r="C17" s="76"/>
      <c r="D17" s="79"/>
      <c r="E17" s="4"/>
      <c r="F17" s="83"/>
      <c r="G17" s="4"/>
      <c r="H17" s="83"/>
      <c r="I17" s="4"/>
      <c r="J17" s="83"/>
      <c r="K17" s="4"/>
      <c r="L17" s="80"/>
      <c r="M17" s="4"/>
      <c r="N17" s="80"/>
      <c r="O17" s="4"/>
      <c r="P17" s="80"/>
      <c r="Q17" s="4"/>
    </row>
    <row r="18" spans="1:18" ht="20.25" customHeight="1">
      <c r="A18" s="84" t="s">
        <v>194</v>
      </c>
      <c r="B18" s="84"/>
      <c r="C18" s="76"/>
      <c r="D18" s="79"/>
      <c r="E18" s="3"/>
      <c r="F18" s="80"/>
      <c r="G18" s="3"/>
      <c r="H18" s="80"/>
      <c r="I18" s="3"/>
      <c r="J18" s="80"/>
      <c r="K18" s="3"/>
      <c r="L18" s="80"/>
      <c r="M18" s="3"/>
      <c r="N18" s="80"/>
      <c r="O18" s="3"/>
      <c r="P18" s="80"/>
      <c r="Q18" s="3"/>
    </row>
    <row r="19" spans="1:18" ht="20.25" customHeight="1">
      <c r="A19" s="85"/>
      <c r="B19" s="77" t="s">
        <v>148</v>
      </c>
      <c r="C19" s="76"/>
      <c r="D19" s="79"/>
      <c r="E19" s="5">
        <v>0</v>
      </c>
      <c r="F19" s="86"/>
      <c r="G19" s="5">
        <v>0</v>
      </c>
      <c r="H19" s="78"/>
      <c r="I19" s="5">
        <v>0</v>
      </c>
      <c r="J19" s="78"/>
      <c r="K19" s="5">
        <v>0</v>
      </c>
      <c r="L19" s="80"/>
      <c r="M19" s="5">
        <v>223906492</v>
      </c>
      <c r="N19" s="80"/>
      <c r="O19" s="5">
        <v>0</v>
      </c>
      <c r="P19" s="80"/>
      <c r="Q19" s="5">
        <f>SUM(M19:O19)</f>
        <v>223906492</v>
      </c>
      <c r="R19" s="90"/>
    </row>
    <row r="20" spans="1:18" ht="20.25" customHeight="1">
      <c r="A20" s="85"/>
      <c r="B20" s="77" t="s">
        <v>266</v>
      </c>
      <c r="C20" s="76"/>
      <c r="D20" s="79"/>
      <c r="E20" s="5">
        <v>0</v>
      </c>
      <c r="F20" s="86"/>
      <c r="G20" s="5">
        <v>0</v>
      </c>
      <c r="H20" s="78"/>
      <c r="I20" s="5">
        <v>0</v>
      </c>
      <c r="J20" s="78"/>
      <c r="K20" s="5">
        <v>0</v>
      </c>
      <c r="L20" s="87"/>
      <c r="M20" s="5">
        <v>0</v>
      </c>
      <c r="N20" s="87"/>
      <c r="O20" s="5">
        <v>-13449360</v>
      </c>
      <c r="P20" s="87"/>
      <c r="Q20" s="5">
        <f>SUM(M20:O20)</f>
        <v>-13449360</v>
      </c>
      <c r="R20" s="90"/>
    </row>
    <row r="21" spans="1:18" ht="20.25" customHeight="1">
      <c r="A21" s="79" t="s">
        <v>294</v>
      </c>
      <c r="B21" s="79"/>
      <c r="C21" s="76"/>
      <c r="D21" s="79"/>
      <c r="E21" s="82">
        <f>SUM(E19:E20)</f>
        <v>0</v>
      </c>
      <c r="F21" s="83"/>
      <c r="G21" s="82">
        <f>SUM(G19:G20)</f>
        <v>0</v>
      </c>
      <c r="H21" s="88"/>
      <c r="I21" s="82">
        <f>SUM(I19:I20)</f>
        <v>0</v>
      </c>
      <c r="J21" s="88"/>
      <c r="K21" s="82">
        <f>SUM(K19:K20)</f>
        <v>0</v>
      </c>
      <c r="L21" s="80"/>
      <c r="M21" s="82">
        <f>SUM(M19:M20)</f>
        <v>223906492</v>
      </c>
      <c r="N21" s="80"/>
      <c r="O21" s="82">
        <f>SUM(O19:O20)</f>
        <v>-13449360</v>
      </c>
      <c r="P21" s="80"/>
      <c r="Q21" s="82">
        <f>SUM(Q19:Q20)</f>
        <v>210457132</v>
      </c>
    </row>
    <row r="22" spans="1:18" ht="20.25" customHeight="1" thickBot="1">
      <c r="A22" s="75" t="s">
        <v>197</v>
      </c>
      <c r="B22" s="75"/>
      <c r="C22" s="76"/>
      <c r="D22" s="79"/>
      <c r="E22" s="89">
        <f>E12+E16+E21</f>
        <v>850000000</v>
      </c>
      <c r="F22" s="80"/>
      <c r="G22" s="89">
        <f>G12+G16+G21</f>
        <v>1643000000</v>
      </c>
      <c r="H22" s="80"/>
      <c r="I22" s="89">
        <f>I12+I16+I21</f>
        <v>16950268</v>
      </c>
      <c r="J22" s="80"/>
      <c r="K22" s="89">
        <f>K12+K16+K21</f>
        <v>85000000</v>
      </c>
      <c r="L22" s="80"/>
      <c r="M22" s="89">
        <f>M12+M16+M21</f>
        <v>785986275</v>
      </c>
      <c r="N22" s="80"/>
      <c r="O22" s="89">
        <f>O12+O16+O21</f>
        <v>6279360</v>
      </c>
      <c r="P22" s="80"/>
      <c r="Q22" s="89">
        <f>Q12+Q16+Q21</f>
        <v>3387215903</v>
      </c>
    </row>
    <row r="23" spans="1:18" ht="14.5" thickTop="1"/>
    <row r="24" spans="1:18" ht="19.5" customHeight="1">
      <c r="A24" s="74" t="s">
        <v>224</v>
      </c>
      <c r="B24" s="75"/>
      <c r="C24" s="76"/>
      <c r="D24" s="77"/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8"/>
    </row>
    <row r="25" spans="1:18" ht="19.5" customHeight="1">
      <c r="A25" s="74" t="s">
        <v>225</v>
      </c>
      <c r="B25" s="75"/>
      <c r="C25" s="76"/>
      <c r="D25" s="79"/>
      <c r="E25" s="4">
        <v>850000000</v>
      </c>
      <c r="F25" s="80"/>
      <c r="G25" s="4">
        <v>1643000000</v>
      </c>
      <c r="H25" s="80"/>
      <c r="I25" s="4">
        <v>16950268</v>
      </c>
      <c r="J25" s="80"/>
      <c r="K25" s="4">
        <v>85000000</v>
      </c>
      <c r="L25" s="80"/>
      <c r="M25" s="4">
        <v>785986275</v>
      </c>
      <c r="N25" s="80"/>
      <c r="O25" s="4">
        <v>6279360</v>
      </c>
      <c r="P25" s="80"/>
      <c r="Q25" s="4">
        <f>SUM(E25:O25)</f>
        <v>3387215903</v>
      </c>
    </row>
    <row r="26" spans="1:18" ht="19.5" customHeight="1">
      <c r="A26" s="79" t="s">
        <v>133</v>
      </c>
      <c r="B26" s="79"/>
      <c r="C26" s="76"/>
      <c r="D26" s="79"/>
      <c r="E26" s="3"/>
      <c r="F26" s="80"/>
      <c r="G26" s="3"/>
      <c r="H26" s="80"/>
      <c r="I26" s="3"/>
      <c r="J26" s="80"/>
      <c r="K26" s="3"/>
      <c r="L26" s="80"/>
      <c r="M26" s="3"/>
      <c r="N26" s="80"/>
      <c r="O26" s="3"/>
      <c r="P26" s="80"/>
      <c r="Q26" s="3"/>
    </row>
    <row r="27" spans="1:18" ht="19.5" customHeight="1">
      <c r="B27" s="81" t="s">
        <v>134</v>
      </c>
      <c r="C27" s="76"/>
      <c r="D27" s="79"/>
      <c r="E27" s="3"/>
      <c r="F27" s="80"/>
      <c r="G27" s="3"/>
      <c r="H27" s="80"/>
      <c r="I27" s="3"/>
      <c r="J27" s="80"/>
      <c r="K27" s="3"/>
      <c r="L27" s="80"/>
      <c r="M27" s="3"/>
      <c r="N27" s="80"/>
      <c r="O27" s="3"/>
      <c r="P27" s="80"/>
      <c r="Q27" s="3"/>
    </row>
    <row r="28" spans="1:18" ht="19.5" customHeight="1">
      <c r="B28" s="77" t="s">
        <v>203</v>
      </c>
      <c r="C28" s="76">
        <v>33</v>
      </c>
      <c r="D28" s="79"/>
      <c r="E28" s="5">
        <v>0</v>
      </c>
      <c r="F28" s="31"/>
      <c r="G28" s="5">
        <v>0</v>
      </c>
      <c r="H28" s="3"/>
      <c r="I28" s="5">
        <v>0</v>
      </c>
      <c r="J28" s="3"/>
      <c r="K28" s="5">
        <v>0</v>
      </c>
      <c r="L28" s="29"/>
      <c r="M28" s="5">
        <v>-144500000</v>
      </c>
      <c r="N28" s="29"/>
      <c r="O28" s="5">
        <v>0</v>
      </c>
      <c r="P28" s="29"/>
      <c r="Q28" s="5">
        <f>SUM(M28:O28)</f>
        <v>-144500000</v>
      </c>
    </row>
    <row r="29" spans="1:18" ht="19.5" customHeight="1">
      <c r="B29" s="81" t="s">
        <v>136</v>
      </c>
      <c r="C29" s="76"/>
      <c r="D29" s="79"/>
      <c r="E29" s="82">
        <f>E28</f>
        <v>0</v>
      </c>
      <c r="F29" s="83"/>
      <c r="G29" s="82">
        <f>G28</f>
        <v>0</v>
      </c>
      <c r="H29" s="83"/>
      <c r="I29" s="82">
        <f>I28</f>
        <v>0</v>
      </c>
      <c r="J29" s="83"/>
      <c r="K29" s="82">
        <f>K28</f>
        <v>0</v>
      </c>
      <c r="L29" s="80"/>
      <c r="M29" s="82">
        <f>M28</f>
        <v>-144500000</v>
      </c>
      <c r="N29" s="80"/>
      <c r="O29" s="82">
        <f>O28</f>
        <v>0</v>
      </c>
      <c r="P29" s="80"/>
      <c r="Q29" s="82">
        <f>Q28</f>
        <v>-144500000</v>
      </c>
    </row>
    <row r="30" spans="1:18" ht="19.5" customHeight="1">
      <c r="A30" s="84" t="s">
        <v>194</v>
      </c>
      <c r="B30" s="84"/>
      <c r="C30" s="76"/>
      <c r="D30" s="79"/>
      <c r="E30" s="3"/>
      <c r="F30" s="80"/>
      <c r="G30" s="3"/>
      <c r="H30" s="80"/>
      <c r="I30" s="3"/>
      <c r="J30" s="80"/>
      <c r="K30" s="3"/>
      <c r="L30" s="80"/>
      <c r="M30" s="3"/>
      <c r="N30" s="80"/>
      <c r="O30" s="3"/>
      <c r="P30" s="80"/>
      <c r="Q30" s="3"/>
    </row>
    <row r="31" spans="1:18" ht="19.5" customHeight="1">
      <c r="A31" s="85"/>
      <c r="B31" s="77" t="s">
        <v>289</v>
      </c>
      <c r="C31" s="76"/>
      <c r="D31" s="79"/>
      <c r="E31" s="5">
        <v>0</v>
      </c>
      <c r="F31" s="86"/>
      <c r="G31" s="5">
        <v>0</v>
      </c>
      <c r="H31" s="78"/>
      <c r="I31" s="5">
        <v>0</v>
      </c>
      <c r="J31" s="78"/>
      <c r="K31" s="5">
        <v>0</v>
      </c>
      <c r="L31" s="80"/>
      <c r="M31" s="5">
        <v>-49618162</v>
      </c>
      <c r="N31" s="80"/>
      <c r="O31" s="5">
        <v>0</v>
      </c>
      <c r="P31" s="80"/>
      <c r="Q31" s="5">
        <f>SUM(M31:O31)</f>
        <v>-49618162</v>
      </c>
    </row>
    <row r="32" spans="1:18" ht="19.5" customHeight="1">
      <c r="A32" s="85"/>
      <c r="B32" s="77" t="s">
        <v>266</v>
      </c>
      <c r="C32" s="76"/>
      <c r="D32" s="79"/>
      <c r="E32" s="5">
        <v>0</v>
      </c>
      <c r="F32" s="86"/>
      <c r="G32" s="5">
        <v>0</v>
      </c>
      <c r="H32" s="78"/>
      <c r="I32" s="5">
        <v>0</v>
      </c>
      <c r="J32" s="78"/>
      <c r="K32" s="5">
        <v>0</v>
      </c>
      <c r="L32" s="87"/>
      <c r="M32" s="5">
        <v>3621447</v>
      </c>
      <c r="N32" s="87"/>
      <c r="O32" s="5">
        <v>-6279360</v>
      </c>
      <c r="P32" s="87"/>
      <c r="Q32" s="5">
        <f>SUM(M32:O32)</f>
        <v>-2657913</v>
      </c>
    </row>
    <row r="33" spans="1:17" ht="19.5" customHeight="1">
      <c r="A33" s="79" t="s">
        <v>294</v>
      </c>
      <c r="B33" s="79"/>
      <c r="C33" s="76"/>
      <c r="D33" s="79"/>
      <c r="E33" s="82">
        <f>SUM(E31:E32)</f>
        <v>0</v>
      </c>
      <c r="F33" s="83"/>
      <c r="G33" s="82">
        <f>SUM(G31:G32)</f>
        <v>0</v>
      </c>
      <c r="H33" s="88"/>
      <c r="I33" s="82">
        <f>SUM(I31:I32)</f>
        <v>0</v>
      </c>
      <c r="J33" s="88"/>
      <c r="K33" s="82">
        <f>SUM(K31:K32)</f>
        <v>0</v>
      </c>
      <c r="L33" s="80"/>
      <c r="M33" s="82">
        <f>SUM(M31:M32)</f>
        <v>-45996715</v>
      </c>
      <c r="N33" s="80"/>
      <c r="O33" s="82">
        <f>SUM(O31:O32)</f>
        <v>-6279360</v>
      </c>
      <c r="P33" s="80"/>
      <c r="Q33" s="82">
        <f>SUM(Q31:Q32)</f>
        <v>-52276075</v>
      </c>
    </row>
    <row r="34" spans="1:17" ht="19.5" customHeight="1" thickBot="1">
      <c r="A34" s="75" t="s">
        <v>226</v>
      </c>
      <c r="B34" s="75"/>
      <c r="C34" s="76"/>
      <c r="D34" s="79"/>
      <c r="E34" s="89">
        <f>E25+E29+E33</f>
        <v>850000000</v>
      </c>
      <c r="F34" s="80"/>
      <c r="G34" s="89">
        <f>G25+G29+G33</f>
        <v>1643000000</v>
      </c>
      <c r="H34" s="80"/>
      <c r="I34" s="89">
        <f>I25+I29+I33</f>
        <v>16950268</v>
      </c>
      <c r="J34" s="80"/>
      <c r="K34" s="89">
        <f>K25+K29+K33</f>
        <v>85000000</v>
      </c>
      <c r="L34" s="80"/>
      <c r="M34" s="89">
        <f>M25+M29+M33</f>
        <v>595489560</v>
      </c>
      <c r="N34" s="80"/>
      <c r="O34" s="89">
        <f>O25+O29+O33</f>
        <v>0</v>
      </c>
      <c r="P34" s="80"/>
      <c r="Q34" s="89">
        <f>Q25+Q29+Q33</f>
        <v>3190439828</v>
      </c>
    </row>
    <row r="35" spans="1:17" ht="14.5" thickTop="1"/>
  </sheetData>
  <mergeCells count="4">
    <mergeCell ref="A2:K2"/>
    <mergeCell ref="E4:Q4"/>
    <mergeCell ref="K6:M6"/>
    <mergeCell ref="E10:Q10"/>
  </mergeCells>
  <pageMargins left="0.7" right="0.7" top="0.48" bottom="0.5" header="0.5" footer="0.5"/>
  <pageSetup paperSize="9" scale="69" firstPageNumber="12" fitToHeight="0" orientation="landscape" cellComments="asDisplayed" useFirstPageNumber="1" horizontalDpi="1200" verticalDpi="1200" r:id="rId1"/>
  <headerFooter alignWithMargins="0">
    <oddFooter>&amp;L&amp;"Times New Roman,Regular"&amp;11  The accompanying notes form an integral part of the financial statements. 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130"/>
  <sheetViews>
    <sheetView view="pageBreakPreview" zoomScaleNormal="91" zoomScaleSheetLayoutView="100" workbookViewId="0"/>
  </sheetViews>
  <sheetFormatPr defaultColWidth="9.09765625" defaultRowHeight="14"/>
  <cols>
    <col min="1" max="2" width="2.19921875" style="1" customWidth="1"/>
    <col min="3" max="3" width="47.3984375" style="1" customWidth="1"/>
    <col min="4" max="4" width="9.09765625" style="260" customWidth="1"/>
    <col min="5" max="5" width="19.19921875" style="2" customWidth="1"/>
    <col min="6" max="6" width="0.59765625" style="25" customWidth="1"/>
    <col min="7" max="7" width="18" style="2" bestFit="1" customWidth="1"/>
    <col min="8" max="8" width="0.59765625" style="25" customWidth="1"/>
    <col min="9" max="9" width="18" style="2" bestFit="1" customWidth="1"/>
    <col min="10" max="10" width="0.59765625" style="25" customWidth="1"/>
    <col min="11" max="11" width="18" style="2" bestFit="1" customWidth="1"/>
    <col min="12" max="12" width="2.59765625" style="1" customWidth="1"/>
    <col min="13" max="13" width="14.19921875" style="1" customWidth="1"/>
    <col min="14" max="14" width="10.09765625" style="1" bestFit="1" customWidth="1"/>
    <col min="15" max="16" width="9.09765625" style="1"/>
    <col min="17" max="17" width="15.69921875" style="1" bestFit="1" customWidth="1"/>
    <col min="18" max="16384" width="9.09765625" style="1"/>
  </cols>
  <sheetData>
    <row r="1" spans="1:12" s="65" customFormat="1" ht="18.75" customHeight="1">
      <c r="A1" s="235" t="s">
        <v>0</v>
      </c>
      <c r="B1" s="58"/>
      <c r="C1" s="58"/>
      <c r="D1" s="255"/>
      <c r="E1" s="10"/>
      <c r="F1" s="237"/>
      <c r="G1" s="10"/>
      <c r="H1" s="237"/>
      <c r="I1" s="10"/>
      <c r="J1" s="237"/>
      <c r="K1" s="10"/>
    </row>
    <row r="2" spans="1:12" s="65" customFormat="1" ht="18.75" customHeight="1">
      <c r="A2" s="202" t="s">
        <v>149</v>
      </c>
      <c r="B2" s="58"/>
      <c r="C2" s="58"/>
      <c r="D2" s="255"/>
      <c r="E2" s="10"/>
      <c r="F2" s="237"/>
      <c r="G2" s="10"/>
      <c r="H2" s="237"/>
      <c r="I2" s="10"/>
      <c r="J2" s="237"/>
      <c r="K2" s="10"/>
    </row>
    <row r="3" spans="1:12" ht="14.25" customHeight="1">
      <c r="A3" s="13"/>
      <c r="B3" s="8"/>
      <c r="C3" s="8"/>
      <c r="D3" s="41"/>
      <c r="E3" s="10"/>
      <c r="F3" s="11"/>
      <c r="G3" s="10"/>
      <c r="H3" s="11"/>
      <c r="I3" s="10"/>
      <c r="J3" s="11"/>
      <c r="K3" s="10"/>
    </row>
    <row r="4" spans="1:12" ht="18" customHeight="1">
      <c r="A4" s="13"/>
      <c r="B4" s="8"/>
      <c r="C4" s="8"/>
      <c r="D4" s="41"/>
      <c r="E4" s="14"/>
      <c r="F4" s="15" t="s">
        <v>2</v>
      </c>
      <c r="G4" s="14"/>
      <c r="H4" s="16"/>
      <c r="I4" s="14"/>
      <c r="J4" s="17" t="s">
        <v>3</v>
      </c>
      <c r="K4" s="14"/>
    </row>
    <row r="5" spans="1:12" ht="18" customHeight="1">
      <c r="A5" s="13"/>
      <c r="B5" s="8"/>
      <c r="C5" s="8"/>
      <c r="D5" s="41"/>
      <c r="E5" s="284" t="s">
        <v>4</v>
      </c>
      <c r="F5" s="284"/>
      <c r="G5" s="284"/>
      <c r="H5" s="18"/>
      <c r="I5" s="284" t="s">
        <v>4</v>
      </c>
      <c r="J5" s="284"/>
      <c r="K5" s="284"/>
    </row>
    <row r="6" spans="1:12" ht="18" customHeight="1">
      <c r="A6" s="13"/>
      <c r="B6" s="8"/>
      <c r="C6" s="8"/>
      <c r="D6" s="41"/>
      <c r="E6" s="285" t="s">
        <v>150</v>
      </c>
      <c r="F6" s="285"/>
      <c r="G6" s="285"/>
      <c r="H6" s="18"/>
      <c r="I6" s="285" t="s">
        <v>150</v>
      </c>
      <c r="J6" s="285"/>
      <c r="K6" s="285"/>
    </row>
    <row r="7" spans="1:12" ht="18" customHeight="1">
      <c r="A7" s="13"/>
      <c r="B7" s="8"/>
      <c r="C7" s="8"/>
      <c r="D7" s="41"/>
      <c r="E7" s="286" t="s">
        <v>5</v>
      </c>
      <c r="F7" s="286"/>
      <c r="G7" s="286"/>
      <c r="H7" s="18"/>
      <c r="I7" s="286" t="s">
        <v>5</v>
      </c>
      <c r="J7" s="286"/>
      <c r="K7" s="286"/>
    </row>
    <row r="8" spans="1:12" ht="18" customHeight="1">
      <c r="A8" s="9"/>
      <c r="B8" s="9"/>
      <c r="C8" s="9"/>
      <c r="D8" s="19" t="s">
        <v>7</v>
      </c>
      <c r="E8" s="119">
        <v>2019</v>
      </c>
      <c r="F8" s="120"/>
      <c r="G8" s="119">
        <v>2018</v>
      </c>
      <c r="H8" s="120"/>
      <c r="I8" s="119">
        <v>2019</v>
      </c>
      <c r="J8" s="120"/>
      <c r="K8" s="119">
        <v>2018</v>
      </c>
      <c r="L8" s="20"/>
    </row>
    <row r="9" spans="1:12" ht="18" customHeight="1">
      <c r="A9" s="21"/>
      <c r="B9" s="21"/>
      <c r="C9" s="21"/>
      <c r="D9" s="259"/>
      <c r="E9" s="279" t="s">
        <v>165</v>
      </c>
      <c r="F9" s="280"/>
      <c r="G9" s="280"/>
      <c r="H9" s="280"/>
      <c r="I9" s="280"/>
      <c r="J9" s="280"/>
      <c r="K9" s="280"/>
    </row>
    <row r="10" spans="1:12" ht="18" customHeight="1">
      <c r="A10" s="48" t="s">
        <v>151</v>
      </c>
      <c r="B10" s="22"/>
      <c r="C10" s="22"/>
      <c r="E10" s="23"/>
      <c r="F10" s="24"/>
      <c r="G10" s="23"/>
      <c r="H10" s="24"/>
      <c r="I10" s="23"/>
      <c r="J10" s="24"/>
      <c r="K10" s="23"/>
    </row>
    <row r="11" spans="1:12" ht="18" customHeight="1">
      <c r="A11" s="1" t="s">
        <v>246</v>
      </c>
      <c r="D11" s="261"/>
      <c r="E11" s="2">
        <f>'PL9'!F43</f>
        <v>605518874</v>
      </c>
      <c r="G11" s="2">
        <f>'PL9'!H43</f>
        <v>350255760</v>
      </c>
      <c r="I11" s="2">
        <f>'PL9'!J43</f>
        <v>-49618162</v>
      </c>
      <c r="K11" s="2">
        <f>'PL9'!L43</f>
        <v>223906492</v>
      </c>
    </row>
    <row r="12" spans="1:12" ht="18" customHeight="1">
      <c r="A12" s="26" t="s">
        <v>152</v>
      </c>
      <c r="D12" s="27"/>
    </row>
    <row r="13" spans="1:12" ht="18" customHeight="1">
      <c r="A13" s="26"/>
      <c r="B13" s="26" t="s">
        <v>153</v>
      </c>
      <c r="D13" s="27"/>
    </row>
    <row r="14" spans="1:12" ht="18" customHeight="1">
      <c r="A14" s="1" t="s">
        <v>81</v>
      </c>
      <c r="D14" s="27">
        <v>21</v>
      </c>
      <c r="E14" s="218">
        <v>-25433333</v>
      </c>
      <c r="F14" s="218"/>
      <c r="G14" s="218">
        <v>-25433335</v>
      </c>
      <c r="H14" s="218"/>
      <c r="I14" s="5">
        <v>-76879388</v>
      </c>
      <c r="J14" s="218"/>
      <c r="K14" s="5">
        <v>-76879388</v>
      </c>
    </row>
    <row r="15" spans="1:12" ht="18" customHeight="1">
      <c r="A15" s="1" t="s">
        <v>79</v>
      </c>
      <c r="D15" s="261"/>
      <c r="E15" s="218">
        <v>-25306703</v>
      </c>
      <c r="F15" s="218"/>
      <c r="G15" s="218">
        <v>-18723939</v>
      </c>
      <c r="H15" s="218"/>
      <c r="I15" s="30">
        <v>-42059268</v>
      </c>
      <c r="J15" s="218"/>
      <c r="K15" s="30">
        <v>-27067750</v>
      </c>
    </row>
    <row r="16" spans="1:12" ht="18" customHeight="1">
      <c r="A16" s="1" t="s">
        <v>80</v>
      </c>
      <c r="D16" s="27"/>
      <c r="E16" s="218">
        <v>-17399730</v>
      </c>
      <c r="F16" s="218"/>
      <c r="G16" s="218">
        <v>-16952670</v>
      </c>
      <c r="H16" s="218"/>
      <c r="I16" s="30">
        <v>-262229246</v>
      </c>
      <c r="J16" s="218"/>
      <c r="K16" s="30">
        <v>-61756989</v>
      </c>
    </row>
    <row r="17" spans="1:17" ht="18" customHeight="1">
      <c r="A17" s="1" t="s">
        <v>267</v>
      </c>
      <c r="D17" s="27">
        <v>7</v>
      </c>
      <c r="E17" s="30">
        <v>-3436465</v>
      </c>
      <c r="F17" s="218"/>
      <c r="G17" s="30">
        <v>3526294</v>
      </c>
      <c r="H17" s="218"/>
      <c r="I17" s="30">
        <v>1810</v>
      </c>
      <c r="J17" s="218"/>
      <c r="K17" s="30">
        <v>1964159</v>
      </c>
    </row>
    <row r="18" spans="1:17" ht="18" customHeight="1">
      <c r="A18" s="1" t="s">
        <v>154</v>
      </c>
      <c r="D18" s="27">
        <v>12</v>
      </c>
      <c r="E18" s="30">
        <v>392558584</v>
      </c>
      <c r="F18" s="218"/>
      <c r="G18" s="30">
        <v>484393563</v>
      </c>
      <c r="H18" s="218"/>
      <c r="I18" s="30">
        <v>86843680</v>
      </c>
      <c r="J18" s="218"/>
      <c r="K18" s="30">
        <v>119829755</v>
      </c>
    </row>
    <row r="19" spans="1:17" ht="18" customHeight="1">
      <c r="A19" s="1" t="s">
        <v>155</v>
      </c>
      <c r="D19" s="27"/>
      <c r="E19" s="218">
        <v>0</v>
      </c>
      <c r="F19" s="218"/>
      <c r="G19" s="218">
        <v>201489</v>
      </c>
      <c r="H19" s="218"/>
      <c r="I19" s="218">
        <v>0</v>
      </c>
      <c r="J19" s="218"/>
      <c r="K19" s="218">
        <v>1259767</v>
      </c>
    </row>
    <row r="20" spans="1:17" ht="18" customHeight="1">
      <c r="A20" s="1" t="s">
        <v>156</v>
      </c>
      <c r="D20" s="27">
        <v>14</v>
      </c>
      <c r="E20" s="218">
        <v>68915370</v>
      </c>
      <c r="F20" s="218"/>
      <c r="G20" s="218">
        <v>14657037</v>
      </c>
      <c r="H20" s="218"/>
      <c r="I20" s="218">
        <v>7939496</v>
      </c>
      <c r="J20" s="218"/>
      <c r="K20" s="218">
        <v>9417707</v>
      </c>
    </row>
    <row r="21" spans="1:17" ht="18" customHeight="1">
      <c r="A21" s="1" t="s">
        <v>268</v>
      </c>
      <c r="D21" s="27"/>
      <c r="E21" s="5">
        <v>11667677</v>
      </c>
      <c r="F21" s="218"/>
      <c r="G21" s="5">
        <v>12488591</v>
      </c>
      <c r="H21" s="218"/>
      <c r="I21" s="5">
        <v>0</v>
      </c>
      <c r="J21" s="218"/>
      <c r="K21" s="5">
        <v>0</v>
      </c>
    </row>
    <row r="22" spans="1:17" ht="18" customHeight="1">
      <c r="A22" s="1" t="s">
        <v>157</v>
      </c>
      <c r="D22" s="27">
        <v>13</v>
      </c>
      <c r="E22" s="218">
        <v>123647862</v>
      </c>
      <c r="F22" s="218"/>
      <c r="G22" s="218">
        <v>122412081</v>
      </c>
      <c r="H22" s="218"/>
      <c r="I22" s="218">
        <v>98956919</v>
      </c>
      <c r="J22" s="218"/>
      <c r="K22" s="218">
        <v>89211939</v>
      </c>
    </row>
    <row r="23" spans="1:17" ht="18" customHeight="1">
      <c r="A23" s="1" t="s">
        <v>269</v>
      </c>
      <c r="D23" s="27">
        <v>20</v>
      </c>
      <c r="E23" s="218">
        <v>1030000</v>
      </c>
      <c r="F23" s="218"/>
      <c r="G23" s="218">
        <v>309000</v>
      </c>
      <c r="H23" s="218"/>
      <c r="I23" s="218">
        <v>1030000</v>
      </c>
      <c r="J23" s="218"/>
      <c r="K23" s="218">
        <v>309000</v>
      </c>
    </row>
    <row r="24" spans="1:17" ht="18" customHeight="1">
      <c r="A24" s="1" t="s">
        <v>257</v>
      </c>
      <c r="D24" s="27">
        <v>22</v>
      </c>
      <c r="E24" s="30">
        <v>76045597</v>
      </c>
      <c r="F24" s="218"/>
      <c r="G24" s="30">
        <v>50087672</v>
      </c>
      <c r="H24" s="218"/>
      <c r="I24" s="30">
        <v>24010161</v>
      </c>
      <c r="J24" s="218"/>
      <c r="K24" s="30">
        <v>22811664</v>
      </c>
    </row>
    <row r="25" spans="1:17" ht="18" customHeight="1">
      <c r="A25" s="1" t="s">
        <v>310</v>
      </c>
      <c r="D25" s="27" t="s">
        <v>252</v>
      </c>
      <c r="E25" s="30">
        <v>3531798</v>
      </c>
      <c r="F25" s="218"/>
      <c r="G25" s="30">
        <v>-65558727</v>
      </c>
      <c r="H25" s="218"/>
      <c r="I25" s="30">
        <v>0</v>
      </c>
      <c r="J25" s="218"/>
      <c r="K25" s="30">
        <v>0</v>
      </c>
    </row>
    <row r="26" spans="1:17" ht="18" customHeight="1">
      <c r="A26" s="1" t="s">
        <v>270</v>
      </c>
      <c r="D26" s="27">
        <v>8</v>
      </c>
      <c r="E26" s="5">
        <v>-56000</v>
      </c>
      <c r="F26" s="218"/>
      <c r="G26" s="5">
        <v>-44000</v>
      </c>
      <c r="H26" s="218"/>
      <c r="I26" s="30">
        <v>-56000</v>
      </c>
      <c r="J26" s="218"/>
      <c r="K26" s="30">
        <v>-44000</v>
      </c>
    </row>
    <row r="27" spans="1:17" ht="18" customHeight="1">
      <c r="A27" s="1" t="s">
        <v>240</v>
      </c>
      <c r="D27" s="233" t="s">
        <v>314</v>
      </c>
      <c r="E27" s="5">
        <v>-243751850</v>
      </c>
      <c r="F27" s="218"/>
      <c r="G27" s="5">
        <v>-366027185</v>
      </c>
      <c r="H27" s="218"/>
      <c r="I27" s="30">
        <v>-259443086</v>
      </c>
      <c r="J27" s="218"/>
      <c r="K27" s="30">
        <v>-366027185</v>
      </c>
    </row>
    <row r="28" spans="1:17" ht="18" customHeight="1">
      <c r="A28" s="1" t="s">
        <v>295</v>
      </c>
      <c r="D28" s="233">
        <v>6</v>
      </c>
      <c r="E28" s="5">
        <v>-463953342</v>
      </c>
      <c r="F28" s="218"/>
      <c r="G28" s="5">
        <v>0</v>
      </c>
      <c r="H28" s="218"/>
      <c r="I28" s="30">
        <v>-6266700</v>
      </c>
      <c r="J28" s="218"/>
      <c r="K28" s="30">
        <v>0</v>
      </c>
    </row>
    <row r="29" spans="1:17" ht="18" customHeight="1">
      <c r="A29" s="1" t="s">
        <v>285</v>
      </c>
      <c r="D29" s="233">
        <v>6</v>
      </c>
      <c r="E29" s="5">
        <v>31294200</v>
      </c>
      <c r="F29" s="218"/>
      <c r="G29" s="5">
        <v>0</v>
      </c>
      <c r="H29" s="218"/>
      <c r="I29" s="30">
        <v>0</v>
      </c>
      <c r="J29" s="218"/>
      <c r="K29" s="30">
        <v>0</v>
      </c>
    </row>
    <row r="30" spans="1:17" ht="18" customHeight="1">
      <c r="A30" s="1" t="s">
        <v>219</v>
      </c>
      <c r="D30" s="27">
        <v>12</v>
      </c>
      <c r="E30" s="217">
        <v>-582145723</v>
      </c>
      <c r="F30" s="218"/>
      <c r="G30" s="217">
        <v>4789345</v>
      </c>
      <c r="H30" s="218"/>
      <c r="I30" s="30">
        <v>-896041</v>
      </c>
      <c r="J30" s="218"/>
      <c r="K30" s="30">
        <v>-580560</v>
      </c>
    </row>
    <row r="31" spans="1:17" ht="18" customHeight="1">
      <c r="A31" s="1" t="s">
        <v>312</v>
      </c>
      <c r="D31" s="27"/>
      <c r="E31" s="5">
        <v>-1700000</v>
      </c>
      <c r="F31" s="218"/>
      <c r="G31" s="5">
        <v>0</v>
      </c>
      <c r="H31" s="218"/>
      <c r="I31" s="30">
        <v>0</v>
      </c>
      <c r="J31" s="218"/>
      <c r="K31" s="30">
        <v>0</v>
      </c>
      <c r="Q31" s="1" t="s">
        <v>193</v>
      </c>
    </row>
    <row r="32" spans="1:17" ht="18" customHeight="1">
      <c r="A32" s="1" t="s">
        <v>271</v>
      </c>
      <c r="D32" s="27">
        <v>12</v>
      </c>
      <c r="E32" s="218">
        <v>13785924</v>
      </c>
      <c r="F32" s="218"/>
      <c r="G32" s="218">
        <v>3554708</v>
      </c>
      <c r="H32" s="218"/>
      <c r="I32" s="218">
        <v>12227173</v>
      </c>
      <c r="J32" s="218"/>
      <c r="K32" s="218">
        <v>1236997</v>
      </c>
    </row>
    <row r="33" spans="1:17" ht="18" customHeight="1">
      <c r="A33" s="1" t="s">
        <v>296</v>
      </c>
      <c r="D33" s="27">
        <v>14</v>
      </c>
      <c r="E33" s="225">
        <v>7995892</v>
      </c>
      <c r="F33" s="218"/>
      <c r="G33" s="225">
        <v>1672191</v>
      </c>
      <c r="H33" s="218"/>
      <c r="I33" s="218">
        <v>7995892</v>
      </c>
      <c r="J33" s="218"/>
      <c r="K33" s="218">
        <v>0</v>
      </c>
    </row>
    <row r="34" spans="1:17" ht="18" customHeight="1">
      <c r="A34" s="1" t="s">
        <v>88</v>
      </c>
      <c r="D34" s="261"/>
      <c r="E34" s="225">
        <v>117523704</v>
      </c>
      <c r="F34" s="225"/>
      <c r="G34" s="225">
        <v>64764327</v>
      </c>
      <c r="H34" s="225"/>
      <c r="I34" s="225">
        <v>79596916</v>
      </c>
      <c r="J34" s="225"/>
      <c r="K34" s="225">
        <v>26257635</v>
      </c>
    </row>
    <row r="35" spans="1:17" ht="18" customHeight="1">
      <c r="A35" s="1" t="s">
        <v>311</v>
      </c>
      <c r="D35" s="261"/>
      <c r="E35" s="227">
        <v>189280107</v>
      </c>
      <c r="F35" s="218"/>
      <c r="G35" s="227">
        <v>85686827</v>
      </c>
      <c r="H35" s="218"/>
      <c r="I35" s="227">
        <v>21199545</v>
      </c>
      <c r="J35" s="218"/>
      <c r="K35" s="227">
        <v>39539968</v>
      </c>
    </row>
    <row r="36" spans="1:17" ht="18" customHeight="1">
      <c r="D36" s="262"/>
      <c r="E36" s="2">
        <f>SUM(E11:E35)</f>
        <v>279612443</v>
      </c>
      <c r="F36" s="32"/>
      <c r="G36" s="2">
        <f>SUM(G11:G35)</f>
        <v>706059029</v>
      </c>
      <c r="H36" s="32"/>
      <c r="I36" s="2">
        <f>SUM(I11:I35)</f>
        <v>-357646299</v>
      </c>
      <c r="J36" s="32"/>
      <c r="K36" s="2">
        <f>SUM(K11:K35)</f>
        <v>3389211</v>
      </c>
    </row>
    <row r="37" spans="1:17" ht="18" customHeight="1">
      <c r="A37" s="26" t="s">
        <v>158</v>
      </c>
      <c r="D37" s="262"/>
    </row>
    <row r="38" spans="1:17" ht="18" customHeight="1">
      <c r="A38" s="26" t="s">
        <v>297</v>
      </c>
      <c r="D38" s="262"/>
    </row>
    <row r="39" spans="1:17" ht="18" customHeight="1">
      <c r="A39" s="1" t="s">
        <v>159</v>
      </c>
      <c r="D39" s="262"/>
      <c r="E39" s="30">
        <v>86893152</v>
      </c>
      <c r="F39" s="222"/>
      <c r="G39" s="30">
        <v>27711037</v>
      </c>
      <c r="H39" s="222"/>
      <c r="I39" s="222">
        <v>177584701</v>
      </c>
      <c r="J39" s="222"/>
      <c r="K39" s="222">
        <v>-10382230</v>
      </c>
    </row>
    <row r="40" spans="1:17" ht="18" customHeight="1">
      <c r="A40" s="1" t="s">
        <v>160</v>
      </c>
      <c r="D40" s="262"/>
      <c r="E40" s="222">
        <v>4593119</v>
      </c>
      <c r="F40" s="222"/>
      <c r="G40" s="222">
        <v>-6055241</v>
      </c>
      <c r="H40" s="222"/>
      <c r="I40" s="222">
        <v>-434791</v>
      </c>
      <c r="J40" s="222"/>
      <c r="K40" s="222">
        <v>6128396</v>
      </c>
    </row>
    <row r="41" spans="1:17" ht="18" customHeight="1">
      <c r="A41" s="1" t="s">
        <v>15</v>
      </c>
      <c r="D41" s="262"/>
      <c r="E41" s="30">
        <v>7862656</v>
      </c>
      <c r="F41" s="222"/>
      <c r="G41" s="30">
        <v>91768483</v>
      </c>
      <c r="H41" s="222"/>
      <c r="I41" s="30">
        <v>-41798011</v>
      </c>
      <c r="J41" s="222"/>
      <c r="K41" s="30">
        <v>77765717</v>
      </c>
    </row>
    <row r="42" spans="1:17" ht="18" customHeight="1">
      <c r="A42" s="1" t="s">
        <v>161</v>
      </c>
      <c r="D42" s="262"/>
      <c r="E42" s="222">
        <v>18920242</v>
      </c>
      <c r="F42" s="222"/>
      <c r="G42" s="222">
        <v>243872</v>
      </c>
      <c r="H42" s="222"/>
      <c r="I42" s="222">
        <v>12890194</v>
      </c>
      <c r="J42" s="222"/>
      <c r="K42" s="222">
        <v>-14128057</v>
      </c>
    </row>
    <row r="43" spans="1:17" ht="18" customHeight="1">
      <c r="A43" s="1" t="s">
        <v>272</v>
      </c>
      <c r="D43" s="262"/>
      <c r="E43" s="222">
        <v>49857034</v>
      </c>
      <c r="F43" s="222"/>
      <c r="G43" s="222">
        <v>0</v>
      </c>
      <c r="H43" s="222"/>
      <c r="I43" s="222">
        <v>0</v>
      </c>
      <c r="J43" s="222"/>
      <c r="K43" s="222">
        <v>0</v>
      </c>
    </row>
    <row r="44" spans="1:17" ht="18" customHeight="1">
      <c r="A44" s="26" t="s">
        <v>298</v>
      </c>
      <c r="D44" s="262"/>
      <c r="E44" s="222"/>
      <c r="F44" s="222"/>
      <c r="G44" s="222"/>
      <c r="H44" s="222"/>
      <c r="I44" s="222"/>
      <c r="J44" s="222"/>
      <c r="K44" s="222"/>
    </row>
    <row r="45" spans="1:17" ht="18" customHeight="1">
      <c r="A45" s="1" t="s">
        <v>35</v>
      </c>
      <c r="D45" s="262"/>
      <c r="E45" s="218">
        <v>184001889</v>
      </c>
      <c r="F45" s="222"/>
      <c r="G45" s="218">
        <v>3872502</v>
      </c>
      <c r="H45" s="222"/>
      <c r="I45" s="218">
        <v>-110834327</v>
      </c>
      <c r="J45" s="222"/>
      <c r="K45" s="218">
        <v>47019242</v>
      </c>
    </row>
    <row r="46" spans="1:17" ht="18" customHeight="1">
      <c r="A46" s="1" t="s">
        <v>162</v>
      </c>
      <c r="D46" s="262"/>
      <c r="E46" s="218">
        <v>9268079</v>
      </c>
      <c r="F46" s="30"/>
      <c r="G46" s="218">
        <v>-12088519</v>
      </c>
      <c r="H46" s="222"/>
      <c r="I46" s="218">
        <v>-6986189</v>
      </c>
      <c r="J46" s="222"/>
      <c r="K46" s="218">
        <v>-13309397</v>
      </c>
    </row>
    <row r="47" spans="1:17" ht="18" customHeight="1">
      <c r="A47" s="1" t="s">
        <v>49</v>
      </c>
      <c r="D47" s="262"/>
      <c r="E47" s="225">
        <v>17620691</v>
      </c>
      <c r="F47" s="222"/>
      <c r="G47" s="225">
        <v>139124071</v>
      </c>
      <c r="H47" s="30"/>
      <c r="I47" s="225">
        <v>-2075400</v>
      </c>
      <c r="J47" s="30"/>
      <c r="K47" s="225">
        <v>42120522</v>
      </c>
      <c r="Q47" s="12"/>
    </row>
    <row r="48" spans="1:17" ht="18" customHeight="1">
      <c r="A48" s="1" t="s">
        <v>273</v>
      </c>
      <c r="D48" s="27"/>
      <c r="E48" s="33">
        <v>-105617589</v>
      </c>
      <c r="F48" s="30"/>
      <c r="G48" s="33">
        <v>-31170363</v>
      </c>
      <c r="H48" s="228"/>
      <c r="I48" s="33">
        <v>-91229869</v>
      </c>
      <c r="J48" s="228"/>
      <c r="K48" s="33">
        <v>-11817820</v>
      </c>
      <c r="Q48" s="12"/>
    </row>
    <row r="49" spans="1:14" ht="18" customHeight="1">
      <c r="A49" s="1" t="s">
        <v>274</v>
      </c>
      <c r="D49" s="262"/>
      <c r="E49" s="222">
        <f>SUM(E36:E43)+SUM(E45:E48)</f>
        <v>553011716</v>
      </c>
      <c r="F49" s="229"/>
      <c r="G49" s="222">
        <f>SUM(G36:G43)+SUM(G45:G48)</f>
        <v>919464871</v>
      </c>
      <c r="H49" s="230"/>
      <c r="I49" s="222">
        <f>SUM(I36:I43)+SUM(I45:I48)</f>
        <v>-420529991</v>
      </c>
      <c r="J49" s="230"/>
      <c r="K49" s="222">
        <f>SUM(K36:K43)+SUM(K45:K48)</f>
        <v>126785584</v>
      </c>
      <c r="L49" s="12"/>
    </row>
    <row r="50" spans="1:14" ht="18" customHeight="1">
      <c r="A50" s="1" t="s">
        <v>212</v>
      </c>
      <c r="D50" s="262"/>
      <c r="E50" s="5">
        <v>-102912252</v>
      </c>
      <c r="F50" s="229"/>
      <c r="G50" s="5">
        <v>-129580087</v>
      </c>
      <c r="H50" s="222"/>
      <c r="I50" s="5">
        <v>-25795184</v>
      </c>
      <c r="J50" s="222"/>
      <c r="K50" s="5">
        <v>-16354767</v>
      </c>
      <c r="N50" s="229"/>
    </row>
    <row r="51" spans="1:14" s="22" customFormat="1" ht="18" customHeight="1">
      <c r="A51" s="22" t="s">
        <v>275</v>
      </c>
      <c r="D51" s="262"/>
      <c r="E51" s="34">
        <f>SUM(E49:E50)</f>
        <v>450099464</v>
      </c>
      <c r="F51" s="35"/>
      <c r="G51" s="34">
        <f>SUM(G49:G50)</f>
        <v>789884784</v>
      </c>
      <c r="H51" s="36"/>
      <c r="I51" s="34">
        <f>SUM(I49:I50)</f>
        <v>-446325175</v>
      </c>
      <c r="J51" s="36"/>
      <c r="K51" s="34">
        <f>SUM(K49:K50)</f>
        <v>110430817</v>
      </c>
    </row>
    <row r="52" spans="1:14" ht="14.25" customHeight="1">
      <c r="A52" s="13"/>
      <c r="B52" s="8"/>
      <c r="C52" s="8"/>
      <c r="D52" s="41"/>
      <c r="E52" s="10"/>
      <c r="F52" s="11"/>
      <c r="G52" s="10"/>
      <c r="H52" s="11"/>
      <c r="I52" s="10"/>
      <c r="J52" s="11"/>
      <c r="K52" s="10"/>
    </row>
    <row r="53" spans="1:14" s="65" customFormat="1" ht="18.75" customHeight="1">
      <c r="A53" s="235" t="s">
        <v>0</v>
      </c>
      <c r="B53" s="58"/>
      <c r="C53" s="58"/>
      <c r="D53" s="255"/>
      <c r="E53" s="10"/>
      <c r="F53" s="237"/>
      <c r="G53" s="10"/>
      <c r="H53" s="237"/>
      <c r="I53" s="10"/>
      <c r="J53" s="237"/>
      <c r="K53" s="10"/>
    </row>
    <row r="54" spans="1:14" s="65" customFormat="1" ht="18.75" customHeight="1">
      <c r="A54" s="202" t="s">
        <v>164</v>
      </c>
      <c r="B54" s="58"/>
      <c r="C54" s="58"/>
      <c r="D54" s="255"/>
      <c r="E54" s="10"/>
      <c r="F54" s="237"/>
      <c r="G54" s="10"/>
      <c r="H54" s="237"/>
      <c r="I54" s="10"/>
      <c r="J54" s="237"/>
      <c r="K54" s="10"/>
    </row>
    <row r="55" spans="1:14" ht="13.5" customHeight="1">
      <c r="A55" s="13"/>
      <c r="B55" s="8"/>
      <c r="C55" s="8"/>
      <c r="D55" s="41"/>
      <c r="E55" s="10"/>
      <c r="F55" s="11"/>
      <c r="G55" s="10"/>
      <c r="H55" s="11"/>
      <c r="I55" s="10"/>
      <c r="J55" s="11"/>
      <c r="K55" s="10"/>
    </row>
    <row r="56" spans="1:14" s="22" customFormat="1" ht="17.25" customHeight="1">
      <c r="A56" s="13"/>
      <c r="B56" s="8"/>
      <c r="C56" s="8"/>
      <c r="D56" s="41"/>
      <c r="E56" s="38"/>
      <c r="F56" s="39" t="s">
        <v>2</v>
      </c>
      <c r="G56" s="38"/>
      <c r="H56" s="35"/>
      <c r="I56" s="38"/>
      <c r="J56" s="40" t="s">
        <v>3</v>
      </c>
      <c r="K56" s="38"/>
    </row>
    <row r="57" spans="1:14" s="22" customFormat="1" ht="17.25" customHeight="1">
      <c r="A57" s="13"/>
      <c r="B57" s="8"/>
      <c r="C57" s="8"/>
      <c r="D57" s="41"/>
      <c r="E57" s="281" t="s">
        <v>4</v>
      </c>
      <c r="F57" s="281"/>
      <c r="G57" s="281"/>
      <c r="H57" s="32"/>
      <c r="I57" s="281" t="s">
        <v>4</v>
      </c>
      <c r="J57" s="281"/>
      <c r="K57" s="281"/>
    </row>
    <row r="58" spans="1:14" s="22" customFormat="1" ht="17.25" customHeight="1">
      <c r="A58" s="13"/>
      <c r="B58" s="8"/>
      <c r="C58" s="8"/>
      <c r="D58" s="41"/>
      <c r="E58" s="282" t="s">
        <v>150</v>
      </c>
      <c r="F58" s="282"/>
      <c r="G58" s="282"/>
      <c r="H58" s="32"/>
      <c r="I58" s="282" t="s">
        <v>150</v>
      </c>
      <c r="J58" s="282"/>
      <c r="K58" s="282"/>
    </row>
    <row r="59" spans="1:14" s="22" customFormat="1" ht="17.25" customHeight="1">
      <c r="A59" s="13"/>
      <c r="B59" s="8"/>
      <c r="C59" s="8"/>
      <c r="D59" s="41"/>
      <c r="E59" s="283" t="s">
        <v>5</v>
      </c>
      <c r="F59" s="283"/>
      <c r="G59" s="283"/>
      <c r="H59" s="32"/>
      <c r="I59" s="283" t="s">
        <v>5</v>
      </c>
      <c r="J59" s="283"/>
      <c r="K59" s="283"/>
    </row>
    <row r="60" spans="1:14" s="22" customFormat="1" ht="17.25" customHeight="1">
      <c r="A60" s="9"/>
      <c r="B60" s="9"/>
      <c r="C60" s="9"/>
      <c r="D60" s="19" t="s">
        <v>7</v>
      </c>
      <c r="E60" s="119">
        <v>2019</v>
      </c>
      <c r="F60" s="120"/>
      <c r="G60" s="119">
        <v>2018</v>
      </c>
      <c r="H60" s="120"/>
      <c r="I60" s="119">
        <v>2019</v>
      </c>
      <c r="J60" s="120"/>
      <c r="K60" s="119">
        <v>2018</v>
      </c>
    </row>
    <row r="61" spans="1:14" s="22" customFormat="1" ht="15" customHeight="1">
      <c r="A61" s="21"/>
      <c r="B61" s="21"/>
      <c r="C61" s="21"/>
      <c r="D61" s="259"/>
      <c r="E61" s="277" t="s">
        <v>165</v>
      </c>
      <c r="F61" s="278"/>
      <c r="G61" s="278"/>
      <c r="H61" s="278"/>
      <c r="I61" s="278"/>
      <c r="J61" s="278"/>
      <c r="K61" s="278"/>
    </row>
    <row r="62" spans="1:14" ht="17.25" customHeight="1">
      <c r="A62" s="37" t="s">
        <v>163</v>
      </c>
      <c r="B62" s="22"/>
      <c r="C62" s="22"/>
      <c r="D62" s="41"/>
      <c r="E62" s="23"/>
      <c r="F62" s="24"/>
      <c r="G62" s="23"/>
      <c r="H62" s="24"/>
      <c r="I62" s="23"/>
      <c r="J62" s="24"/>
      <c r="K62" s="23"/>
    </row>
    <row r="63" spans="1:14" ht="17.25" customHeight="1">
      <c r="A63" s="1" t="s">
        <v>79</v>
      </c>
      <c r="B63" s="42"/>
      <c r="D63" s="259"/>
      <c r="E63" s="231">
        <v>21410666</v>
      </c>
      <c r="F63" s="5"/>
      <c r="G63" s="231">
        <v>13015921</v>
      </c>
      <c r="H63" s="5"/>
      <c r="I63" s="231">
        <v>19133498</v>
      </c>
      <c r="J63" s="5"/>
      <c r="K63" s="231">
        <v>22802285</v>
      </c>
    </row>
    <row r="64" spans="1:14" ht="17.25" customHeight="1">
      <c r="A64" s="1" t="s">
        <v>307</v>
      </c>
      <c r="B64" s="42"/>
      <c r="D64" s="259"/>
      <c r="E64" s="217">
        <v>1698856</v>
      </c>
      <c r="F64" s="5"/>
      <c r="G64" s="217">
        <v>-9554717</v>
      </c>
      <c r="H64" s="5"/>
      <c r="I64" s="5">
        <v>0</v>
      </c>
      <c r="J64" s="5"/>
      <c r="K64" s="5">
        <v>0</v>
      </c>
    </row>
    <row r="65" spans="1:11" ht="17.25" customHeight="1">
      <c r="A65" s="1" t="s">
        <v>166</v>
      </c>
      <c r="B65" s="42"/>
      <c r="D65" s="54">
        <v>25</v>
      </c>
      <c r="E65" s="5" t="s">
        <v>306</v>
      </c>
      <c r="F65" s="5"/>
      <c r="G65" s="5">
        <v>0</v>
      </c>
      <c r="H65" s="5"/>
      <c r="I65" s="231">
        <v>-783400000</v>
      </c>
      <c r="J65" s="5"/>
      <c r="K65" s="231">
        <v>-1190169000</v>
      </c>
    </row>
    <row r="66" spans="1:11" ht="17.25" customHeight="1">
      <c r="A66" s="1" t="s">
        <v>299</v>
      </c>
      <c r="B66" s="42"/>
      <c r="D66" s="54">
        <v>25</v>
      </c>
      <c r="E66" s="5" t="s">
        <v>306</v>
      </c>
      <c r="F66" s="5"/>
      <c r="G66" s="5">
        <v>0</v>
      </c>
      <c r="H66" s="5"/>
      <c r="I66" s="217">
        <v>203357250</v>
      </c>
      <c r="J66" s="5"/>
      <c r="K66" s="217">
        <v>944664000</v>
      </c>
    </row>
    <row r="67" spans="1:11" ht="17.25" customHeight="1">
      <c r="A67" s="1" t="s">
        <v>167</v>
      </c>
      <c r="D67" s="54">
        <v>25</v>
      </c>
      <c r="E67" s="5">
        <v>-49053837</v>
      </c>
      <c r="F67" s="229"/>
      <c r="G67" s="5">
        <v>-92887554</v>
      </c>
      <c r="H67" s="222"/>
      <c r="I67" s="217">
        <v>-254602941</v>
      </c>
      <c r="J67" s="222"/>
      <c r="K67" s="217">
        <v>-76660250</v>
      </c>
    </row>
    <row r="68" spans="1:11" ht="17.25" customHeight="1">
      <c r="A68" s="1" t="s">
        <v>300</v>
      </c>
      <c r="D68" s="54">
        <v>25</v>
      </c>
      <c r="E68" s="5">
        <v>1707121</v>
      </c>
      <c r="F68" s="229"/>
      <c r="G68" s="5">
        <v>0</v>
      </c>
      <c r="H68" s="222"/>
      <c r="I68" s="5">
        <v>0</v>
      </c>
      <c r="J68" s="222"/>
      <c r="K68" s="217">
        <v>93975605</v>
      </c>
    </row>
    <row r="69" spans="1:11" ht="17.25" customHeight="1">
      <c r="A69" s="1" t="s">
        <v>276</v>
      </c>
      <c r="D69" s="54"/>
      <c r="E69" s="5">
        <v>-15077000</v>
      </c>
      <c r="F69" s="229"/>
      <c r="G69" s="5">
        <v>0</v>
      </c>
      <c r="H69" s="222"/>
      <c r="I69" s="5">
        <v>0</v>
      </c>
      <c r="J69" s="222"/>
      <c r="K69" s="217">
        <v>0</v>
      </c>
    </row>
    <row r="70" spans="1:11" ht="18" customHeight="1">
      <c r="A70" s="1" t="s">
        <v>301</v>
      </c>
      <c r="B70" s="42"/>
      <c r="D70" s="54"/>
      <c r="E70" s="217">
        <v>-28121</v>
      </c>
      <c r="F70" s="5"/>
      <c r="G70" s="217">
        <v>-367237</v>
      </c>
      <c r="H70" s="5"/>
      <c r="I70" s="5">
        <v>0</v>
      </c>
      <c r="J70" s="5"/>
      <c r="K70" s="217">
        <v>0</v>
      </c>
    </row>
    <row r="71" spans="1:11" ht="17.25" customHeight="1">
      <c r="A71" s="1" t="s">
        <v>204</v>
      </c>
      <c r="D71" s="54"/>
      <c r="E71" s="5">
        <v>17399730</v>
      </c>
      <c r="F71" s="229"/>
      <c r="G71" s="5">
        <v>16952669.999999985</v>
      </c>
      <c r="H71" s="222"/>
      <c r="I71" s="217">
        <v>411450</v>
      </c>
      <c r="J71" s="222"/>
      <c r="K71" s="217">
        <v>411450</v>
      </c>
    </row>
    <row r="72" spans="1:11" ht="17.25" customHeight="1">
      <c r="A72" s="1" t="s">
        <v>168</v>
      </c>
      <c r="B72" s="42"/>
      <c r="D72" s="54">
        <v>9</v>
      </c>
      <c r="E72" s="225">
        <v>51995160</v>
      </c>
      <c r="F72" s="225"/>
      <c r="G72" s="225">
        <v>37404556</v>
      </c>
      <c r="H72" s="225"/>
      <c r="I72" s="225">
        <v>51995160</v>
      </c>
      <c r="J72" s="225"/>
      <c r="K72" s="225">
        <v>37404556</v>
      </c>
    </row>
    <row r="73" spans="1:11" ht="17.25" customHeight="1">
      <c r="A73" s="1" t="s">
        <v>205</v>
      </c>
      <c r="B73" s="42"/>
      <c r="D73" s="54">
        <v>10</v>
      </c>
      <c r="E73" s="225">
        <v>0</v>
      </c>
      <c r="F73" s="225"/>
      <c r="G73" s="225">
        <v>0</v>
      </c>
      <c r="H73" s="225"/>
      <c r="I73" s="225">
        <v>209822636</v>
      </c>
      <c r="J73" s="225"/>
      <c r="K73" s="225">
        <v>23940983</v>
      </c>
    </row>
    <row r="74" spans="1:11" ht="17.25" customHeight="1">
      <c r="A74" s="1" t="s">
        <v>277</v>
      </c>
      <c r="B74" s="42"/>
      <c r="D74" s="54"/>
      <c r="E74" s="222">
        <v>0</v>
      </c>
      <c r="F74" s="43"/>
      <c r="G74" s="222">
        <v>492380000</v>
      </c>
      <c r="H74" s="222"/>
      <c r="I74" s="222">
        <v>0</v>
      </c>
      <c r="J74" s="222"/>
      <c r="K74" s="222">
        <v>0</v>
      </c>
    </row>
    <row r="75" spans="1:11" ht="17.25" customHeight="1">
      <c r="A75" s="1" t="s">
        <v>278</v>
      </c>
      <c r="B75" s="42"/>
      <c r="D75" s="54">
        <v>9</v>
      </c>
      <c r="E75" s="222">
        <v>-645743911</v>
      </c>
      <c r="F75" s="225"/>
      <c r="G75" s="222">
        <v>-705216406</v>
      </c>
      <c r="H75" s="225"/>
      <c r="I75" s="225">
        <v>-535145741</v>
      </c>
      <c r="J75" s="225"/>
      <c r="K75" s="225">
        <v>0</v>
      </c>
    </row>
    <row r="76" spans="1:11" ht="17.25" customHeight="1">
      <c r="A76" s="1" t="s">
        <v>279</v>
      </c>
      <c r="B76" s="42"/>
      <c r="D76" s="54">
        <v>11</v>
      </c>
      <c r="E76" s="225">
        <v>-119882464</v>
      </c>
      <c r="F76" s="225"/>
      <c r="G76" s="225">
        <v>0</v>
      </c>
      <c r="H76" s="225"/>
      <c r="I76" s="225">
        <v>-119882464</v>
      </c>
      <c r="J76" s="225"/>
      <c r="K76" s="225">
        <v>0</v>
      </c>
    </row>
    <row r="77" spans="1:11" ht="17.25" customHeight="1">
      <c r="A77" s="1" t="s">
        <v>170</v>
      </c>
      <c r="B77" s="42"/>
      <c r="D77" s="233">
        <v>10</v>
      </c>
      <c r="E77" s="5">
        <v>0</v>
      </c>
      <c r="F77" s="43"/>
      <c r="G77" s="5">
        <v>0</v>
      </c>
      <c r="H77" s="222"/>
      <c r="I77" s="222">
        <v>-8999400</v>
      </c>
      <c r="J77" s="222"/>
      <c r="K77" s="222">
        <v>-748746450</v>
      </c>
    </row>
    <row r="78" spans="1:11" ht="17.25" customHeight="1">
      <c r="A78" s="1" t="s">
        <v>309</v>
      </c>
      <c r="B78" s="44"/>
      <c r="D78" s="233">
        <v>6</v>
      </c>
      <c r="E78" s="5">
        <v>10128000</v>
      </c>
      <c r="F78" s="43"/>
      <c r="G78" s="5">
        <v>0</v>
      </c>
      <c r="H78" s="222"/>
      <c r="I78" s="5">
        <v>10128000</v>
      </c>
      <c r="J78" s="222"/>
      <c r="K78" s="225">
        <v>0</v>
      </c>
    </row>
    <row r="79" spans="1:11" ht="17.25" customHeight="1">
      <c r="A79" s="1" t="s">
        <v>218</v>
      </c>
      <c r="B79" s="44"/>
      <c r="D79" s="233">
        <v>6</v>
      </c>
      <c r="E79" s="5">
        <v>0</v>
      </c>
      <c r="F79" s="43"/>
      <c r="G79" s="5">
        <v>218678087</v>
      </c>
      <c r="H79" s="222"/>
      <c r="I79" s="5">
        <v>0</v>
      </c>
      <c r="J79" s="222"/>
      <c r="K79" s="5">
        <v>218678087</v>
      </c>
    </row>
    <row r="80" spans="1:11" ht="17.25" customHeight="1">
      <c r="A80" s="1" t="s">
        <v>303</v>
      </c>
      <c r="B80" s="44"/>
      <c r="D80" s="233"/>
      <c r="E80" s="5">
        <v>245284</v>
      </c>
      <c r="F80" s="43"/>
      <c r="G80" s="5">
        <v>0</v>
      </c>
      <c r="H80" s="222"/>
      <c r="I80" s="5">
        <v>65254634</v>
      </c>
      <c r="J80" s="222"/>
      <c r="K80" s="5">
        <v>0</v>
      </c>
    </row>
    <row r="81" spans="1:11" ht="17.25" customHeight="1">
      <c r="A81" s="1" t="s">
        <v>302</v>
      </c>
      <c r="B81" s="44"/>
      <c r="D81" s="233"/>
      <c r="E81" s="5">
        <v>215628236</v>
      </c>
      <c r="F81" s="43"/>
      <c r="G81" s="5">
        <v>0</v>
      </c>
      <c r="H81" s="222"/>
      <c r="I81" s="5">
        <v>215628236</v>
      </c>
      <c r="J81" s="222"/>
      <c r="K81" s="5">
        <v>0</v>
      </c>
    </row>
    <row r="82" spans="1:11" ht="17.25" customHeight="1">
      <c r="A82" s="1" t="s">
        <v>206</v>
      </c>
      <c r="B82" s="42"/>
      <c r="D82" s="233">
        <v>9</v>
      </c>
      <c r="E82" s="5">
        <v>9219000</v>
      </c>
      <c r="F82" s="43"/>
      <c r="G82" s="5">
        <v>600488</v>
      </c>
      <c r="H82" s="222"/>
      <c r="I82" s="5">
        <v>9219000</v>
      </c>
      <c r="J82" s="222"/>
      <c r="K82" s="5">
        <v>600488</v>
      </c>
    </row>
    <row r="83" spans="1:11" ht="17.25" customHeight="1">
      <c r="A83" s="1" t="s">
        <v>207</v>
      </c>
      <c r="B83" s="42"/>
      <c r="D83" s="233">
        <v>4</v>
      </c>
      <c r="E83" s="222">
        <v>-471327377</v>
      </c>
      <c r="F83" s="43"/>
      <c r="G83" s="222">
        <v>-250946269</v>
      </c>
      <c r="H83" s="222"/>
      <c r="I83" s="5">
        <v>0</v>
      </c>
      <c r="J83" s="222"/>
      <c r="K83" s="5">
        <v>0</v>
      </c>
    </row>
    <row r="84" spans="1:11" ht="17.25" customHeight="1">
      <c r="A84" s="1" t="s">
        <v>169</v>
      </c>
      <c r="B84" s="44"/>
      <c r="D84" s="54"/>
      <c r="E84" s="30">
        <v>2394088088</v>
      </c>
      <c r="F84" s="43"/>
      <c r="G84" s="30">
        <v>1969298</v>
      </c>
      <c r="H84" s="30"/>
      <c r="I84" s="225">
        <v>11705068</v>
      </c>
      <c r="J84" s="30"/>
      <c r="K84" s="225">
        <v>2481849</v>
      </c>
    </row>
    <row r="85" spans="1:11" ht="17.25" customHeight="1">
      <c r="A85" s="1" t="s">
        <v>192</v>
      </c>
      <c r="B85" s="44"/>
      <c r="D85" s="54"/>
      <c r="E85" s="30">
        <v>-1183772942</v>
      </c>
      <c r="F85" s="43"/>
      <c r="G85" s="30">
        <v>-527154968</v>
      </c>
      <c r="H85" s="43"/>
      <c r="I85" s="30">
        <v>-300552856</v>
      </c>
      <c r="J85" s="43"/>
      <c r="K85" s="30">
        <v>-81259747</v>
      </c>
    </row>
    <row r="86" spans="1:11" ht="17.25" customHeight="1">
      <c r="A86" s="1" t="s">
        <v>175</v>
      </c>
      <c r="B86" s="44"/>
      <c r="D86" s="54">
        <v>14</v>
      </c>
      <c r="E86" s="30">
        <v>-55256521</v>
      </c>
      <c r="F86" s="43"/>
      <c r="G86" s="30">
        <v>-3702308</v>
      </c>
      <c r="H86" s="30"/>
      <c r="I86" s="30">
        <v>-3194929</v>
      </c>
      <c r="J86" s="30"/>
      <c r="K86" s="30">
        <v>-2767271</v>
      </c>
    </row>
    <row r="87" spans="1:11" ht="17.25" customHeight="1">
      <c r="A87" s="1" t="s">
        <v>308</v>
      </c>
      <c r="B87" s="44"/>
      <c r="D87" s="54">
        <v>14</v>
      </c>
      <c r="E87" s="30">
        <v>758560</v>
      </c>
      <c r="F87" s="43"/>
      <c r="G87" s="30">
        <v>0</v>
      </c>
      <c r="H87" s="30"/>
      <c r="I87" s="30">
        <v>0</v>
      </c>
      <c r="J87" s="30"/>
      <c r="K87" s="30">
        <v>0</v>
      </c>
    </row>
    <row r="88" spans="1:11" ht="17.25" customHeight="1">
      <c r="A88" s="1" t="s">
        <v>177</v>
      </c>
      <c r="B88" s="44"/>
      <c r="D88" s="54">
        <v>13</v>
      </c>
      <c r="E88" s="29">
        <v>-772582959</v>
      </c>
      <c r="F88" s="43"/>
      <c r="G88" s="29">
        <v>-32042525</v>
      </c>
      <c r="H88" s="43"/>
      <c r="I88" s="30">
        <v>-748883060</v>
      </c>
      <c r="J88" s="43"/>
      <c r="K88" s="30">
        <v>0</v>
      </c>
    </row>
    <row r="89" spans="1:11" ht="17.25" customHeight="1">
      <c r="A89" s="65" t="s">
        <v>304</v>
      </c>
      <c r="B89" s="44"/>
      <c r="D89" s="54"/>
      <c r="E89" s="29">
        <v>-190860000</v>
      </c>
      <c r="F89" s="43"/>
      <c r="G89" s="29">
        <v>0</v>
      </c>
      <c r="H89" s="43"/>
      <c r="I89" s="30">
        <v>-190860000</v>
      </c>
      <c r="J89" s="43"/>
      <c r="K89" s="30">
        <v>0</v>
      </c>
    </row>
    <row r="90" spans="1:11" ht="17.25" customHeight="1">
      <c r="A90" s="22" t="s">
        <v>191</v>
      </c>
      <c r="D90" s="263"/>
      <c r="E90" s="45">
        <f>SUM(E63:E89)</f>
        <v>-779306431</v>
      </c>
      <c r="F90" s="46">
        <f>SUM(F63:F86)</f>
        <v>0</v>
      </c>
      <c r="G90" s="45">
        <f>SUM(G63:G89)</f>
        <v>-840870964</v>
      </c>
      <c r="H90" s="46">
        <f>SUM(H63:H86)</f>
        <v>0</v>
      </c>
      <c r="I90" s="45">
        <f>SUM(I63:I89)</f>
        <v>-2148866459</v>
      </c>
      <c r="J90" s="46">
        <f>SUM(J63:J86)</f>
        <v>0</v>
      </c>
      <c r="K90" s="45">
        <f>SUM(K63:K89)</f>
        <v>-754643415</v>
      </c>
    </row>
    <row r="91" spans="1:11" ht="10.5" customHeight="1">
      <c r="A91" s="13"/>
      <c r="B91" s="8"/>
      <c r="C91" s="8"/>
      <c r="D91" s="41"/>
      <c r="E91" s="10"/>
      <c r="F91" s="11"/>
      <c r="G91" s="10"/>
      <c r="H91" s="11"/>
      <c r="I91" s="10"/>
      <c r="J91" s="11"/>
      <c r="K91" s="10"/>
    </row>
    <row r="92" spans="1:11" ht="17.25" customHeight="1">
      <c r="A92" s="22" t="s">
        <v>171</v>
      </c>
      <c r="B92" s="48"/>
      <c r="C92" s="48"/>
      <c r="D92" s="49"/>
      <c r="E92" s="50"/>
      <c r="F92" s="51"/>
      <c r="G92" s="50"/>
      <c r="H92" s="51"/>
      <c r="I92" s="50"/>
      <c r="J92" s="51"/>
      <c r="K92" s="50"/>
    </row>
    <row r="93" spans="1:11" ht="17.25" customHeight="1">
      <c r="A93" s="1" t="s">
        <v>208</v>
      </c>
      <c r="B93" s="48"/>
      <c r="C93" s="48"/>
      <c r="D93" s="49"/>
      <c r="E93" s="218"/>
      <c r="F93" s="43"/>
      <c r="G93" s="218"/>
      <c r="H93" s="218"/>
      <c r="I93" s="218"/>
      <c r="J93" s="218"/>
      <c r="K93" s="218"/>
    </row>
    <row r="94" spans="1:11" ht="17.25" customHeight="1">
      <c r="B94" s="1" t="s">
        <v>209</v>
      </c>
      <c r="C94" s="48"/>
      <c r="D94" s="49"/>
      <c r="E94" s="218" t="s">
        <v>306</v>
      </c>
      <c r="F94" s="43"/>
      <c r="G94" s="218">
        <v>21356350</v>
      </c>
      <c r="H94" s="218"/>
      <c r="I94" s="218">
        <v>0</v>
      </c>
      <c r="J94" s="218"/>
      <c r="K94" s="218">
        <v>0</v>
      </c>
    </row>
    <row r="95" spans="1:11" s="22" customFormat="1" ht="17.25" customHeight="1">
      <c r="A95" s="1" t="s">
        <v>172</v>
      </c>
      <c r="B95" s="1"/>
      <c r="C95" s="1"/>
      <c r="D95" s="54">
        <v>17</v>
      </c>
      <c r="E95" s="218">
        <v>9228000000</v>
      </c>
      <c r="F95" s="43"/>
      <c r="G95" s="218">
        <v>1649500000</v>
      </c>
      <c r="H95" s="218"/>
      <c r="I95" s="218">
        <v>9228000000</v>
      </c>
      <c r="J95" s="218"/>
      <c r="K95" s="218">
        <v>1649500000</v>
      </c>
    </row>
    <row r="96" spans="1:11" s="22" customFormat="1" ht="17.25" customHeight="1">
      <c r="A96" s="1" t="s">
        <v>178</v>
      </c>
      <c r="B96" s="1"/>
      <c r="C96" s="1"/>
      <c r="D96" s="54">
        <v>17</v>
      </c>
      <c r="E96" s="30">
        <v>-7633000000</v>
      </c>
      <c r="F96" s="43"/>
      <c r="G96" s="30">
        <v>-2026200000</v>
      </c>
      <c r="H96" s="218"/>
      <c r="I96" s="218">
        <v>-7633000000</v>
      </c>
      <c r="J96" s="218"/>
      <c r="K96" s="218">
        <v>-2026200000</v>
      </c>
    </row>
    <row r="97" spans="1:11" s="22" customFormat="1" ht="17.25" hidden="1" customHeight="1">
      <c r="A97" s="1" t="s">
        <v>214</v>
      </c>
      <c r="B97" s="1"/>
      <c r="C97" s="1"/>
      <c r="D97" s="54"/>
      <c r="E97" s="30"/>
      <c r="F97" s="43"/>
      <c r="G97" s="30">
        <v>0</v>
      </c>
      <c r="H97" s="218"/>
      <c r="J97" s="218"/>
    </row>
    <row r="98" spans="1:11" s="22" customFormat="1" ht="14" hidden="1" customHeight="1">
      <c r="A98" s="1" t="s">
        <v>215</v>
      </c>
      <c r="B98" s="1"/>
      <c r="C98" s="1"/>
      <c r="D98" s="54"/>
      <c r="E98" s="30"/>
      <c r="F98" s="43"/>
      <c r="G98" s="30">
        <v>0</v>
      </c>
      <c r="H98" s="218"/>
      <c r="J98" s="218"/>
    </row>
    <row r="99" spans="1:11" s="22" customFormat="1" ht="17.25" customHeight="1">
      <c r="A99" s="1" t="s">
        <v>280</v>
      </c>
      <c r="B99" s="1"/>
      <c r="C99" s="1"/>
      <c r="D99" s="54">
        <v>20</v>
      </c>
      <c r="E99" s="218" t="s">
        <v>306</v>
      </c>
      <c r="F99" s="43"/>
      <c r="G99" s="30">
        <v>996910000</v>
      </c>
      <c r="H99" s="218"/>
      <c r="I99" s="218">
        <v>0</v>
      </c>
      <c r="J99" s="218"/>
      <c r="K99" s="30">
        <v>996910000</v>
      </c>
    </row>
    <row r="100" spans="1:11" ht="17.25" customHeight="1">
      <c r="A100" s="1" t="s">
        <v>210</v>
      </c>
      <c r="D100" s="54">
        <v>25</v>
      </c>
      <c r="E100" s="30">
        <v>37704677</v>
      </c>
      <c r="F100" s="43"/>
      <c r="G100" s="30">
        <v>0</v>
      </c>
      <c r="H100" s="43"/>
      <c r="I100" s="5">
        <v>380000000</v>
      </c>
      <c r="J100" s="30"/>
      <c r="K100" s="5">
        <v>169000000</v>
      </c>
    </row>
    <row r="101" spans="1:11" ht="17.25" customHeight="1">
      <c r="A101" s="1" t="s">
        <v>211</v>
      </c>
      <c r="D101" s="54">
        <v>25</v>
      </c>
      <c r="E101" s="30">
        <v>-42076234</v>
      </c>
      <c r="F101" s="43"/>
      <c r="G101" s="30">
        <v>0</v>
      </c>
      <c r="H101" s="43"/>
      <c r="I101" s="5">
        <v>-155400000</v>
      </c>
      <c r="J101" s="30"/>
      <c r="K101" s="5">
        <v>-78600000</v>
      </c>
    </row>
    <row r="102" spans="1:11" ht="17.25" customHeight="1">
      <c r="A102" s="1" t="s">
        <v>179</v>
      </c>
      <c r="D102" s="54"/>
      <c r="E102" s="30">
        <v>-542276</v>
      </c>
      <c r="F102" s="43"/>
      <c r="G102" s="30">
        <v>-1328434</v>
      </c>
      <c r="H102" s="43"/>
      <c r="I102" s="5">
        <v>0</v>
      </c>
      <c r="J102" s="30"/>
      <c r="K102" s="5">
        <v>0</v>
      </c>
    </row>
    <row r="103" spans="1:11" ht="17.25" customHeight="1">
      <c r="A103" s="1" t="s">
        <v>173</v>
      </c>
      <c r="D103" s="54">
        <v>19</v>
      </c>
      <c r="E103" s="5">
        <v>1196936617</v>
      </c>
      <c r="F103" s="43"/>
      <c r="G103" s="5">
        <v>164722750</v>
      </c>
      <c r="H103" s="43"/>
      <c r="I103" s="218">
        <v>1000000000</v>
      </c>
      <c r="J103" s="30"/>
      <c r="K103" s="218">
        <v>115450000</v>
      </c>
    </row>
    <row r="104" spans="1:11" ht="17.25" customHeight="1">
      <c r="A104" s="1" t="s">
        <v>180</v>
      </c>
      <c r="D104" s="54">
        <v>19</v>
      </c>
      <c r="E104" s="30">
        <v>-317196300</v>
      </c>
      <c r="F104" s="43"/>
      <c r="G104" s="30">
        <v>-422203716</v>
      </c>
      <c r="H104" s="43"/>
      <c r="I104" s="218">
        <v>-21750000</v>
      </c>
      <c r="J104" s="30"/>
      <c r="K104" s="218">
        <v>-6750000</v>
      </c>
    </row>
    <row r="105" spans="1:11" ht="17.25" customHeight="1">
      <c r="A105" s="1" t="s">
        <v>174</v>
      </c>
      <c r="D105" s="54"/>
      <c r="E105" s="30">
        <v>-114042136</v>
      </c>
      <c r="F105" s="30"/>
      <c r="G105" s="30">
        <v>-65588554</v>
      </c>
      <c r="H105" s="30"/>
      <c r="I105" s="30">
        <v>-71139220</v>
      </c>
      <c r="J105" s="30"/>
      <c r="K105" s="30">
        <v>-26038533</v>
      </c>
    </row>
    <row r="106" spans="1:11" ht="17.25" customHeight="1">
      <c r="A106" s="1" t="s">
        <v>176</v>
      </c>
      <c r="D106" s="54"/>
      <c r="E106" s="30">
        <v>-481190785</v>
      </c>
      <c r="F106" s="30"/>
      <c r="G106" s="30">
        <v>-163938735</v>
      </c>
      <c r="H106" s="30"/>
      <c r="I106" s="30">
        <v>-144500000</v>
      </c>
      <c r="J106" s="30"/>
      <c r="K106" s="30">
        <v>-134300000</v>
      </c>
    </row>
    <row r="107" spans="1:11" ht="17.25" customHeight="1">
      <c r="A107" s="22" t="s">
        <v>281</v>
      </c>
      <c r="D107" s="54"/>
      <c r="E107" s="45">
        <f>SUM(E93:E106)</f>
        <v>1874593563</v>
      </c>
      <c r="F107" s="46"/>
      <c r="G107" s="45">
        <f>SUM(G93:G106)</f>
        <v>153229661</v>
      </c>
      <c r="H107" s="46"/>
      <c r="I107" s="45">
        <f>SUM(I93:I106)</f>
        <v>2582210780</v>
      </c>
      <c r="J107" s="46"/>
      <c r="K107" s="45">
        <f>SUM(K93:K106)</f>
        <v>658971467</v>
      </c>
    </row>
    <row r="108" spans="1:11" ht="14.25" customHeight="1">
      <c r="A108" s="13"/>
      <c r="B108" s="8"/>
      <c r="C108" s="8"/>
      <c r="D108" s="41"/>
      <c r="E108" s="10"/>
      <c r="F108" s="11"/>
      <c r="G108" s="10"/>
      <c r="H108" s="11"/>
      <c r="I108" s="10"/>
      <c r="J108" s="11"/>
      <c r="K108" s="10"/>
    </row>
    <row r="109" spans="1:11" ht="18.75" customHeight="1">
      <c r="A109" s="235" t="s">
        <v>0</v>
      </c>
      <c r="B109" s="52"/>
      <c r="C109" s="52"/>
      <c r="D109" s="54"/>
      <c r="E109" s="29"/>
      <c r="F109" s="47"/>
      <c r="G109" s="29"/>
      <c r="H109" s="47"/>
      <c r="I109" s="29"/>
      <c r="J109" s="47"/>
      <c r="K109" s="29"/>
    </row>
    <row r="110" spans="1:11" ht="18.75" customHeight="1">
      <c r="A110" s="202" t="s">
        <v>164</v>
      </c>
      <c r="B110" s="52"/>
      <c r="C110" s="52"/>
      <c r="D110" s="54"/>
      <c r="E110" s="29"/>
      <c r="F110" s="47"/>
      <c r="G110" s="29"/>
      <c r="H110" s="47"/>
      <c r="I110" s="29"/>
      <c r="J110" s="47"/>
      <c r="K110" s="29"/>
    </row>
    <row r="111" spans="1:11" ht="14.25" customHeight="1">
      <c r="A111" s="13"/>
      <c r="B111" s="8"/>
      <c r="C111" s="8"/>
      <c r="D111" s="41"/>
      <c r="E111" s="10"/>
      <c r="F111" s="11"/>
      <c r="G111" s="10"/>
      <c r="H111" s="11"/>
      <c r="I111" s="10"/>
      <c r="J111" s="11"/>
      <c r="K111" s="10"/>
    </row>
    <row r="112" spans="1:11" ht="18.75" customHeight="1">
      <c r="A112" s="13"/>
      <c r="B112" s="8"/>
      <c r="C112" s="8"/>
      <c r="D112" s="41"/>
      <c r="E112" s="14"/>
      <c r="F112" s="15" t="s">
        <v>2</v>
      </c>
      <c r="G112" s="14"/>
      <c r="H112" s="16"/>
      <c r="I112" s="14"/>
      <c r="J112" s="17" t="s">
        <v>3</v>
      </c>
      <c r="K112" s="14"/>
    </row>
    <row r="113" spans="1:12" ht="18.75" customHeight="1">
      <c r="A113" s="13"/>
      <c r="B113" s="8"/>
      <c r="C113" s="8"/>
      <c r="D113" s="41"/>
      <c r="E113" s="284" t="s">
        <v>4</v>
      </c>
      <c r="F113" s="284"/>
      <c r="G113" s="284"/>
      <c r="H113" s="18"/>
      <c r="I113" s="284" t="s">
        <v>4</v>
      </c>
      <c r="J113" s="284"/>
      <c r="K113" s="284"/>
    </row>
    <row r="114" spans="1:12" ht="18.75" customHeight="1">
      <c r="A114" s="13"/>
      <c r="B114" s="8"/>
      <c r="C114" s="8"/>
      <c r="D114" s="41"/>
      <c r="E114" s="285" t="s">
        <v>150</v>
      </c>
      <c r="F114" s="285"/>
      <c r="G114" s="285"/>
      <c r="H114" s="18"/>
      <c r="I114" s="285" t="s">
        <v>150</v>
      </c>
      <c r="J114" s="285"/>
      <c r="K114" s="285"/>
    </row>
    <row r="115" spans="1:12" ht="18.75" customHeight="1">
      <c r="A115" s="13"/>
      <c r="B115" s="8"/>
      <c r="C115" s="8"/>
      <c r="D115" s="41"/>
      <c r="E115" s="286" t="s">
        <v>5</v>
      </c>
      <c r="F115" s="286"/>
      <c r="G115" s="286"/>
      <c r="H115" s="18"/>
      <c r="I115" s="286" t="s">
        <v>5</v>
      </c>
      <c r="J115" s="286"/>
      <c r="K115" s="286"/>
    </row>
    <row r="116" spans="1:12" ht="18.75" customHeight="1">
      <c r="A116" s="9"/>
      <c r="B116" s="9"/>
      <c r="C116" s="9"/>
      <c r="D116" s="19" t="s">
        <v>7</v>
      </c>
      <c r="E116" s="119">
        <v>2019</v>
      </c>
      <c r="F116" s="120"/>
      <c r="G116" s="119">
        <v>2018</v>
      </c>
      <c r="H116" s="120"/>
      <c r="I116" s="119">
        <v>2019</v>
      </c>
      <c r="J116" s="120"/>
      <c r="K116" s="119">
        <v>2018</v>
      </c>
      <c r="L116" s="20"/>
    </row>
    <row r="117" spans="1:12" ht="18.75" customHeight="1">
      <c r="A117" s="21"/>
      <c r="B117" s="21"/>
      <c r="C117" s="21"/>
      <c r="D117" s="259"/>
      <c r="E117" s="279" t="s">
        <v>165</v>
      </c>
      <c r="F117" s="280"/>
      <c r="G117" s="280"/>
      <c r="H117" s="280"/>
      <c r="I117" s="280"/>
      <c r="J117" s="280"/>
      <c r="K117" s="280"/>
    </row>
    <row r="118" spans="1:12" s="25" customFormat="1" ht="18.75" customHeight="1">
      <c r="A118" s="44" t="s">
        <v>182</v>
      </c>
      <c r="B118" s="52"/>
      <c r="C118" s="52"/>
      <c r="D118" s="54"/>
      <c r="E118" s="29"/>
      <c r="F118" s="47"/>
      <c r="G118" s="29"/>
      <c r="H118" s="47"/>
      <c r="I118" s="29"/>
      <c r="J118" s="47"/>
      <c r="K118" s="29"/>
    </row>
    <row r="119" spans="1:12" s="25" customFormat="1" ht="18.75" customHeight="1">
      <c r="A119" s="22"/>
      <c r="B119" s="1" t="s">
        <v>183</v>
      </c>
      <c r="C119" s="22"/>
      <c r="D119" s="263"/>
      <c r="E119" s="225">
        <f>E51+E90+E107</f>
        <v>1545386596</v>
      </c>
      <c r="F119" s="225"/>
      <c r="G119" s="225">
        <f>G51+G90+G107</f>
        <v>102243481</v>
      </c>
      <c r="H119" s="225">
        <f>H51+H90+H107</f>
        <v>0</v>
      </c>
      <c r="I119" s="225">
        <f>I51+I90+I107</f>
        <v>-12980854</v>
      </c>
      <c r="J119" s="5"/>
      <c r="K119" s="225">
        <f>K51+K90+K107</f>
        <v>14758869</v>
      </c>
    </row>
    <row r="120" spans="1:12" ht="18.75" customHeight="1">
      <c r="A120" s="1" t="s">
        <v>184</v>
      </c>
      <c r="C120" s="22"/>
      <c r="D120" s="263"/>
      <c r="E120" s="225"/>
      <c r="F120" s="5"/>
      <c r="G120" s="225"/>
      <c r="H120" s="5"/>
      <c r="I120" s="225"/>
      <c r="J120" s="5"/>
      <c r="K120" s="225"/>
    </row>
    <row r="121" spans="1:12" ht="18.75" customHeight="1">
      <c r="B121" s="1" t="s">
        <v>185</v>
      </c>
      <c r="D121" s="54"/>
      <c r="E121" s="227">
        <v>-57243910</v>
      </c>
      <c r="F121" s="5"/>
      <c r="G121" s="227">
        <v>-10779241</v>
      </c>
      <c r="H121" s="5"/>
      <c r="I121" s="53">
        <v>0</v>
      </c>
      <c r="J121" s="5"/>
      <c r="K121" s="53">
        <v>0</v>
      </c>
    </row>
    <row r="122" spans="1:12" ht="18.75" customHeight="1">
      <c r="A122" s="22" t="s">
        <v>186</v>
      </c>
      <c r="D122" s="54"/>
      <c r="E122" s="23">
        <f>E119+E121</f>
        <v>1488142686</v>
      </c>
      <c r="F122" s="4"/>
      <c r="G122" s="23">
        <f>G119+G121</f>
        <v>91464240</v>
      </c>
      <c r="H122" s="4"/>
      <c r="I122" s="38">
        <f>I119+I121</f>
        <v>-12980854</v>
      </c>
      <c r="J122" s="4"/>
      <c r="K122" s="23">
        <f>K119+K121</f>
        <v>14758869</v>
      </c>
    </row>
    <row r="123" spans="1:12" ht="18.75" customHeight="1">
      <c r="A123" s="1" t="s">
        <v>282</v>
      </c>
      <c r="D123" s="54"/>
      <c r="E123" s="31">
        <v>1112332092</v>
      </c>
      <c r="F123" s="5"/>
      <c r="G123" s="31">
        <v>1020867852</v>
      </c>
      <c r="H123" s="5"/>
      <c r="I123" s="31">
        <v>105480693</v>
      </c>
      <c r="J123" s="5"/>
      <c r="K123" s="31">
        <v>90721824</v>
      </c>
    </row>
    <row r="124" spans="1:12" ht="18.75" customHeight="1" thickBot="1">
      <c r="A124" s="22" t="s">
        <v>283</v>
      </c>
      <c r="B124" s="22"/>
      <c r="C124" s="22"/>
      <c r="D124" s="54">
        <v>5</v>
      </c>
      <c r="E124" s="55">
        <f>SUM(E122:E123)</f>
        <v>2600474778</v>
      </c>
      <c r="F124" s="46"/>
      <c r="G124" s="55">
        <f>SUM(G122:G123)</f>
        <v>1112332092</v>
      </c>
      <c r="H124" s="46"/>
      <c r="I124" s="55">
        <f>SUM(I122:I123)</f>
        <v>92499839</v>
      </c>
      <c r="J124" s="46"/>
      <c r="K124" s="55">
        <f>SUM(K122:K123)</f>
        <v>105480693</v>
      </c>
    </row>
    <row r="125" spans="1:12" ht="14.25" customHeight="1" thickTop="1">
      <c r="A125" s="13"/>
      <c r="B125" s="8"/>
      <c r="C125" s="8"/>
      <c r="D125" s="41"/>
      <c r="E125" s="10"/>
      <c r="F125" s="11"/>
      <c r="G125" s="10"/>
      <c r="H125" s="11"/>
      <c r="I125" s="10"/>
      <c r="J125" s="11"/>
      <c r="K125" s="10"/>
    </row>
    <row r="126" spans="1:12" ht="18.75" customHeight="1">
      <c r="A126" s="48" t="s">
        <v>305</v>
      </c>
    </row>
    <row r="127" spans="1:12" ht="18.75" customHeight="1">
      <c r="A127" s="1" t="s">
        <v>181</v>
      </c>
      <c r="C127" s="44"/>
      <c r="E127" s="2">
        <v>28799023</v>
      </c>
      <c r="F127" s="5"/>
      <c r="G127" s="2">
        <v>14604739</v>
      </c>
      <c r="H127" s="5"/>
      <c r="I127" s="31">
        <v>10996574</v>
      </c>
      <c r="J127" s="5"/>
      <c r="K127" s="31">
        <v>9566617</v>
      </c>
    </row>
    <row r="128" spans="1:12" ht="18.75" customHeight="1">
      <c r="A128" s="1" t="s">
        <v>199</v>
      </c>
      <c r="C128" s="44"/>
      <c r="E128" s="2">
        <v>61947160</v>
      </c>
      <c r="F128" s="5"/>
      <c r="G128" s="2">
        <v>127302805</v>
      </c>
      <c r="H128" s="5"/>
      <c r="I128" s="5">
        <v>0</v>
      </c>
      <c r="J128" s="5"/>
      <c r="K128" s="5">
        <v>0</v>
      </c>
    </row>
    <row r="129" spans="1:11" ht="18.75" customHeight="1">
      <c r="A129" s="25" t="s">
        <v>223</v>
      </c>
      <c r="B129" s="25"/>
      <c r="E129" s="2">
        <v>775379265</v>
      </c>
      <c r="G129" s="2">
        <v>185693098</v>
      </c>
      <c r="I129" s="5">
        <v>0</v>
      </c>
      <c r="K129" s="2">
        <v>185693098</v>
      </c>
    </row>
    <row r="130" spans="1:11">
      <c r="A130" s="25"/>
      <c r="B130" s="25"/>
      <c r="C130" s="56"/>
      <c r="F130" s="2"/>
      <c r="H130" s="2"/>
      <c r="J130" s="57"/>
    </row>
  </sheetData>
  <mergeCells count="21">
    <mergeCell ref="E117:K117"/>
    <mergeCell ref="E113:G113"/>
    <mergeCell ref="I113:K113"/>
    <mergeCell ref="E114:G114"/>
    <mergeCell ref="I114:K114"/>
    <mergeCell ref="E115:G115"/>
    <mergeCell ref="I115:K115"/>
    <mergeCell ref="E5:G5"/>
    <mergeCell ref="I5:K5"/>
    <mergeCell ref="E6:G6"/>
    <mergeCell ref="I6:K6"/>
    <mergeCell ref="E7:G7"/>
    <mergeCell ref="I7:K7"/>
    <mergeCell ref="E61:K61"/>
    <mergeCell ref="E9:K9"/>
    <mergeCell ref="E57:G57"/>
    <mergeCell ref="I57:K57"/>
    <mergeCell ref="E58:G58"/>
    <mergeCell ref="I58:K58"/>
    <mergeCell ref="E59:G59"/>
    <mergeCell ref="I59:K59"/>
  </mergeCells>
  <pageMargins left="0.7" right="0.7" top="0.48" bottom="0.5" header="0.4" footer="0.5"/>
  <pageSetup paperSize="9" scale="70" firstPageNumber="13" fitToHeight="0" orientation="portrait" cellComments="asDisplayed" useFirstPageNumber="1" horizontalDpi="1200" verticalDpi="1200" r:id="rId1"/>
  <headerFooter>
    <oddFooter>&amp;L&amp;"Times New Roman,Regular"&amp;11The accompanying notes form an integral part of the financial statements. 
&amp;"Cordia New,Regular"&amp;14
&amp;C&amp;"Times New Roman,Regular"&amp;11&amp;P</oddFooter>
  </headerFooter>
  <rowBreaks count="2" manualBreakCount="2">
    <brk id="52" max="16383" man="1"/>
    <brk id="10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BL-6</vt:lpstr>
      <vt:lpstr>BL 7-8</vt:lpstr>
      <vt:lpstr>PL9</vt:lpstr>
      <vt:lpstr>PLC10</vt:lpstr>
      <vt:lpstr>SC-Conso 11</vt:lpstr>
      <vt:lpstr>SC-Only 12</vt:lpstr>
      <vt:lpstr>CF 13-15</vt:lpstr>
      <vt:lpstr>'BL 7-8'!Print_Area</vt:lpstr>
      <vt:lpstr>'BL-6'!Print_Area</vt:lpstr>
      <vt:lpstr>'CF 13-15'!Print_Area</vt:lpstr>
      <vt:lpstr>'PL9'!Print_Area</vt:lpstr>
      <vt:lpstr>'PLC10'!Print_Area</vt:lpstr>
      <vt:lpstr>'SC-Conso 11'!Print_Area</vt:lpstr>
      <vt:lpstr>'SC-Only 12'!Print_Area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Apinya Thamburanawit</dc:creator>
  <cp:lastModifiedBy>Khwanruedi, Buntrakun</cp:lastModifiedBy>
  <cp:lastPrinted>2020-02-25T20:45:08Z</cp:lastPrinted>
  <dcterms:created xsi:type="dcterms:W3CDTF">2018-02-02T15:58:46Z</dcterms:created>
  <dcterms:modified xsi:type="dcterms:W3CDTF">2020-02-26T04:55:39Z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