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19\Final\FS\"/>
    </mc:Choice>
  </mc:AlternateContent>
  <xr:revisionPtr revIDLastSave="0" documentId="13_ncr:1_{101095B5-96CC-4CE4-9606-B12F942C4F3E}" xr6:coauthVersionLast="41" xr6:coauthVersionMax="41" xr10:uidLastSave="{00000000-0000-0000-0000-000000000000}"/>
  <bookViews>
    <workbookView xWindow="-110" yWindow="-110" windowWidth="19420" windowHeight="10420" activeTab="4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3" r:id="rId5"/>
  </sheet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'13-14'!$A$1:$I$97</definedName>
    <definedName name="_xlnm.Print_Area" localSheetId="0">'5-7'!$A$1:$I$93</definedName>
    <definedName name="_xlnm.Print_Area" localSheetId="1">'8'!$A$1:$I$47</definedName>
    <definedName name="_xlnm.Print_Area" localSheetId="2">'9-10'!$A$1:$O$54</definedName>
    <definedName name="Print_Area_MI" localSheetId="4">'13-14'!#REF!</definedName>
    <definedName name="Print_Area_MI" localSheetId="1">'8'!$A$1:$I$13</definedName>
    <definedName name="Print_Area_MI">'5-7'!$A$73:$I$93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3" l="1"/>
  <c r="G80" i="3"/>
  <c r="E80" i="3"/>
  <c r="C80" i="3"/>
  <c r="I71" i="3"/>
  <c r="K48" i="10"/>
  <c r="K47" i="10"/>
  <c r="I88" i="1"/>
  <c r="K22" i="10"/>
  <c r="K21" i="10"/>
  <c r="M51" i="5"/>
  <c r="M23" i="5"/>
  <c r="K23" i="5"/>
  <c r="K22" i="5"/>
  <c r="K51" i="5"/>
  <c r="K50" i="5"/>
  <c r="O51" i="5" l="1"/>
  <c r="O50" i="5"/>
  <c r="O41" i="5" l="1"/>
  <c r="O47" i="5"/>
  <c r="K52" i="5"/>
  <c r="K54" i="5" s="1"/>
  <c r="C88" i="1" s="1"/>
  <c r="M52" i="5"/>
  <c r="M54" i="5" s="1"/>
  <c r="C89" i="1" s="1"/>
  <c r="O52" i="5" l="1"/>
  <c r="C30" i="3"/>
  <c r="K49" i="10" l="1"/>
  <c r="K51" i="10" s="1"/>
  <c r="G88" i="1" s="1"/>
  <c r="I49" i="10"/>
  <c r="I51" i="10" s="1"/>
  <c r="G49" i="10"/>
  <c r="E49" i="10"/>
  <c r="E51" i="10" s="1"/>
  <c r="C49" i="10"/>
  <c r="C51" i="10" s="1"/>
  <c r="G51" i="10"/>
  <c r="M48" i="10"/>
  <c r="M47" i="10"/>
  <c r="M44" i="10"/>
  <c r="M42" i="10"/>
  <c r="M38" i="10"/>
  <c r="O54" i="5"/>
  <c r="M49" i="10" l="1"/>
  <c r="M51" i="10"/>
  <c r="C84" i="3" l="1"/>
  <c r="G84" i="3"/>
  <c r="O23" i="5"/>
  <c r="O22" i="5"/>
  <c r="M24" i="5"/>
  <c r="M26" i="5" s="1"/>
  <c r="E89" i="1" s="1"/>
  <c r="K24" i="5"/>
  <c r="K26" i="5" s="1"/>
  <c r="E88" i="1" s="1"/>
  <c r="O14" i="5"/>
  <c r="O24" i="5" l="1"/>
  <c r="O26" i="5"/>
  <c r="I97" i="3"/>
  <c r="P97" i="3" s="1"/>
  <c r="E97" i="3"/>
  <c r="L97" i="3" s="1"/>
  <c r="E71" i="3"/>
  <c r="I41" i="4"/>
  <c r="M22" i="10" s="1"/>
  <c r="I33" i="4"/>
  <c r="I21" i="4"/>
  <c r="I14" i="4"/>
  <c r="I24" i="4"/>
  <c r="I26" i="4" s="1"/>
  <c r="E41" i="4"/>
  <c r="E21" i="4"/>
  <c r="E14" i="4"/>
  <c r="I61" i="1"/>
  <c r="I55" i="1"/>
  <c r="E61" i="1"/>
  <c r="E55" i="1"/>
  <c r="E63" i="1" s="1"/>
  <c r="I32" i="1"/>
  <c r="I18" i="1"/>
  <c r="I34" i="1" s="1"/>
  <c r="E32" i="1"/>
  <c r="E18" i="1"/>
  <c r="E34" i="1"/>
  <c r="C55" i="1"/>
  <c r="G55" i="1"/>
  <c r="C18" i="1"/>
  <c r="G18" i="1"/>
  <c r="G97" i="3"/>
  <c r="N97" i="3" s="1"/>
  <c r="C97" i="3"/>
  <c r="J97" i="3" s="1"/>
  <c r="C71" i="3"/>
  <c r="G71" i="3"/>
  <c r="M16" i="10"/>
  <c r="M18" i="10" s="1"/>
  <c r="K18" i="10"/>
  <c r="C41" i="4"/>
  <c r="G41" i="4"/>
  <c r="G43" i="4" s="1"/>
  <c r="G21" i="4"/>
  <c r="C21" i="4"/>
  <c r="C14" i="4"/>
  <c r="G14" i="4"/>
  <c r="G61" i="1"/>
  <c r="C61" i="1"/>
  <c r="G32" i="1"/>
  <c r="C32" i="1"/>
  <c r="I12" i="10"/>
  <c r="G12" i="10"/>
  <c r="E12" i="10"/>
  <c r="C12" i="10"/>
  <c r="G33" i="4"/>
  <c r="I23" i="10"/>
  <c r="G23" i="10"/>
  <c r="E23" i="10"/>
  <c r="C23" i="10"/>
  <c r="I18" i="10"/>
  <c r="I25" i="10" s="1"/>
  <c r="G18" i="10"/>
  <c r="E18" i="10"/>
  <c r="E25" i="10" s="1"/>
  <c r="C18" i="10"/>
  <c r="C25" i="10" s="1"/>
  <c r="O92" i="1"/>
  <c r="M92" i="1"/>
  <c r="C33" i="4"/>
  <c r="C43" i="3"/>
  <c r="C45" i="3" s="1"/>
  <c r="E33" i="4"/>
  <c r="E43" i="4" s="1"/>
  <c r="E90" i="1"/>
  <c r="G30" i="3"/>
  <c r="G43" i="3" s="1"/>
  <c r="G45" i="3" s="1"/>
  <c r="C90" i="1"/>
  <c r="Q54" i="5" s="1"/>
  <c r="G90" i="1"/>
  <c r="O51" i="10" s="1"/>
  <c r="P26" i="5" l="1"/>
  <c r="G25" i="10"/>
  <c r="I43" i="4"/>
  <c r="E24" i="4"/>
  <c r="E26" i="4" s="1"/>
  <c r="E30" i="3" s="1"/>
  <c r="E43" i="3" s="1"/>
  <c r="E45" i="3" s="1"/>
  <c r="E83" i="3" s="1"/>
  <c r="E86" i="3" s="1"/>
  <c r="L86" i="3" s="1"/>
  <c r="I30" i="3"/>
  <c r="I43" i="3" s="1"/>
  <c r="I45" i="3" s="1"/>
  <c r="I83" i="3" s="1"/>
  <c r="I86" i="3" s="1"/>
  <c r="P86" i="3" s="1"/>
  <c r="I44" i="4"/>
  <c r="E44" i="4"/>
  <c r="I63" i="1"/>
  <c r="E92" i="1"/>
  <c r="L92" i="1" s="1"/>
  <c r="G83" i="3"/>
  <c r="G86" i="3" s="1"/>
  <c r="N86" i="3" s="1"/>
  <c r="C83" i="3"/>
  <c r="C86" i="3" s="1"/>
  <c r="C43" i="4"/>
  <c r="G24" i="4"/>
  <c r="G26" i="4" s="1"/>
  <c r="G44" i="4" s="1"/>
  <c r="C24" i="4"/>
  <c r="C26" i="4" s="1"/>
  <c r="G63" i="1"/>
  <c r="G92" i="1" s="1"/>
  <c r="C63" i="1"/>
  <c r="C92" i="1" s="1"/>
  <c r="G34" i="1"/>
  <c r="C34" i="1"/>
  <c r="M21" i="10" l="1"/>
  <c r="M23" i="10" s="1"/>
  <c r="K23" i="10"/>
  <c r="J86" i="3"/>
  <c r="C44" i="4"/>
  <c r="J92" i="1"/>
  <c r="N92" i="1"/>
  <c r="P92" i="1" l="1"/>
  <c r="K25" i="10" l="1"/>
  <c r="M12" i="10"/>
  <c r="M25" i="10"/>
  <c r="I90" i="1" s="1"/>
  <c r="O25" i="10" l="1"/>
</calcChain>
</file>

<file path=xl/sharedStrings.xml><?xml version="1.0" encoding="utf-8"?>
<sst xmlns="http://schemas.openxmlformats.org/spreadsheetml/2006/main" count="418" uniqueCount="211">
  <si>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</si>
  <si>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</si>
  <si>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</si>
  <si>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</si>
  <si>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</si>
  <si>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</si>
  <si>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</si>
  <si>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</si>
  <si>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</si>
  <si>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</si>
  <si>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</si>
  <si>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</si>
  <si>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</si>
  <si>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</si>
  <si>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</si>
  <si>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</si>
  <si>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</si>
  <si>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</si>
  <si>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</si>
  <si>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</si>
  <si>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</si>
  <si>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</si>
  <si>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</si>
  <si>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</si>
  <si>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</si>
  <si>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</si>
  <si>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Other current liabilities</t>
  </si>
  <si>
    <t>Equity</t>
  </si>
  <si>
    <t>Liabilities and equity</t>
  </si>
  <si>
    <t>Total equity</t>
  </si>
  <si>
    <t>Total liabilities and equity</t>
  </si>
  <si>
    <t>Net cash used in investing activities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</si>
  <si>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</si>
  <si>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</si>
  <si>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</si>
  <si>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</si>
  <si>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</si>
  <si>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</si>
  <si>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</si>
  <si>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</si>
  <si>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</si>
  <si>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</si>
  <si>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</si>
  <si>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</si>
  <si>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</si>
  <si>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</si>
  <si>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</si>
  <si>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</si>
  <si>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</si>
  <si>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</si>
  <si>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</si>
  <si>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</si>
  <si>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</si>
  <si>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</si>
  <si>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</si>
  <si>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</si>
  <si>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</si>
  <si>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</si>
  <si>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</si>
  <si>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</si>
  <si>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</si>
  <si>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Retained earnings </t>
  </si>
  <si>
    <t>institutions</t>
  </si>
  <si>
    <t xml:space="preserve">Payables on purchase of property, </t>
  </si>
  <si>
    <t>plant and equipment</t>
  </si>
  <si>
    <t>Basic earnings per share</t>
  </si>
  <si>
    <t>Surplus on</t>
  </si>
  <si>
    <t>share-based</t>
  </si>
  <si>
    <t>payment</t>
  </si>
  <si>
    <t>transactions</t>
  </si>
  <si>
    <t>Profit for the year</t>
  </si>
  <si>
    <t xml:space="preserve">Surplus on share-based payment </t>
  </si>
  <si>
    <t>Deferred tax assets</t>
  </si>
  <si>
    <t xml:space="preserve">Transactions with owners, recorded </t>
  </si>
  <si>
    <t>directly in equity</t>
  </si>
  <si>
    <t xml:space="preserve">Total transactions with owners, recorded </t>
  </si>
  <si>
    <t>Legal reserve</t>
  </si>
  <si>
    <t>Unappropriated</t>
  </si>
  <si>
    <t>Retained earnings</t>
  </si>
  <si>
    <t xml:space="preserve">   Appropriated</t>
  </si>
  <si>
    <t>from financial institutions</t>
  </si>
  <si>
    <t>Refundable value added tax</t>
  </si>
  <si>
    <t>Advances for purchase of machinery</t>
  </si>
  <si>
    <t>and equipment</t>
  </si>
  <si>
    <t>reserve</t>
  </si>
  <si>
    <t>Legal</t>
  </si>
  <si>
    <t>Separate financial statements</t>
  </si>
  <si>
    <t>4, 6</t>
  </si>
  <si>
    <t xml:space="preserve">Advances for purchase of right </t>
  </si>
  <si>
    <t xml:space="preserve">   to use trademark</t>
  </si>
  <si>
    <t>9</t>
  </si>
  <si>
    <t>16</t>
  </si>
  <si>
    <t xml:space="preserve">   Unappropriated</t>
  </si>
  <si>
    <t>Other components of equity</t>
  </si>
  <si>
    <t>Dividends to owners of the Company</t>
  </si>
  <si>
    <t>Dividends paid to owners of the Company</t>
  </si>
  <si>
    <t>Net proceeds from initial public offering</t>
  </si>
  <si>
    <t>Supplemental disclosures of cash flows information:</t>
  </si>
  <si>
    <t xml:space="preserve">         - Capitalised interest</t>
  </si>
  <si>
    <t xml:space="preserve">         - Unrealised (gain) loss on exchange</t>
  </si>
  <si>
    <t>Property, plant and equipment paid by cash</t>
  </si>
  <si>
    <t xml:space="preserve">Property, plant and equipment paid by cash 
</t>
  </si>
  <si>
    <t xml:space="preserve">   are detailed as follows: </t>
  </si>
  <si>
    <t>Advances for purchase of right to use</t>
  </si>
  <si>
    <t xml:space="preserve">   trademark</t>
  </si>
  <si>
    <t xml:space="preserve">Impairment losses on advances for </t>
  </si>
  <si>
    <t xml:space="preserve">   purchase of right to use trademark</t>
  </si>
  <si>
    <t>Other comprehensive income for the year,</t>
  </si>
  <si>
    <t>ordinary shares</t>
  </si>
  <si>
    <t xml:space="preserve">   net of income tax</t>
  </si>
  <si>
    <t xml:space="preserve">Income tax paid </t>
  </si>
  <si>
    <t xml:space="preserve">Net cash from operating activities </t>
  </si>
  <si>
    <t>Other components</t>
  </si>
  <si>
    <t>Investment in joint venture</t>
  </si>
  <si>
    <t xml:space="preserve">   joint venture</t>
  </si>
  <si>
    <t xml:space="preserve">   cash equivalents</t>
  </si>
  <si>
    <t xml:space="preserve">Cash and cash equivalents </t>
  </si>
  <si>
    <t xml:space="preserve">   at 31 December</t>
  </si>
  <si>
    <t>4, 7</t>
  </si>
  <si>
    <t>Net cash used in financing activities</t>
  </si>
  <si>
    <t>Share of loss of investment in joint venture</t>
  </si>
  <si>
    <t>Impairment loss on investment in</t>
  </si>
  <si>
    <t xml:space="preserve">   subsequently to profit or loss</t>
  </si>
  <si>
    <t>Loss on write-off of equipment</t>
  </si>
  <si>
    <t>Investment in subsidiary</t>
  </si>
  <si>
    <t>Short-term loans to subsidiary</t>
  </si>
  <si>
    <t>Other non-current receivables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</si>
  <si>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</si>
  <si>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</si>
  <si>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</si>
  <si>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</si>
  <si>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</si>
  <si>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Adjustments to reconcile profit to</t>
  </si>
  <si>
    <t>Tax income</t>
  </si>
  <si>
    <t>Provisions for employee benefits</t>
  </si>
  <si>
    <t xml:space="preserve">Net cash generated from operating </t>
  </si>
  <si>
    <t>Cash outflow on short-term loans to</t>
  </si>
  <si>
    <t xml:space="preserve">   subsidiary</t>
  </si>
  <si>
    <t>Acquisition of investment in subsidiary</t>
  </si>
  <si>
    <t>Cash outflow on paid-up capital of</t>
  </si>
  <si>
    <t xml:space="preserve">   investment in joint venture</t>
  </si>
  <si>
    <t xml:space="preserve">Acquisition of plant and equipment  </t>
  </si>
  <si>
    <t xml:space="preserve">Proceeds from sale of equipment </t>
  </si>
  <si>
    <t>Acquisition of intangible assets</t>
  </si>
  <si>
    <t>Impairment losses on intangible assets</t>
  </si>
  <si>
    <t>Loss on inventories devaluation</t>
  </si>
  <si>
    <t>Share premium</t>
  </si>
  <si>
    <t>Exchange differences on translating</t>
  </si>
  <si>
    <t xml:space="preserve">   defined benefit plan</t>
  </si>
  <si>
    <t>Profit</t>
  </si>
  <si>
    <t>Other comprehensive income</t>
  </si>
  <si>
    <t>15</t>
  </si>
  <si>
    <t>12</t>
  </si>
  <si>
    <t xml:space="preserve">Net increase (decrease) in cash and </t>
  </si>
  <si>
    <t xml:space="preserve">   during the year</t>
  </si>
  <si>
    <t>Gain on remeasurement of</t>
  </si>
  <si>
    <t xml:space="preserve">Short-term borrowings from financial </t>
  </si>
  <si>
    <t>Current portion of long-term borrowings</t>
  </si>
  <si>
    <t>Income tax payable</t>
  </si>
  <si>
    <t xml:space="preserve">Long-term borrowings from financial </t>
  </si>
  <si>
    <t>Share premium on ordinary shares</t>
  </si>
  <si>
    <t>Revenues</t>
  </si>
  <si>
    <t>Total revenues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</si>
  <si>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</si>
  <si>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</si>
  <si>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</si>
  <si>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</si>
  <si>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</si>
  <si>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</si>
  <si>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</si>
  <si>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</si>
  <si>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</si>
  <si>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</si>
  <si>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</si>
  <si>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 xml:space="preserve">   cash receipts</t>
  </si>
  <si>
    <t>Trade accounts payable to other parties</t>
  </si>
  <si>
    <t>Property, plant and equipment purchased</t>
  </si>
  <si>
    <t>2018</t>
  </si>
  <si>
    <t>Year ended 31 December 2018</t>
  </si>
  <si>
    <t>Balance at 1 January 2018</t>
  </si>
  <si>
    <t>Balance at 31 December 2018</t>
  </si>
  <si>
    <t>Investment in short-term debt security</t>
  </si>
  <si>
    <t>Dividend to owners of the Company</t>
  </si>
  <si>
    <t>Acquisition of short-term debt security</t>
  </si>
  <si>
    <t>Profit (loss) before income tax</t>
  </si>
  <si>
    <t xml:space="preserve">0.00 </t>
  </si>
  <si>
    <t>Cash inflow on short-term loans to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</si>
  <si>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</si>
  <si>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</si>
  <si>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</si>
  <si>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</si>
  <si>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</si>
  <si>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</si>
  <si>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t>Unrealised gain on exchange</t>
  </si>
  <si>
    <t>2019</t>
  </si>
  <si>
    <t>Year ended 31 December 2019</t>
  </si>
  <si>
    <t>Balance at 1 January 2019</t>
  </si>
  <si>
    <t>Balance at 31 December 2019</t>
  </si>
  <si>
    <t>Loss on disposal of equipment</t>
  </si>
  <si>
    <t>14</t>
  </si>
  <si>
    <t xml:space="preserve">      par value at Baht 1 per share)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</si>
  <si>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</si>
  <si>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4, 8, 18</t>
  </si>
  <si>
    <t>4, 18</t>
  </si>
  <si>
    <t>19</t>
  </si>
  <si>
    <t>21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</si>
  <si>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</si>
  <si>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(1,300 million ordinary shares, </t>
  </si>
  <si>
    <t>Cash outflow on long-term borrowings</t>
  </si>
  <si>
    <t xml:space="preserve">                  - Changes in payables</t>
  </si>
  <si>
    <t>Increase (decrease) in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</si>
</sst>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2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39" fontId="6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39" fontId="4" fillId="0" borderId="0" xfId="0" quotePrefix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49" fontId="4" fillId="0" borderId="0" xfId="0" applyNumberFormat="1" applyFont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 applyBorder="1"/>
    <xf numFmtId="43" fontId="0" fillId="0" borderId="0" xfId="1" applyFont="1" applyFill="1"/>
    <xf numFmtId="39" fontId="6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2" fillId="0" borderId="3" xfId="0" applyNumberFormat="1" applyFont="1" applyFill="1" applyBorder="1"/>
    <xf numFmtId="41" fontId="0" fillId="0" borderId="0" xfId="0" applyNumberFormat="1" applyFont="1" applyFill="1" applyBorder="1"/>
    <xf numFmtId="41" fontId="2" fillId="0" borderId="4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4" xfId="0" applyNumberFormat="1" applyFont="1" applyFill="1" applyBorder="1" applyAlignment="1"/>
    <xf numFmtId="41" fontId="0" fillId="0" borderId="4" xfId="1" applyNumberFormat="1" applyFont="1" applyFill="1" applyBorder="1" applyAlignment="1"/>
    <xf numFmtId="39" fontId="0" fillId="0" borderId="0" xfId="0" applyFont="1" applyFill="1" applyAlignment="1"/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4" xfId="0" applyNumberFormat="1" applyFont="1" applyFill="1" applyBorder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0" fontId="3" fillId="0" borderId="0" xfId="0" applyNumberFormat="1" applyFont="1" applyBorder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0" fontId="3" fillId="0" borderId="0" xfId="0" applyNumberFormat="1" applyFont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43" fontId="7" fillId="0" borderId="0" xfId="1" applyFont="1" applyFill="1"/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41" fontId="0" fillId="0" borderId="4" xfId="0" applyNumberFormat="1" applyFont="1" applyBorder="1"/>
    <xf numFmtId="41" fontId="0" fillId="0" borderId="0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39" fontId="5" fillId="0" borderId="0" xfId="0" applyFont="1" applyAlignment="1">
      <alignment horizontal="left"/>
    </xf>
    <xf numFmtId="37" fontId="10" fillId="0" borderId="0" xfId="0" applyNumberFormat="1" applyFont="1" applyAlignment="1">
      <alignment horizontal="right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10" fillId="0" borderId="0" xfId="0" applyFont="1" applyFill="1"/>
    <xf numFmtId="41" fontId="0" fillId="0" borderId="0" xfId="1" applyNumberFormat="1" applyFont="1" applyFill="1" applyBorder="1" applyAlignment="1">
      <alignment horizontal="right"/>
    </xf>
    <xf numFmtId="43" fontId="10" fillId="0" borderId="0" xfId="1" applyFont="1" applyFill="1"/>
    <xf numFmtId="0" fontId="0" fillId="0" borderId="0" xfId="0" applyNumberFormat="1" applyFill="1" applyBorder="1"/>
    <xf numFmtId="39" fontId="0" fillId="0" borderId="0" xfId="0" applyAlignment="1">
      <alignment horizontal="center"/>
    </xf>
    <xf numFmtId="0" fontId="6" fillId="0" borderId="0" xfId="0" applyNumberFormat="1" applyFont="1" applyAlignment="1"/>
    <xf numFmtId="0" fontId="0" fillId="0" borderId="0" xfId="0" applyNumberFormat="1" applyFill="1"/>
    <xf numFmtId="0" fontId="0" fillId="0" borderId="0" xfId="0" applyNumberFormat="1" applyFill="1" applyBorder="1" applyAlignment="1"/>
    <xf numFmtId="0" fontId="0" fillId="0" borderId="0" xfId="0" applyNumberFormat="1" applyFill="1" applyAlignment="1">
      <alignment horizontal="left" indent="1"/>
    </xf>
    <xf numFmtId="0" fontId="0" fillId="0" borderId="0" xfId="0" applyNumberFormat="1" applyFill="1" applyBorder="1" applyAlignment="1">
      <alignment horizontal="left" indent="1"/>
    </xf>
    <xf numFmtId="43" fontId="1" fillId="0" borderId="0" xfId="1" applyFont="1" applyFill="1" applyBorder="1"/>
    <xf numFmtId="41" fontId="0" fillId="0" borderId="4" xfId="0" applyNumberFormat="1" applyFont="1" applyFill="1" applyBorder="1" applyAlignment="1">
      <alignment horizontal="right"/>
    </xf>
    <xf numFmtId="43" fontId="1" fillId="0" borderId="0" xfId="1" applyFont="1" applyFill="1"/>
    <xf numFmtId="49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Border="1" applyAlignment="1"/>
    <xf numFmtId="41" fontId="2" fillId="0" borderId="4" xfId="0" applyNumberFormat="1" applyFont="1" applyBorder="1" applyAlignment="1">
      <alignment horizontal="right"/>
    </xf>
    <xf numFmtId="41" fontId="0" fillId="0" borderId="4" xfId="0" applyNumberFormat="1" applyFont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 indent="1"/>
    </xf>
    <xf numFmtId="41" fontId="2" fillId="0" borderId="4" xfId="0" applyNumberFormat="1" applyFont="1" applyBorder="1"/>
    <xf numFmtId="39" fontId="2" fillId="0" borderId="0" xfId="0" applyFont="1" applyAlignment="1">
      <alignment horizontal="left" indent="1"/>
    </xf>
    <xf numFmtId="41" fontId="0" fillId="0" borderId="4" xfId="0" applyNumberFormat="1" applyFont="1" applyBorder="1" applyAlignment="1"/>
    <xf numFmtId="0" fontId="0" fillId="0" borderId="0" xfId="0" applyNumberFormat="1" applyFill="1" applyAlignment="1">
      <alignment horizontal="left" indent="2"/>
    </xf>
    <xf numFmtId="49" fontId="0" fillId="0" borderId="0" xfId="0" applyNumberFormat="1" applyFont="1" applyFill="1" applyBorder="1"/>
    <xf numFmtId="49" fontId="0" fillId="0" borderId="0" xfId="0" applyNumberFormat="1" applyFill="1"/>
    <xf numFmtId="0" fontId="0" fillId="0" borderId="0" xfId="0" applyNumberFormat="1" applyFill="1" applyAlignment="1">
      <alignment horizontal="left"/>
    </xf>
    <xf numFmtId="167" fontId="1" fillId="0" borderId="0" xfId="1" applyNumberFormat="1" applyFont="1" applyFill="1" applyBorder="1"/>
    <xf numFmtId="39" fontId="0" fillId="0" borderId="0" xfId="0" applyFill="1" applyBorder="1"/>
    <xf numFmtId="0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7" fontId="2" fillId="0" borderId="5" xfId="0" applyNumberFormat="1" applyFont="1" applyFill="1" applyBorder="1"/>
    <xf numFmtId="39" fontId="2" fillId="0" borderId="0" xfId="0" applyFont="1" applyFill="1"/>
    <xf numFmtId="0" fontId="2" fillId="0" borderId="0" xfId="0" quotePrefix="1" applyNumberFormat="1" applyFont="1" applyFill="1" applyAlignment="1"/>
    <xf numFmtId="49" fontId="0" fillId="0" borderId="0" xfId="0" applyNumberForma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39" fontId="2" fillId="0" borderId="0" xfId="0" applyFont="1" applyAlignment="1">
      <alignment horizontal="left"/>
    </xf>
    <xf numFmtId="39" fontId="0" fillId="0" borderId="0" xfId="0" applyFont="1" applyAlignment="1">
      <alignment horizontal="left"/>
    </xf>
    <xf numFmtId="37" fontId="0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0" fillId="0" borderId="3" xfId="0" applyNumberFormat="1" applyFont="1" applyFill="1" applyBorder="1"/>
    <xf numFmtId="165" fontId="0" fillId="0" borderId="4" xfId="0" applyNumberFormat="1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0" fillId="0" borderId="0" xfId="0" quotePrefix="1" applyNumberFormat="1" applyFont="1" applyFill="1"/>
    <xf numFmtId="41" fontId="0" fillId="0" borderId="3" xfId="0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39" fontId="1" fillId="0" borderId="0" xfId="0" applyFont="1" applyAlignment="1">
      <alignment vertical="center" wrapText="1"/>
    </xf>
    <xf numFmtId="39" fontId="0" fillId="0" borderId="0" xfId="0" applyFont="1" applyAlignment="1">
      <alignment vertical="center" wrapText="1"/>
    </xf>
    <xf numFmtId="39" fontId="0" fillId="0" borderId="0" xfId="0" quotePrefix="1" applyFill="1"/>
    <xf numFmtId="39" fontId="2" fillId="0" borderId="0" xfId="0" applyFont="1" applyFill="1" applyAlignment="1">
      <alignment horizontal="center"/>
    </xf>
    <xf numFmtId="43" fontId="2" fillId="0" borderId="2" xfId="0" applyNumberFormat="1" applyFont="1" applyBorder="1" applyAlignment="1">
      <alignment horizontal="right"/>
    </xf>
    <xf numFmtId="43" fontId="2" fillId="0" borderId="0" xfId="0" applyNumberFormat="1" applyFont="1" applyBorder="1" applyAlignment="1"/>
    <xf numFmtId="4" fontId="2" fillId="0" borderId="2" xfId="2" quotePrefix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1" fontId="0" fillId="2" borderId="0" xfId="1" applyNumberFormat="1" applyFont="1" applyFill="1" applyBorder="1" applyAlignment="1"/>
    <xf numFmtId="0" fontId="0" fillId="2" borderId="0" xfId="0" applyNumberFormat="1" applyFont="1" applyFill="1"/>
    <xf numFmtId="49" fontId="3" fillId="2" borderId="0" xfId="0" applyNumberFormat="1" applyFont="1" applyFill="1" applyBorder="1" applyAlignment="1">
      <alignment horizontal="center"/>
    </xf>
    <xf numFmtId="41" fontId="0" fillId="2" borderId="0" xfId="0" applyNumberFormat="1" applyFont="1" applyFill="1" applyBorder="1" applyAlignment="1"/>
    <xf numFmtId="39" fontId="0" fillId="2" borderId="0" xfId="0" applyFont="1" applyFill="1"/>
    <xf numFmtId="39" fontId="3" fillId="0" borderId="0" xfId="0" applyFont="1" applyFill="1" applyAlignment="1">
      <alignment wrapText="1"/>
    </xf>
    <xf numFmtId="39" fontId="2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39" fontId="2" fillId="0" borderId="0" xfId="0" applyFont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39" fontId="3" fillId="0" borderId="0" xfId="0" applyFont="1" applyBorder="1" applyAlignment="1">
      <alignment horizontal="center"/>
    </xf>
    <xf numFmtId="165" fontId="0" fillId="0" borderId="4" xfId="0" applyNumberFormat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3" transitionEvaluation="1" transitionEntry="1"/>
  <dimension ref="A1:P157"/>
  <sheetViews>
    <sheetView view="pageBreakPreview" topLeftCell="A73" zoomScale="90" zoomScaleNormal="90" zoomScaleSheetLayoutView="90" workbookViewId="0">
      <selection activeCell="A79" sqref="A79"/>
    </sheetView>
  </sheetViews>
  <sheetFormatPr defaultColWidth="9.81640625" defaultRowHeight="20.25" customHeight="1" x14ac:dyDescent="0.3"/>
  <cols>
    <col min="1" max="1" width="34.453125" style="30" customWidth="1"/>
    <col min="2" max="2" width="6.453125" style="9" customWidth="1"/>
    <col min="3" max="3" width="14.1796875" style="139" customWidth="1"/>
    <col min="4" max="4" width="1.453125" style="9" customWidth="1"/>
    <col min="5" max="5" width="14.1796875" style="139" customWidth="1"/>
    <col min="6" max="6" width="1.453125" style="32" customWidth="1"/>
    <col min="7" max="7" width="14.1796875" style="66" customWidth="1"/>
    <col min="8" max="8" width="1.453125" style="32" customWidth="1"/>
    <col min="9" max="9" width="14.1796875" style="66" customWidth="1"/>
    <col min="10" max="10" width="14.81640625" style="39" bestFit="1" customWidth="1"/>
    <col min="11" max="11" width="1.1796875" style="32" customWidth="1"/>
    <col min="12" max="12" width="14.81640625" style="32" bestFit="1" customWidth="1"/>
    <col min="13" max="13" width="2.1796875" style="32" customWidth="1"/>
    <col min="14" max="14" width="13.54296875" style="32" customWidth="1"/>
    <col min="15" max="15" width="2" style="32" customWidth="1"/>
    <col min="16" max="16" width="9.1796875" style="32" customWidth="1"/>
    <col min="17" max="18" width="9.81640625" style="32"/>
    <col min="19" max="19" width="9.54296875" style="32" customWidth="1"/>
    <col min="20" max="16384" width="9.81640625" style="32"/>
  </cols>
  <sheetData>
    <row r="1" spans="1:10" s="107" customFormat="1" ht="20.25" customHeight="1" x14ac:dyDescent="0.4">
      <c r="A1" s="52" t="s">
        <v>127</v>
      </c>
      <c r="B1" s="52"/>
      <c r="C1" s="52"/>
      <c r="D1" s="52"/>
      <c r="E1" s="52"/>
      <c r="F1" s="52"/>
      <c r="G1" s="52"/>
      <c r="H1" s="52"/>
      <c r="I1" s="52"/>
      <c r="J1" s="109"/>
    </row>
    <row r="2" spans="1:10" s="86" customFormat="1" ht="20.25" customHeight="1" x14ac:dyDescent="0.35">
      <c r="A2" s="59" t="s">
        <v>51</v>
      </c>
      <c r="B2" s="59"/>
      <c r="C2" s="59"/>
      <c r="D2" s="59"/>
      <c r="E2" s="59"/>
      <c r="F2" s="59"/>
      <c r="G2" s="59"/>
      <c r="H2" s="59"/>
      <c r="I2" s="59"/>
      <c r="J2" s="88"/>
    </row>
    <row r="3" spans="1:10" ht="20.25" customHeight="1" x14ac:dyDescent="0.3">
      <c r="A3" s="77"/>
      <c r="B3" s="77"/>
      <c r="C3" s="77"/>
      <c r="D3" s="77"/>
      <c r="E3" s="77"/>
      <c r="F3" s="77"/>
      <c r="G3" s="77"/>
      <c r="H3" s="77"/>
      <c r="I3" s="77"/>
    </row>
    <row r="4" spans="1:10" ht="20.25" customHeight="1" x14ac:dyDescent="0.3">
      <c r="A4" s="77"/>
      <c r="B4" s="77"/>
      <c r="C4" s="174" t="s">
        <v>189</v>
      </c>
      <c r="D4" s="174"/>
      <c r="E4" s="174"/>
      <c r="F4" s="77"/>
      <c r="G4" s="174" t="s">
        <v>188</v>
      </c>
      <c r="H4" s="174"/>
      <c r="I4" s="174"/>
    </row>
    <row r="5" spans="1:10" ht="20.25" customHeight="1" x14ac:dyDescent="0.3">
      <c r="A5" s="77"/>
      <c r="B5" s="77"/>
      <c r="C5" s="174" t="s">
        <v>187</v>
      </c>
      <c r="D5" s="174"/>
      <c r="E5" s="174"/>
      <c r="F5" s="77"/>
      <c r="G5" s="174" t="s">
        <v>187</v>
      </c>
      <c r="H5" s="174"/>
      <c r="I5" s="174"/>
    </row>
    <row r="6" spans="1:10" ht="20.25" customHeight="1" x14ac:dyDescent="0.3">
      <c r="A6" s="64"/>
      <c r="B6" s="64"/>
      <c r="C6" s="175" t="s">
        <v>50</v>
      </c>
      <c r="D6" s="175"/>
      <c r="E6" s="175"/>
      <c r="F6" s="144"/>
      <c r="G6" s="175" t="s">
        <v>50</v>
      </c>
      <c r="H6" s="175"/>
      <c r="I6" s="175"/>
    </row>
    <row r="7" spans="1:10" ht="20.25" customHeight="1" x14ac:dyDescent="0.3">
      <c r="A7" s="16" t="s">
        <v>6</v>
      </c>
      <c r="B7" s="41" t="s">
        <v>11</v>
      </c>
      <c r="C7" s="65" t="s">
        <v>194</v>
      </c>
      <c r="D7" s="41"/>
      <c r="E7" s="65" t="s">
        <v>177</v>
      </c>
      <c r="F7" s="65"/>
      <c r="G7" s="65" t="s">
        <v>194</v>
      </c>
      <c r="H7" s="41"/>
      <c r="I7" s="65" t="s">
        <v>177</v>
      </c>
    </row>
    <row r="8" spans="1:10" ht="20.25" customHeight="1" x14ac:dyDescent="0.3">
      <c r="B8" s="41"/>
      <c r="C8" s="176" t="s">
        <v>21</v>
      </c>
      <c r="D8" s="176"/>
      <c r="E8" s="176"/>
      <c r="F8" s="176"/>
      <c r="G8" s="176"/>
      <c r="H8" s="176"/>
      <c r="I8" s="176"/>
    </row>
    <row r="9" spans="1:10" ht="20.25" customHeight="1" x14ac:dyDescent="0.3">
      <c r="A9" s="17" t="s">
        <v>7</v>
      </c>
    </row>
    <row r="10" spans="1:10" ht="20.25" customHeight="1" x14ac:dyDescent="0.3">
      <c r="A10" s="27" t="s">
        <v>34</v>
      </c>
      <c r="B10" s="78">
        <v>5</v>
      </c>
      <c r="C10" s="79">
        <v>97683193</v>
      </c>
      <c r="D10" s="78"/>
      <c r="E10" s="79">
        <v>114558137</v>
      </c>
      <c r="F10" s="47"/>
      <c r="G10" s="79">
        <v>59275464</v>
      </c>
      <c r="H10" s="47"/>
      <c r="I10" s="79">
        <v>97329675</v>
      </c>
    </row>
    <row r="11" spans="1:10" ht="20.25" customHeight="1" x14ac:dyDescent="0.3">
      <c r="A11" s="30" t="s">
        <v>55</v>
      </c>
      <c r="B11" s="140" t="s">
        <v>87</v>
      </c>
      <c r="C11" s="79">
        <v>766648008</v>
      </c>
      <c r="D11" s="140"/>
      <c r="E11" s="79">
        <v>747744180</v>
      </c>
      <c r="F11" s="47"/>
      <c r="G11" s="79">
        <v>893032842</v>
      </c>
      <c r="H11" s="47"/>
      <c r="I11" s="79">
        <v>747744180</v>
      </c>
    </row>
    <row r="12" spans="1:10" ht="20.25" customHeight="1" x14ac:dyDescent="0.3">
      <c r="A12" s="30" t="s">
        <v>130</v>
      </c>
      <c r="B12" s="140" t="s">
        <v>118</v>
      </c>
      <c r="C12" s="79">
        <v>44565647</v>
      </c>
      <c r="D12" s="78"/>
      <c r="E12" s="79">
        <v>49136578</v>
      </c>
      <c r="F12" s="47"/>
      <c r="G12" s="79">
        <v>41657388</v>
      </c>
      <c r="H12" s="47"/>
      <c r="I12" s="79">
        <v>50741493</v>
      </c>
    </row>
    <row r="13" spans="1:10" ht="20.25" hidden="1" customHeight="1" x14ac:dyDescent="0.3">
      <c r="A13" s="110" t="s">
        <v>81</v>
      </c>
      <c r="B13" s="78"/>
      <c r="C13" s="79"/>
      <c r="D13" s="78"/>
      <c r="E13" s="79"/>
      <c r="F13" s="47"/>
      <c r="G13" s="79"/>
      <c r="H13" s="47"/>
      <c r="I13" s="79"/>
    </row>
    <row r="14" spans="1:10" ht="20.25" customHeight="1" x14ac:dyDescent="0.3">
      <c r="A14" s="27" t="s">
        <v>22</v>
      </c>
      <c r="B14" s="78">
        <v>8</v>
      </c>
      <c r="C14" s="79">
        <v>546647915</v>
      </c>
      <c r="D14" s="78"/>
      <c r="E14" s="79">
        <v>654356645</v>
      </c>
      <c r="F14" s="47"/>
      <c r="G14" s="79">
        <v>495080219</v>
      </c>
      <c r="H14" s="47"/>
      <c r="I14" s="79">
        <v>654354354</v>
      </c>
    </row>
    <row r="15" spans="1:10" ht="20.25" customHeight="1" x14ac:dyDescent="0.3">
      <c r="A15" s="27" t="s">
        <v>181</v>
      </c>
      <c r="B15" s="78"/>
      <c r="C15" s="79">
        <v>10000</v>
      </c>
      <c r="D15" s="78"/>
      <c r="E15" s="79">
        <v>10000</v>
      </c>
      <c r="F15" s="47"/>
      <c r="G15" s="79">
        <v>10000</v>
      </c>
      <c r="H15" s="47"/>
      <c r="I15" s="79">
        <v>10000</v>
      </c>
    </row>
    <row r="16" spans="1:10" ht="20.25" customHeight="1" x14ac:dyDescent="0.3">
      <c r="A16" s="27" t="s">
        <v>125</v>
      </c>
      <c r="B16" s="78">
        <v>4</v>
      </c>
      <c r="C16" s="79">
        <v>0</v>
      </c>
      <c r="D16" s="78"/>
      <c r="E16" s="79">
        <v>0</v>
      </c>
      <c r="F16" s="47"/>
      <c r="G16" s="79">
        <v>50000000</v>
      </c>
      <c r="H16" s="47"/>
      <c r="I16" s="79">
        <v>100000000</v>
      </c>
    </row>
    <row r="17" spans="1:10" ht="20.25" customHeight="1" x14ac:dyDescent="0.3">
      <c r="A17" s="27" t="s">
        <v>3</v>
      </c>
      <c r="B17" s="78"/>
      <c r="C17" s="79">
        <v>0</v>
      </c>
      <c r="D17" s="78"/>
      <c r="E17" s="79">
        <v>112617</v>
      </c>
      <c r="F17" s="47"/>
      <c r="G17" s="79">
        <v>0</v>
      </c>
      <c r="H17" s="47"/>
      <c r="I17" s="79">
        <v>112617</v>
      </c>
    </row>
    <row r="18" spans="1:10" ht="20.25" customHeight="1" x14ac:dyDescent="0.3">
      <c r="A18" s="18" t="s">
        <v>8</v>
      </c>
      <c r="C18" s="42">
        <f>SUM(C10:C17)</f>
        <v>1455554763</v>
      </c>
      <c r="E18" s="42">
        <f>SUM(E10:E17)</f>
        <v>1565918157</v>
      </c>
      <c r="F18" s="43"/>
      <c r="G18" s="42">
        <f>SUM(G10:G17)</f>
        <v>1539055913</v>
      </c>
      <c r="H18" s="43"/>
      <c r="I18" s="42">
        <f>SUM(I10:I17)</f>
        <v>1650292319</v>
      </c>
    </row>
    <row r="19" spans="1:10" ht="20.25" customHeight="1" x14ac:dyDescent="0.3">
      <c r="A19" s="18"/>
      <c r="C19" s="47"/>
      <c r="E19" s="47"/>
      <c r="F19" s="67"/>
      <c r="G19" s="47"/>
      <c r="H19" s="67"/>
      <c r="I19" s="47"/>
    </row>
    <row r="20" spans="1:10" ht="20.25" customHeight="1" x14ac:dyDescent="0.3">
      <c r="A20" s="19" t="s">
        <v>9</v>
      </c>
      <c r="C20" s="67"/>
      <c r="E20" s="67"/>
      <c r="F20" s="67"/>
      <c r="G20" s="67"/>
      <c r="H20" s="67"/>
      <c r="I20" s="67"/>
    </row>
    <row r="21" spans="1:10" ht="20.25" customHeight="1" x14ac:dyDescent="0.3">
      <c r="A21" s="110" t="s">
        <v>113</v>
      </c>
      <c r="B21" s="9">
        <v>9</v>
      </c>
      <c r="C21" s="67">
        <v>153700395</v>
      </c>
      <c r="E21" s="67">
        <v>86933507</v>
      </c>
      <c r="F21" s="67"/>
      <c r="G21" s="67">
        <v>153770414</v>
      </c>
      <c r="H21" s="67"/>
      <c r="I21" s="67">
        <v>86970414</v>
      </c>
      <c r="J21" s="119"/>
    </row>
    <row r="22" spans="1:10" ht="20.25" customHeight="1" x14ac:dyDescent="0.3">
      <c r="A22" s="110" t="s">
        <v>124</v>
      </c>
      <c r="B22" s="9">
        <v>10</v>
      </c>
      <c r="C22" s="67">
        <v>0</v>
      </c>
      <c r="E22" s="67">
        <v>0</v>
      </c>
      <c r="F22" s="67"/>
      <c r="G22" s="67">
        <v>999970</v>
      </c>
      <c r="H22" s="67"/>
      <c r="I22" s="67">
        <v>999970</v>
      </c>
      <c r="J22" s="119"/>
    </row>
    <row r="23" spans="1:10" ht="20.25" customHeight="1" x14ac:dyDescent="0.3">
      <c r="A23" s="110" t="s">
        <v>126</v>
      </c>
      <c r="C23" s="67">
        <v>26474028</v>
      </c>
      <c r="E23" s="67">
        <v>26320725</v>
      </c>
      <c r="F23" s="67"/>
      <c r="G23" s="67">
        <v>26473526</v>
      </c>
      <c r="H23" s="67"/>
      <c r="I23" s="67">
        <v>26320422</v>
      </c>
      <c r="J23" s="119"/>
    </row>
    <row r="24" spans="1:10" ht="20.25" customHeight="1" x14ac:dyDescent="0.3">
      <c r="A24" s="110" t="s">
        <v>82</v>
      </c>
      <c r="B24" s="139"/>
      <c r="C24" s="67"/>
      <c r="D24" s="139"/>
      <c r="E24" s="67"/>
      <c r="F24" s="67"/>
      <c r="G24" s="67"/>
      <c r="H24" s="67"/>
      <c r="I24" s="67"/>
      <c r="J24" s="119"/>
    </row>
    <row r="25" spans="1:10" ht="20.25" customHeight="1" x14ac:dyDescent="0.3">
      <c r="A25" s="116" t="s">
        <v>83</v>
      </c>
      <c r="B25" s="78"/>
      <c r="C25" s="79">
        <v>19076610</v>
      </c>
      <c r="D25" s="78"/>
      <c r="E25" s="79">
        <v>31843774</v>
      </c>
      <c r="F25" s="47"/>
      <c r="G25" s="79">
        <v>19076610</v>
      </c>
      <c r="H25" s="47"/>
      <c r="I25" s="79">
        <v>31843774</v>
      </c>
    </row>
    <row r="26" spans="1:10" ht="20.25" hidden="1" customHeight="1" x14ac:dyDescent="0.3">
      <c r="A26" s="110" t="s">
        <v>88</v>
      </c>
      <c r="B26" s="78"/>
      <c r="C26" s="79"/>
      <c r="D26" s="78"/>
      <c r="E26" s="79"/>
      <c r="F26" s="47"/>
      <c r="G26" s="79"/>
      <c r="H26" s="47"/>
      <c r="I26" s="79"/>
    </row>
    <row r="27" spans="1:10" ht="20.25" hidden="1" customHeight="1" x14ac:dyDescent="0.3">
      <c r="A27" s="110" t="s">
        <v>89</v>
      </c>
      <c r="B27" s="78">
        <v>12</v>
      </c>
      <c r="C27" s="79"/>
      <c r="D27" s="78"/>
      <c r="E27" s="79">
        <v>0</v>
      </c>
      <c r="F27" s="47"/>
      <c r="G27" s="79"/>
      <c r="H27" s="47"/>
      <c r="I27" s="79">
        <v>0</v>
      </c>
    </row>
    <row r="28" spans="1:10" ht="20.25" customHeight="1" x14ac:dyDescent="0.3">
      <c r="A28" s="27" t="s">
        <v>56</v>
      </c>
      <c r="B28" s="78">
        <v>11</v>
      </c>
      <c r="C28" s="79">
        <v>5794233498</v>
      </c>
      <c r="D28" s="78"/>
      <c r="E28" s="79">
        <v>6264042997</v>
      </c>
      <c r="F28" s="47"/>
      <c r="G28" s="79">
        <v>5794233498</v>
      </c>
      <c r="H28" s="47"/>
      <c r="I28" s="79">
        <v>6264042997</v>
      </c>
    </row>
    <row r="29" spans="1:10" ht="20.25" customHeight="1" x14ac:dyDescent="0.3">
      <c r="A29" s="30" t="s">
        <v>24</v>
      </c>
      <c r="B29" s="78">
        <v>12</v>
      </c>
      <c r="C29" s="80">
        <v>9994456</v>
      </c>
      <c r="D29" s="78"/>
      <c r="E29" s="80">
        <v>21345388</v>
      </c>
      <c r="F29" s="47"/>
      <c r="G29" s="80">
        <v>9994456</v>
      </c>
      <c r="H29" s="47"/>
      <c r="I29" s="80">
        <v>21345388</v>
      </c>
    </row>
    <row r="30" spans="1:10" ht="20.25" customHeight="1" x14ac:dyDescent="0.3">
      <c r="A30" s="113" t="s">
        <v>72</v>
      </c>
      <c r="B30" s="78">
        <v>19</v>
      </c>
      <c r="C30" s="80">
        <v>224383627</v>
      </c>
      <c r="D30" s="78"/>
      <c r="E30" s="80">
        <v>178513446</v>
      </c>
      <c r="F30" s="47"/>
      <c r="G30" s="80">
        <v>224383627</v>
      </c>
      <c r="H30" s="47"/>
      <c r="I30" s="80">
        <v>178513446</v>
      </c>
    </row>
    <row r="31" spans="1:10" ht="20.25" customHeight="1" x14ac:dyDescent="0.3">
      <c r="A31" s="27" t="s">
        <v>25</v>
      </c>
      <c r="B31" s="78"/>
      <c r="C31" s="80">
        <v>3525937</v>
      </c>
      <c r="D31" s="78"/>
      <c r="E31" s="80">
        <v>1857725</v>
      </c>
      <c r="F31" s="47"/>
      <c r="G31" s="80">
        <v>3525937</v>
      </c>
      <c r="H31" s="47"/>
      <c r="I31" s="80">
        <v>1857725</v>
      </c>
    </row>
    <row r="32" spans="1:10" ht="20.25" customHeight="1" x14ac:dyDescent="0.3">
      <c r="A32" s="18" t="s">
        <v>16</v>
      </c>
      <c r="C32" s="42">
        <f>SUM(C21:C31)</f>
        <v>6231388551</v>
      </c>
      <c r="E32" s="42">
        <f>SUM(E21:E31)</f>
        <v>6610857562</v>
      </c>
      <c r="F32" s="43"/>
      <c r="G32" s="42">
        <f>SUM(G21:G31)</f>
        <v>6232458038</v>
      </c>
      <c r="H32" s="43"/>
      <c r="I32" s="42">
        <f>SUM(I21:I31)</f>
        <v>6611894136</v>
      </c>
    </row>
    <row r="33" spans="1:10" ht="20.25" customHeight="1" x14ac:dyDescent="0.3">
      <c r="A33" s="18"/>
      <c r="C33" s="44"/>
      <c r="E33" s="44"/>
      <c r="F33" s="44"/>
      <c r="G33" s="44"/>
      <c r="H33" s="44"/>
      <c r="I33" s="44"/>
    </row>
    <row r="34" spans="1:10" ht="20.25" customHeight="1" thickBot="1" x14ac:dyDescent="0.35">
      <c r="A34" s="18" t="s">
        <v>10</v>
      </c>
      <c r="C34" s="45">
        <f>C18+C32</f>
        <v>7686943314</v>
      </c>
      <c r="E34" s="45">
        <f>E18+E32</f>
        <v>8176775719</v>
      </c>
      <c r="F34" s="43"/>
      <c r="G34" s="45">
        <f>G18+G32</f>
        <v>7771513951</v>
      </c>
      <c r="H34" s="43"/>
      <c r="I34" s="45">
        <f>I18+I32</f>
        <v>8262186455</v>
      </c>
    </row>
    <row r="35" spans="1:10" ht="20.25" customHeight="1" thickTop="1" x14ac:dyDescent="0.3">
      <c r="A35" s="18"/>
      <c r="F35" s="66"/>
      <c r="H35" s="66"/>
    </row>
    <row r="36" spans="1:10" s="107" customFormat="1" ht="20.25" customHeight="1" x14ac:dyDescent="0.4">
      <c r="A36" s="52" t="s">
        <v>127</v>
      </c>
      <c r="B36" s="52"/>
      <c r="C36" s="52"/>
      <c r="D36" s="52"/>
      <c r="E36" s="52"/>
      <c r="F36" s="52"/>
      <c r="G36" s="52"/>
      <c r="H36" s="52"/>
      <c r="I36" s="52"/>
      <c r="J36" s="109"/>
    </row>
    <row r="37" spans="1:10" s="86" customFormat="1" ht="20.25" customHeight="1" x14ac:dyDescent="0.35">
      <c r="A37" s="59" t="s">
        <v>51</v>
      </c>
      <c r="B37" s="59"/>
      <c r="C37" s="59"/>
      <c r="D37" s="59"/>
      <c r="E37" s="59"/>
      <c r="F37" s="59"/>
      <c r="G37" s="59"/>
      <c r="H37" s="59"/>
      <c r="I37" s="59"/>
      <c r="J37" s="88"/>
    </row>
    <row r="38" spans="1:10" ht="20.25" customHeight="1" x14ac:dyDescent="0.3">
      <c r="A38" s="77"/>
      <c r="B38" s="77"/>
      <c r="C38" s="163"/>
      <c r="D38" s="163"/>
      <c r="E38" s="163"/>
      <c r="F38" s="77"/>
      <c r="G38" s="77"/>
      <c r="H38" s="77"/>
      <c r="I38" s="77"/>
    </row>
    <row r="39" spans="1:10" ht="20.25" customHeight="1" x14ac:dyDescent="0.3">
      <c r="A39" s="77"/>
      <c r="B39" s="77"/>
      <c r="C39" s="174" t="s">
        <v>189</v>
      </c>
      <c r="D39" s="174"/>
      <c r="E39" s="174"/>
      <c r="F39" s="77"/>
      <c r="G39" s="174" t="s">
        <v>188</v>
      </c>
      <c r="H39" s="174"/>
      <c r="I39" s="174"/>
    </row>
    <row r="40" spans="1:10" ht="20.25" customHeight="1" x14ac:dyDescent="0.3">
      <c r="A40" s="77"/>
      <c r="B40" s="77"/>
      <c r="C40" s="174" t="s">
        <v>187</v>
      </c>
      <c r="D40" s="174"/>
      <c r="E40" s="174"/>
      <c r="F40" s="77"/>
      <c r="G40" s="174" t="s">
        <v>187</v>
      </c>
      <c r="H40" s="174"/>
      <c r="I40" s="174"/>
    </row>
    <row r="41" spans="1:10" ht="20.25" customHeight="1" x14ac:dyDescent="0.3">
      <c r="A41" s="64"/>
      <c r="B41" s="64"/>
      <c r="C41" s="175" t="s">
        <v>50</v>
      </c>
      <c r="D41" s="175"/>
      <c r="E41" s="175"/>
      <c r="F41" s="144"/>
      <c r="G41" s="175" t="s">
        <v>50</v>
      </c>
      <c r="H41" s="175"/>
      <c r="I41" s="175"/>
    </row>
    <row r="42" spans="1:10" ht="19.5" customHeight="1" x14ac:dyDescent="0.3">
      <c r="A42" s="16" t="s">
        <v>28</v>
      </c>
      <c r="B42" s="41" t="s">
        <v>11</v>
      </c>
      <c r="C42" s="65" t="s">
        <v>194</v>
      </c>
      <c r="D42" s="41"/>
      <c r="E42" s="65" t="s">
        <v>177</v>
      </c>
      <c r="F42" s="65"/>
      <c r="G42" s="65" t="s">
        <v>194</v>
      </c>
      <c r="H42" s="41"/>
      <c r="I42" s="65" t="s">
        <v>177</v>
      </c>
    </row>
    <row r="43" spans="1:10" ht="19.5" customHeight="1" x14ac:dyDescent="0.3">
      <c r="B43" s="41"/>
      <c r="C43" s="176" t="s">
        <v>21</v>
      </c>
      <c r="D43" s="176"/>
      <c r="E43" s="176"/>
      <c r="F43" s="176"/>
      <c r="G43" s="176"/>
      <c r="H43" s="176"/>
      <c r="I43" s="176"/>
    </row>
    <row r="44" spans="1:10" ht="19.5" customHeight="1" x14ac:dyDescent="0.3">
      <c r="A44" s="17" t="s">
        <v>12</v>
      </c>
      <c r="F44" s="69"/>
      <c r="G44" s="68"/>
      <c r="H44" s="69"/>
      <c r="I44" s="68"/>
    </row>
    <row r="45" spans="1:10" ht="19.5" customHeight="1" x14ac:dyDescent="0.3">
      <c r="A45" s="30" t="s">
        <v>156</v>
      </c>
      <c r="F45" s="69"/>
      <c r="G45" s="68"/>
      <c r="H45" s="69"/>
      <c r="I45" s="68"/>
    </row>
    <row r="46" spans="1:10" ht="19.5" customHeight="1" x14ac:dyDescent="0.3">
      <c r="A46" s="116" t="s">
        <v>62</v>
      </c>
      <c r="B46" s="78">
        <v>13</v>
      </c>
      <c r="C46" s="61">
        <v>260000000</v>
      </c>
      <c r="D46" s="78"/>
      <c r="E46" s="61">
        <v>460000000</v>
      </c>
      <c r="F46" s="61"/>
      <c r="G46" s="61">
        <v>260000000</v>
      </c>
      <c r="H46" s="61"/>
      <c r="I46" s="61">
        <v>460000000</v>
      </c>
    </row>
    <row r="47" spans="1:10" ht="19.5" customHeight="1" x14ac:dyDescent="0.3">
      <c r="A47" s="27" t="s">
        <v>175</v>
      </c>
      <c r="B47" s="4"/>
      <c r="C47" s="61">
        <v>271576851</v>
      </c>
      <c r="D47" s="4"/>
      <c r="E47" s="61">
        <v>389953128</v>
      </c>
      <c r="F47" s="61"/>
      <c r="G47" s="61">
        <v>271576851</v>
      </c>
      <c r="H47" s="61"/>
      <c r="I47" s="61">
        <v>394066622</v>
      </c>
    </row>
    <row r="48" spans="1:10" ht="19.5" customHeight="1" x14ac:dyDescent="0.3">
      <c r="A48" s="27" t="s">
        <v>38</v>
      </c>
      <c r="B48" s="78"/>
      <c r="C48" s="61">
        <v>135163209</v>
      </c>
      <c r="D48" s="78"/>
      <c r="E48" s="61">
        <v>159565234</v>
      </c>
      <c r="F48" s="61"/>
      <c r="G48" s="61">
        <v>135122906</v>
      </c>
      <c r="H48" s="61"/>
      <c r="I48" s="61">
        <v>159565204</v>
      </c>
    </row>
    <row r="49" spans="1:10" ht="19.5" customHeight="1" x14ac:dyDescent="0.3">
      <c r="A49" s="110" t="s">
        <v>63</v>
      </c>
      <c r="B49" s="78"/>
      <c r="D49" s="78"/>
      <c r="F49" s="61"/>
      <c r="H49" s="61"/>
    </row>
    <row r="50" spans="1:10" ht="19.5" customHeight="1" x14ac:dyDescent="0.3">
      <c r="A50" s="116" t="s">
        <v>64</v>
      </c>
      <c r="B50" s="78"/>
      <c r="C50" s="61">
        <v>76353972</v>
      </c>
      <c r="D50" s="78"/>
      <c r="E50" s="61">
        <v>84075766</v>
      </c>
      <c r="F50" s="61"/>
      <c r="G50" s="61">
        <v>76353972</v>
      </c>
      <c r="H50" s="61"/>
      <c r="I50" s="61">
        <v>84075766</v>
      </c>
    </row>
    <row r="51" spans="1:10" ht="19.5" customHeight="1" x14ac:dyDescent="0.3">
      <c r="A51" s="27" t="s">
        <v>4</v>
      </c>
      <c r="B51" s="78">
        <v>4</v>
      </c>
      <c r="C51" s="61">
        <v>146423075</v>
      </c>
      <c r="D51" s="78"/>
      <c r="E51" s="61">
        <v>183444741</v>
      </c>
      <c r="F51" s="61"/>
      <c r="G51" s="61">
        <v>146147894</v>
      </c>
      <c r="H51" s="61"/>
      <c r="I51" s="61">
        <v>181972231</v>
      </c>
    </row>
    <row r="52" spans="1:10" ht="19.5" customHeight="1" x14ac:dyDescent="0.3">
      <c r="A52" s="27" t="s">
        <v>157</v>
      </c>
      <c r="B52" s="78"/>
      <c r="C52" s="61"/>
      <c r="D52" s="78"/>
      <c r="E52" s="61"/>
      <c r="F52" s="61"/>
      <c r="G52" s="61"/>
      <c r="H52" s="61"/>
      <c r="I52" s="61"/>
    </row>
    <row r="53" spans="1:10" ht="19.5" customHeight="1" x14ac:dyDescent="0.3">
      <c r="A53" s="116" t="s">
        <v>80</v>
      </c>
      <c r="B53" s="78">
        <v>13</v>
      </c>
      <c r="C53" s="60">
        <v>215989580</v>
      </c>
      <c r="D53" s="78"/>
      <c r="E53" s="60">
        <v>444224790</v>
      </c>
      <c r="F53" s="61"/>
      <c r="G53" s="60">
        <v>215989580</v>
      </c>
      <c r="H53" s="61"/>
      <c r="I53" s="60">
        <v>444224790</v>
      </c>
    </row>
    <row r="54" spans="1:10" ht="19.5" hidden="1" customHeight="1" x14ac:dyDescent="0.3">
      <c r="A54" s="27" t="s">
        <v>158</v>
      </c>
      <c r="B54" s="78"/>
      <c r="C54" s="60">
        <v>0</v>
      </c>
      <c r="D54" s="78"/>
      <c r="E54" s="60">
        <v>0</v>
      </c>
      <c r="F54" s="61"/>
      <c r="G54" s="60">
        <v>0</v>
      </c>
      <c r="H54" s="61"/>
      <c r="I54" s="60">
        <v>0</v>
      </c>
    </row>
    <row r="55" spans="1:10" ht="19.5" customHeight="1" x14ac:dyDescent="0.3">
      <c r="A55" s="18" t="s">
        <v>13</v>
      </c>
      <c r="C55" s="42">
        <f>SUM(C46:C54)</f>
        <v>1105506687</v>
      </c>
      <c r="E55" s="42">
        <f>SUM(E46:E54)</f>
        <v>1721263659</v>
      </c>
      <c r="F55" s="43"/>
      <c r="G55" s="42">
        <f>SUM(G46:G54)</f>
        <v>1105191203</v>
      </c>
      <c r="H55" s="43"/>
      <c r="I55" s="42">
        <f>SUM(I46:I54)</f>
        <v>1723904613</v>
      </c>
    </row>
    <row r="56" spans="1:10" ht="19.5" customHeight="1" x14ac:dyDescent="0.3">
      <c r="A56" s="18"/>
      <c r="C56" s="46"/>
      <c r="E56" s="46"/>
      <c r="F56" s="43"/>
      <c r="G56" s="46"/>
      <c r="H56" s="43"/>
      <c r="I56" s="46"/>
    </row>
    <row r="57" spans="1:10" s="31" customFormat="1" ht="19.5" customHeight="1" x14ac:dyDescent="0.3">
      <c r="A57" s="17" t="s">
        <v>39</v>
      </c>
      <c r="B57" s="41"/>
      <c r="C57" s="44"/>
      <c r="D57" s="41"/>
      <c r="E57" s="44"/>
      <c r="F57" s="44"/>
      <c r="G57" s="44"/>
      <c r="H57" s="44"/>
      <c r="I57" s="44"/>
      <c r="J57" s="38"/>
    </row>
    <row r="58" spans="1:10" s="31" customFormat="1" ht="19.5" customHeight="1" x14ac:dyDescent="0.3">
      <c r="A58" s="113" t="s">
        <v>159</v>
      </c>
      <c r="B58" s="65"/>
      <c r="C58" s="47"/>
      <c r="D58" s="65"/>
      <c r="E58" s="47"/>
      <c r="F58" s="47"/>
      <c r="G58" s="47"/>
      <c r="H58" s="47"/>
      <c r="I58" s="47"/>
      <c r="J58" s="117"/>
    </row>
    <row r="59" spans="1:10" s="31" customFormat="1" ht="19.5" customHeight="1" x14ac:dyDescent="0.3">
      <c r="A59" s="116" t="s">
        <v>62</v>
      </c>
      <c r="B59" s="78">
        <v>13</v>
      </c>
      <c r="C59" s="60">
        <v>324674389</v>
      </c>
      <c r="D59" s="78"/>
      <c r="E59" s="60">
        <v>540663969</v>
      </c>
      <c r="F59" s="61"/>
      <c r="G59" s="60">
        <v>324674389</v>
      </c>
      <c r="H59" s="61"/>
      <c r="I59" s="60">
        <v>540663969</v>
      </c>
      <c r="J59" s="38"/>
    </row>
    <row r="60" spans="1:10" ht="19.5" customHeight="1" x14ac:dyDescent="0.3">
      <c r="A60" s="113" t="s">
        <v>134</v>
      </c>
      <c r="B60" s="78">
        <v>14</v>
      </c>
      <c r="C60" s="61">
        <v>36404645</v>
      </c>
      <c r="D60" s="78"/>
      <c r="E60" s="61">
        <v>29363456</v>
      </c>
      <c r="F60" s="61"/>
      <c r="G60" s="61">
        <v>36404645</v>
      </c>
      <c r="H60" s="61"/>
      <c r="I60" s="61">
        <v>29363456</v>
      </c>
    </row>
    <row r="61" spans="1:10" ht="19.5" customHeight="1" x14ac:dyDescent="0.3">
      <c r="A61" s="18" t="s">
        <v>49</v>
      </c>
      <c r="C61" s="42">
        <f>SUM(C59:C60)</f>
        <v>361079034</v>
      </c>
      <c r="E61" s="42">
        <f>SUM(E59:E60)</f>
        <v>570027425</v>
      </c>
      <c r="F61" s="43"/>
      <c r="G61" s="42">
        <f>SUM(G59:G60)</f>
        <v>361079034</v>
      </c>
      <c r="H61" s="43"/>
      <c r="I61" s="42">
        <f>SUM(I59:I60)</f>
        <v>570027425</v>
      </c>
    </row>
    <row r="62" spans="1:10" ht="19.5" customHeight="1" x14ac:dyDescent="0.3">
      <c r="A62" s="18"/>
      <c r="C62" s="44"/>
      <c r="E62" s="44"/>
      <c r="F62" s="43"/>
      <c r="G62" s="44"/>
      <c r="H62" s="43"/>
      <c r="I62" s="44"/>
    </row>
    <row r="63" spans="1:10" s="31" customFormat="1" ht="19.5" customHeight="1" x14ac:dyDescent="0.3">
      <c r="A63" s="22" t="s">
        <v>17</v>
      </c>
      <c r="B63" s="41"/>
      <c r="C63" s="48">
        <f>C55+C61</f>
        <v>1466585721</v>
      </c>
      <c r="D63" s="41"/>
      <c r="E63" s="48">
        <f>E55+E61</f>
        <v>2291291084</v>
      </c>
      <c r="F63" s="44"/>
      <c r="G63" s="48">
        <f>G55+G61</f>
        <v>1466270237</v>
      </c>
      <c r="H63" s="44"/>
      <c r="I63" s="48">
        <f>I55+I61</f>
        <v>2293932038</v>
      </c>
      <c r="J63" s="38"/>
    </row>
    <row r="64" spans="1:10" ht="19.5" customHeight="1" x14ac:dyDescent="0.3">
      <c r="A64" s="18"/>
      <c r="F64" s="10"/>
      <c r="G64" s="11"/>
      <c r="H64" s="10"/>
      <c r="I64" s="11"/>
    </row>
    <row r="65" spans="1:10" s="107" customFormat="1" ht="20.25" customHeight="1" x14ac:dyDescent="0.4">
      <c r="A65" s="52" t="s">
        <v>127</v>
      </c>
      <c r="B65" s="52"/>
      <c r="C65" s="52"/>
      <c r="D65" s="52"/>
      <c r="E65" s="52"/>
      <c r="F65" s="52"/>
      <c r="G65" s="52"/>
      <c r="H65" s="52"/>
      <c r="I65" s="52"/>
      <c r="J65" s="109"/>
    </row>
    <row r="66" spans="1:10" s="86" customFormat="1" ht="20.25" customHeight="1" x14ac:dyDescent="0.35">
      <c r="A66" s="59" t="s">
        <v>51</v>
      </c>
      <c r="B66" s="59"/>
      <c r="C66" s="59"/>
      <c r="D66" s="59"/>
      <c r="E66" s="59"/>
      <c r="F66" s="59"/>
      <c r="G66" s="59"/>
      <c r="H66" s="59"/>
      <c r="I66" s="59"/>
      <c r="J66" s="88"/>
    </row>
    <row r="67" spans="1:10" ht="19.5" customHeight="1" x14ac:dyDescent="0.3">
      <c r="A67" s="77"/>
      <c r="B67" s="77"/>
      <c r="C67" s="163"/>
      <c r="D67" s="163"/>
      <c r="E67" s="163"/>
      <c r="F67" s="77"/>
      <c r="G67" s="77"/>
      <c r="H67" s="77"/>
      <c r="I67" s="77"/>
    </row>
    <row r="68" spans="1:10" ht="19.5" customHeight="1" x14ac:dyDescent="0.3">
      <c r="A68" s="77"/>
      <c r="B68" s="77"/>
      <c r="C68" s="174" t="s">
        <v>189</v>
      </c>
      <c r="D68" s="174"/>
      <c r="E68" s="174"/>
      <c r="F68" s="77"/>
      <c r="G68" s="174" t="s">
        <v>188</v>
      </c>
      <c r="H68" s="174"/>
      <c r="I68" s="174"/>
    </row>
    <row r="69" spans="1:10" ht="20.25" customHeight="1" x14ac:dyDescent="0.3">
      <c r="A69" s="77"/>
      <c r="B69" s="77"/>
      <c r="C69" s="174" t="s">
        <v>187</v>
      </c>
      <c r="D69" s="174"/>
      <c r="E69" s="174"/>
      <c r="F69" s="77"/>
      <c r="G69" s="174" t="s">
        <v>187</v>
      </c>
      <c r="H69" s="174"/>
      <c r="I69" s="174"/>
    </row>
    <row r="70" spans="1:10" ht="20.25" customHeight="1" x14ac:dyDescent="0.3">
      <c r="A70" s="64"/>
      <c r="B70" s="64"/>
      <c r="C70" s="175" t="s">
        <v>50</v>
      </c>
      <c r="D70" s="175"/>
      <c r="E70" s="175"/>
      <c r="F70" s="144"/>
      <c r="G70" s="175" t="s">
        <v>50</v>
      </c>
      <c r="H70" s="175"/>
      <c r="I70" s="175"/>
    </row>
    <row r="71" spans="1:10" ht="19.5" customHeight="1" x14ac:dyDescent="0.35">
      <c r="A71" s="16" t="s">
        <v>201</v>
      </c>
      <c r="B71" s="41" t="s">
        <v>11</v>
      </c>
      <c r="C71" s="65" t="s">
        <v>194</v>
      </c>
      <c r="D71" s="41"/>
      <c r="E71" s="65" t="s">
        <v>177</v>
      </c>
      <c r="F71" s="65"/>
      <c r="G71" s="65" t="s">
        <v>194</v>
      </c>
      <c r="H71" s="41"/>
      <c r="I71" s="65" t="s">
        <v>177</v>
      </c>
    </row>
    <row r="72" spans="1:10" ht="19.5" customHeight="1" x14ac:dyDescent="0.3">
      <c r="B72" s="41"/>
      <c r="C72" s="176" t="s">
        <v>21</v>
      </c>
      <c r="D72" s="176"/>
      <c r="E72" s="176"/>
      <c r="F72" s="176"/>
      <c r="G72" s="176"/>
      <c r="H72" s="176"/>
      <c r="I72" s="176"/>
    </row>
    <row r="73" spans="1:10" ht="19.5" customHeight="1" x14ac:dyDescent="0.3">
      <c r="A73" s="17" t="s">
        <v>27</v>
      </c>
      <c r="F73" s="66"/>
      <c r="H73" s="66"/>
    </row>
    <row r="74" spans="1:10" ht="19.5" customHeight="1" x14ac:dyDescent="0.3">
      <c r="A74" s="36" t="s">
        <v>0</v>
      </c>
      <c r="B74" s="78"/>
      <c r="C74" s="147"/>
      <c r="D74" s="78"/>
      <c r="E74" s="147"/>
      <c r="F74" s="61"/>
      <c r="G74" s="61"/>
      <c r="H74" s="61"/>
      <c r="I74" s="61"/>
    </row>
    <row r="75" spans="1:10" ht="19.5" customHeight="1" x14ac:dyDescent="0.3">
      <c r="A75" s="70" t="s">
        <v>40</v>
      </c>
      <c r="B75" s="78"/>
      <c r="C75" s="147"/>
      <c r="D75" s="78"/>
      <c r="E75" s="147"/>
      <c r="F75" s="61"/>
      <c r="G75" s="61"/>
      <c r="H75" s="61"/>
      <c r="I75" s="61"/>
    </row>
    <row r="76" spans="1:10" ht="19.5" customHeight="1" x14ac:dyDescent="0.3">
      <c r="A76" s="173" t="s">
        <v>207</v>
      </c>
      <c r="B76" s="78"/>
      <c r="C76" s="147"/>
      <c r="D76" s="78"/>
      <c r="E76" s="147"/>
      <c r="F76" s="61"/>
      <c r="G76" s="61"/>
      <c r="H76" s="61"/>
      <c r="I76" s="61"/>
    </row>
    <row r="77" spans="1:10" ht="19.5" customHeight="1" thickBot="1" x14ac:dyDescent="0.35">
      <c r="A77" s="173" t="s">
        <v>200</v>
      </c>
      <c r="B77" s="81"/>
      <c r="C77" s="82">
        <v>1300000000</v>
      </c>
      <c r="D77" s="81"/>
      <c r="E77" s="82">
        <v>1300000000</v>
      </c>
      <c r="F77" s="61"/>
      <c r="G77" s="82">
        <v>1300000000</v>
      </c>
      <c r="H77" s="61"/>
      <c r="I77" s="82">
        <v>1300000000</v>
      </c>
    </row>
    <row r="78" spans="1:10" ht="19.5" customHeight="1" thickTop="1" x14ac:dyDescent="0.3">
      <c r="A78" s="70" t="s">
        <v>41</v>
      </c>
      <c r="B78" s="81"/>
      <c r="C78" s="79"/>
      <c r="D78" s="81"/>
      <c r="E78" s="79"/>
      <c r="F78" s="61"/>
      <c r="G78" s="79"/>
      <c r="H78" s="61"/>
      <c r="I78" s="79"/>
    </row>
    <row r="79" spans="1:10" ht="19.5" customHeight="1" x14ac:dyDescent="0.3">
      <c r="A79" s="173" t="s">
        <v>207</v>
      </c>
      <c r="B79" s="81"/>
      <c r="C79" s="79"/>
      <c r="D79" s="81"/>
      <c r="E79" s="79"/>
      <c r="F79" s="61"/>
      <c r="G79" s="79"/>
      <c r="H79" s="61"/>
      <c r="I79" s="79"/>
    </row>
    <row r="80" spans="1:10" ht="19.5" customHeight="1" x14ac:dyDescent="0.3">
      <c r="A80" s="173" t="s">
        <v>200</v>
      </c>
      <c r="C80" s="47">
        <v>1300000000</v>
      </c>
      <c r="E80" s="47">
        <v>1300000000</v>
      </c>
      <c r="F80" s="67"/>
      <c r="G80" s="47">
        <v>1300000000</v>
      </c>
      <c r="H80" s="67"/>
      <c r="I80" s="47">
        <v>1300000000</v>
      </c>
    </row>
    <row r="81" spans="1:16" ht="19.5" customHeight="1" x14ac:dyDescent="0.3">
      <c r="A81" s="36" t="s">
        <v>146</v>
      </c>
      <c r="B81" s="9" t="s">
        <v>151</v>
      </c>
      <c r="C81" s="47"/>
      <c r="E81" s="47"/>
      <c r="F81" s="67"/>
      <c r="G81" s="47"/>
      <c r="H81" s="67"/>
      <c r="I81" s="47"/>
    </row>
    <row r="82" spans="1:16" ht="19.5" customHeight="1" x14ac:dyDescent="0.3">
      <c r="A82" s="115" t="s">
        <v>160</v>
      </c>
      <c r="C82" s="47">
        <v>3515423218</v>
      </c>
      <c r="E82" s="47">
        <v>3515423218</v>
      </c>
      <c r="F82" s="67"/>
      <c r="G82" s="47">
        <v>3515423218</v>
      </c>
      <c r="H82" s="67"/>
      <c r="I82" s="47">
        <v>3515423218</v>
      </c>
    </row>
    <row r="83" spans="1:16" ht="19.5" customHeight="1" x14ac:dyDescent="0.3">
      <c r="A83" s="113" t="s">
        <v>71</v>
      </c>
      <c r="C83" s="47"/>
      <c r="E83" s="47"/>
      <c r="F83" s="67"/>
      <c r="G83" s="47"/>
      <c r="H83" s="67"/>
      <c r="I83" s="47"/>
    </row>
    <row r="84" spans="1:16" ht="19.5" customHeight="1" x14ac:dyDescent="0.3">
      <c r="A84" s="115" t="s">
        <v>69</v>
      </c>
      <c r="B84" s="9" t="s">
        <v>151</v>
      </c>
      <c r="C84" s="47">
        <v>56079360</v>
      </c>
      <c r="D84" s="78"/>
      <c r="E84" s="47">
        <v>56079360</v>
      </c>
      <c r="F84" s="67"/>
      <c r="G84" s="47">
        <v>56079360</v>
      </c>
      <c r="H84" s="67"/>
      <c r="I84" s="47">
        <v>56079360</v>
      </c>
    </row>
    <row r="85" spans="1:16" ht="19.5" customHeight="1" x14ac:dyDescent="0.3">
      <c r="A85" s="113" t="s">
        <v>61</v>
      </c>
      <c r="B85" s="41"/>
      <c r="C85" s="47"/>
      <c r="D85" s="41"/>
      <c r="E85" s="47"/>
      <c r="F85" s="47"/>
      <c r="G85" s="47"/>
      <c r="H85" s="47"/>
      <c r="I85" s="47"/>
    </row>
    <row r="86" spans="1:16" ht="19.5" customHeight="1" x14ac:dyDescent="0.3">
      <c r="A86" s="113" t="s">
        <v>79</v>
      </c>
      <c r="B86" s="41"/>
      <c r="C86" s="47"/>
      <c r="D86" s="41"/>
      <c r="E86" s="47"/>
      <c r="F86" s="47"/>
      <c r="G86" s="47"/>
      <c r="H86" s="47"/>
      <c r="I86" s="47"/>
    </row>
    <row r="87" spans="1:16" ht="19.5" customHeight="1" x14ac:dyDescent="0.3">
      <c r="A87" s="132" t="s">
        <v>76</v>
      </c>
      <c r="B87" s="9" t="s">
        <v>151</v>
      </c>
      <c r="C87" s="47">
        <v>130000000</v>
      </c>
      <c r="D87" s="41"/>
      <c r="E87" s="47">
        <v>130000000</v>
      </c>
      <c r="F87" s="47"/>
      <c r="G87" s="47">
        <v>130000000</v>
      </c>
      <c r="H87" s="47"/>
      <c r="I87" s="47">
        <v>130000000</v>
      </c>
    </row>
    <row r="88" spans="1:16" ht="19.5" customHeight="1" x14ac:dyDescent="0.3">
      <c r="A88" s="113" t="s">
        <v>92</v>
      </c>
      <c r="B88" s="41"/>
      <c r="C88" s="47">
        <f>'9-10'!K54</f>
        <v>1272008397</v>
      </c>
      <c r="D88" s="41"/>
      <c r="E88" s="47">
        <f>'9-10'!K26</f>
        <v>929275694</v>
      </c>
      <c r="F88" s="47"/>
      <c r="G88" s="47">
        <f>'11-12'!K51</f>
        <v>1303741136</v>
      </c>
      <c r="H88" s="47"/>
      <c r="I88" s="47">
        <f>'11-12'!K25</f>
        <v>966751839</v>
      </c>
    </row>
    <row r="89" spans="1:16" ht="19.5" customHeight="1" x14ac:dyDescent="0.3">
      <c r="A89" s="113" t="s">
        <v>93</v>
      </c>
      <c r="B89" s="41"/>
      <c r="C89" s="71">
        <f>'9-10'!M54</f>
        <v>-53153382</v>
      </c>
      <c r="D89" s="41"/>
      <c r="E89" s="71">
        <f>'9-10'!M26</f>
        <v>-45293637</v>
      </c>
      <c r="F89" s="47"/>
      <c r="G89" s="71">
        <v>0</v>
      </c>
      <c r="H89" s="47"/>
      <c r="I89" s="71">
        <v>0</v>
      </c>
    </row>
    <row r="90" spans="1:16" ht="19.5" customHeight="1" x14ac:dyDescent="0.3">
      <c r="A90" s="18" t="s">
        <v>29</v>
      </c>
      <c r="C90" s="42">
        <f>SUM(C80:C89)</f>
        <v>6220357593</v>
      </c>
      <c r="E90" s="42">
        <f>SUM(E80:E89)</f>
        <v>5885484635</v>
      </c>
      <c r="F90" s="43"/>
      <c r="G90" s="42">
        <f>SUM(G80:G89)</f>
        <v>6305243714</v>
      </c>
      <c r="H90" s="43"/>
      <c r="I90" s="42">
        <f>SUM(I80:I89)</f>
        <v>5968254417</v>
      </c>
    </row>
    <row r="91" spans="1:16" ht="19.5" customHeight="1" x14ac:dyDescent="0.3">
      <c r="A91" s="18"/>
      <c r="C91" s="47"/>
      <c r="E91" s="47"/>
      <c r="F91" s="47"/>
      <c r="G91" s="47"/>
      <c r="H91" s="47"/>
      <c r="I91" s="47"/>
    </row>
    <row r="92" spans="1:16" ht="19.5" customHeight="1" thickBot="1" x14ac:dyDescent="0.35">
      <c r="A92" s="18" t="s">
        <v>30</v>
      </c>
      <c r="C92" s="45">
        <f>C63+C90</f>
        <v>7686943314</v>
      </c>
      <c r="E92" s="45">
        <f>E63+E90</f>
        <v>8176775719</v>
      </c>
      <c r="F92" s="43"/>
      <c r="G92" s="45">
        <f>G63+G90</f>
        <v>7771513951</v>
      </c>
      <c r="H92" s="43"/>
      <c r="I92" s="45">
        <v>8262186455</v>
      </c>
      <c r="J92" s="39">
        <f>C92-C34</f>
        <v>0</v>
      </c>
      <c r="K92" s="39"/>
      <c r="L92" s="39">
        <f>E92-E34</f>
        <v>0</v>
      </c>
      <c r="M92" s="39">
        <f>F92-F34</f>
        <v>0</v>
      </c>
      <c r="N92" s="39">
        <f>G92-G34</f>
        <v>0</v>
      </c>
      <c r="O92" s="39">
        <f>H92-H34</f>
        <v>0</v>
      </c>
      <c r="P92" s="39">
        <f>I92-I34</f>
        <v>0</v>
      </c>
    </row>
    <row r="93" spans="1:16" ht="20.25" customHeight="1" thickTop="1" x14ac:dyDescent="0.3">
      <c r="F93" s="66"/>
      <c r="H93" s="66"/>
    </row>
    <row r="94" spans="1:16" s="31" customFormat="1" ht="20.25" customHeight="1" x14ac:dyDescent="0.3">
      <c r="A94" s="72"/>
      <c r="B94" s="14"/>
      <c r="C94" s="37"/>
      <c r="D94" s="14"/>
      <c r="E94" s="37"/>
      <c r="F94" s="73"/>
      <c r="G94" s="73"/>
      <c r="H94" s="73"/>
      <c r="I94" s="73"/>
      <c r="J94" s="38"/>
    </row>
    <row r="95" spans="1:16" s="31" customFormat="1" ht="20.25" customHeight="1" x14ac:dyDescent="0.3">
      <c r="A95" s="72"/>
      <c r="B95" s="14"/>
      <c r="C95" s="37"/>
      <c r="D95" s="14"/>
      <c r="E95" s="37"/>
      <c r="F95" s="73"/>
      <c r="G95" s="73"/>
      <c r="H95" s="73"/>
      <c r="I95" s="73"/>
      <c r="J95" s="38"/>
    </row>
    <row r="96" spans="1:16" s="31" customFormat="1" ht="20.25" customHeight="1" x14ac:dyDescent="0.3">
      <c r="A96" s="72"/>
      <c r="B96" s="14"/>
      <c r="C96" s="37"/>
      <c r="D96" s="14"/>
      <c r="E96" s="37"/>
      <c r="F96" s="73"/>
      <c r="G96" s="73"/>
      <c r="H96" s="73"/>
      <c r="I96" s="73"/>
      <c r="J96" s="38"/>
    </row>
    <row r="97" spans="1:10" s="31" customFormat="1" ht="20.25" customHeight="1" x14ac:dyDescent="0.3">
      <c r="A97" s="72"/>
      <c r="B97" s="14"/>
      <c r="C97" s="37"/>
      <c r="D97" s="14"/>
      <c r="E97" s="37"/>
      <c r="F97" s="73"/>
      <c r="G97" s="73"/>
      <c r="H97" s="73"/>
      <c r="I97" s="73"/>
      <c r="J97" s="38"/>
    </row>
    <row r="98" spans="1:10" s="31" customFormat="1" ht="20.25" customHeight="1" x14ac:dyDescent="0.3">
      <c r="A98" s="72"/>
      <c r="B98" s="14"/>
      <c r="C98" s="37"/>
      <c r="D98" s="14"/>
      <c r="E98" s="37"/>
      <c r="F98" s="74"/>
      <c r="G98" s="74"/>
      <c r="H98" s="74"/>
      <c r="I98" s="74"/>
      <c r="J98" s="38"/>
    </row>
    <row r="99" spans="1:10" s="31" customFormat="1" ht="20.25" customHeight="1" x14ac:dyDescent="0.3">
      <c r="A99" s="72"/>
      <c r="B99" s="14"/>
      <c r="C99" s="37"/>
      <c r="D99" s="14"/>
      <c r="E99" s="37"/>
      <c r="F99" s="74"/>
      <c r="G99" s="74"/>
      <c r="H99" s="74"/>
      <c r="I99" s="74"/>
      <c r="J99" s="38"/>
    </row>
    <row r="100" spans="1:10" s="31" customFormat="1" ht="20.25" customHeight="1" x14ac:dyDescent="0.3">
      <c r="A100" s="72"/>
      <c r="B100" s="14"/>
      <c r="C100" s="37"/>
      <c r="D100" s="14"/>
      <c r="E100" s="37"/>
      <c r="F100" s="74"/>
      <c r="G100" s="74"/>
      <c r="H100" s="74"/>
      <c r="I100" s="74"/>
      <c r="J100" s="38"/>
    </row>
    <row r="101" spans="1:10" s="31" customFormat="1" ht="20.25" customHeight="1" x14ac:dyDescent="0.3">
      <c r="A101" s="72"/>
      <c r="B101" s="14"/>
      <c r="C101" s="37"/>
      <c r="D101" s="14"/>
      <c r="E101" s="37"/>
      <c r="F101" s="74"/>
      <c r="G101" s="74"/>
      <c r="H101" s="74"/>
      <c r="I101" s="74"/>
      <c r="J101" s="38"/>
    </row>
    <row r="102" spans="1:10" s="31" customFormat="1" ht="20.25" customHeight="1" x14ac:dyDescent="0.3">
      <c r="A102" s="72"/>
      <c r="B102" s="14"/>
      <c r="C102" s="37"/>
      <c r="D102" s="14"/>
      <c r="E102" s="37"/>
      <c r="F102" s="74"/>
      <c r="G102" s="74"/>
      <c r="H102" s="74"/>
      <c r="I102" s="74"/>
      <c r="J102" s="38"/>
    </row>
    <row r="103" spans="1:10" s="31" customFormat="1" ht="20.25" customHeight="1" x14ac:dyDescent="0.3">
      <c r="A103" s="72"/>
      <c r="B103" s="14"/>
      <c r="C103" s="37"/>
      <c r="D103" s="14"/>
      <c r="E103" s="37"/>
      <c r="F103" s="74"/>
      <c r="G103" s="74"/>
      <c r="H103" s="74"/>
      <c r="I103" s="74"/>
      <c r="J103" s="38"/>
    </row>
    <row r="104" spans="1:10" s="31" customFormat="1" ht="20.25" customHeight="1" x14ac:dyDescent="0.3">
      <c r="A104" s="72"/>
      <c r="B104" s="14"/>
      <c r="C104" s="37"/>
      <c r="D104" s="14"/>
      <c r="E104" s="37"/>
      <c r="F104" s="74"/>
      <c r="G104" s="74"/>
      <c r="H104" s="74"/>
      <c r="I104" s="74"/>
      <c r="J104" s="38"/>
    </row>
    <row r="105" spans="1:10" s="31" customFormat="1" ht="20.25" customHeight="1" x14ac:dyDescent="0.3">
      <c r="A105" s="72"/>
      <c r="B105" s="14"/>
      <c r="C105" s="37"/>
      <c r="D105" s="14"/>
      <c r="E105" s="37"/>
      <c r="F105" s="74"/>
      <c r="G105" s="74"/>
      <c r="H105" s="74"/>
      <c r="I105" s="74"/>
      <c r="J105" s="38"/>
    </row>
    <row r="106" spans="1:10" s="31" customFormat="1" ht="20.25" customHeight="1" x14ac:dyDescent="0.3">
      <c r="A106" s="72"/>
      <c r="B106" s="14"/>
      <c r="C106" s="37"/>
      <c r="D106" s="14"/>
      <c r="E106" s="37"/>
      <c r="F106" s="74"/>
      <c r="G106" s="74"/>
      <c r="H106" s="74"/>
      <c r="I106" s="74"/>
      <c r="J106" s="38"/>
    </row>
    <row r="107" spans="1:10" s="31" customFormat="1" ht="20.25" customHeight="1" x14ac:dyDescent="0.3">
      <c r="A107" s="72"/>
      <c r="B107" s="14"/>
      <c r="C107" s="37"/>
      <c r="D107" s="14"/>
      <c r="E107" s="37"/>
      <c r="F107" s="74"/>
      <c r="G107" s="74"/>
      <c r="H107" s="74"/>
      <c r="I107" s="74"/>
      <c r="J107" s="38"/>
    </row>
    <row r="108" spans="1:10" s="31" customFormat="1" ht="20.25" customHeight="1" x14ac:dyDescent="0.3">
      <c r="A108" s="72"/>
      <c r="B108" s="14"/>
      <c r="C108" s="37"/>
      <c r="D108" s="14"/>
      <c r="E108" s="37"/>
      <c r="F108" s="74"/>
      <c r="G108" s="74"/>
      <c r="H108" s="74"/>
      <c r="I108" s="74"/>
      <c r="J108" s="38"/>
    </row>
    <row r="109" spans="1:10" s="31" customFormat="1" ht="20.25" customHeight="1" x14ac:dyDescent="0.3">
      <c r="A109" s="72"/>
      <c r="B109" s="14"/>
      <c r="C109" s="37"/>
      <c r="D109" s="14"/>
      <c r="E109" s="37"/>
      <c r="F109" s="74"/>
      <c r="G109" s="74"/>
      <c r="H109" s="74"/>
      <c r="I109" s="74"/>
      <c r="J109" s="38"/>
    </row>
    <row r="110" spans="1:10" s="31" customFormat="1" ht="20.25" customHeight="1" x14ac:dyDescent="0.3">
      <c r="A110" s="72"/>
      <c r="B110" s="14"/>
      <c r="C110" s="37"/>
      <c r="D110" s="14"/>
      <c r="E110" s="37"/>
      <c r="F110" s="74"/>
      <c r="G110" s="74"/>
      <c r="H110" s="74"/>
      <c r="I110" s="74"/>
      <c r="J110" s="38"/>
    </row>
    <row r="111" spans="1:10" s="31" customFormat="1" ht="20.25" customHeight="1" x14ac:dyDescent="0.3">
      <c r="A111" s="36"/>
      <c r="B111" s="9"/>
      <c r="C111" s="139"/>
      <c r="D111" s="9"/>
      <c r="E111" s="139"/>
      <c r="F111" s="76"/>
      <c r="G111" s="75"/>
      <c r="H111" s="76"/>
      <c r="I111" s="75"/>
      <c r="J111" s="38"/>
    </row>
    <row r="112" spans="1:10" s="31" customFormat="1" ht="20.25" customHeight="1" x14ac:dyDescent="0.3">
      <c r="A112" s="36"/>
      <c r="B112" s="9"/>
      <c r="C112" s="139"/>
      <c r="D112" s="9"/>
      <c r="E112" s="139"/>
      <c r="F112" s="32"/>
      <c r="G112" s="66"/>
      <c r="H112" s="32"/>
      <c r="I112" s="66"/>
      <c r="J112" s="38"/>
    </row>
    <row r="113" spans="1:10" s="31" customFormat="1" ht="20.25" customHeight="1" x14ac:dyDescent="0.3">
      <c r="A113" s="36"/>
      <c r="B113" s="9"/>
      <c r="C113" s="139"/>
      <c r="D113" s="9"/>
      <c r="E113" s="139"/>
      <c r="F113" s="32"/>
      <c r="G113" s="66"/>
      <c r="H113" s="32"/>
      <c r="I113" s="66"/>
      <c r="J113" s="38"/>
    </row>
    <row r="114" spans="1:10" s="31" customFormat="1" ht="20.25" customHeight="1" x14ac:dyDescent="0.3">
      <c r="A114" s="36"/>
      <c r="B114" s="9"/>
      <c r="C114" s="139"/>
      <c r="D114" s="9"/>
      <c r="E114" s="139"/>
      <c r="F114" s="32"/>
      <c r="G114" s="66"/>
      <c r="H114" s="32"/>
      <c r="I114" s="66"/>
      <c r="J114" s="38"/>
    </row>
    <row r="115" spans="1:10" s="31" customFormat="1" ht="20.25" customHeight="1" x14ac:dyDescent="0.3">
      <c r="A115" s="36"/>
      <c r="B115" s="9"/>
      <c r="C115" s="139"/>
      <c r="D115" s="9"/>
      <c r="E115" s="139"/>
      <c r="F115" s="32"/>
      <c r="G115" s="66"/>
      <c r="H115" s="32"/>
      <c r="I115" s="66"/>
      <c r="J115" s="38"/>
    </row>
    <row r="116" spans="1:10" s="31" customFormat="1" ht="20.25" customHeight="1" x14ac:dyDescent="0.3">
      <c r="A116" s="36"/>
      <c r="B116" s="9"/>
      <c r="C116" s="139"/>
      <c r="D116" s="9"/>
      <c r="E116" s="139"/>
      <c r="F116" s="32"/>
      <c r="G116" s="66"/>
      <c r="H116" s="32"/>
      <c r="I116" s="66"/>
      <c r="J116" s="38"/>
    </row>
    <row r="117" spans="1:10" s="31" customFormat="1" ht="20.25" customHeight="1" x14ac:dyDescent="0.3">
      <c r="A117" s="36"/>
      <c r="B117" s="9"/>
      <c r="C117" s="139"/>
      <c r="D117" s="9"/>
      <c r="E117" s="139"/>
      <c r="F117" s="32"/>
      <c r="G117" s="66"/>
      <c r="H117" s="32"/>
      <c r="I117" s="66"/>
      <c r="J117" s="38"/>
    </row>
    <row r="118" spans="1:10" s="31" customFormat="1" ht="20.25" customHeight="1" x14ac:dyDescent="0.3">
      <c r="A118" s="36"/>
      <c r="B118" s="9"/>
      <c r="C118" s="139"/>
      <c r="D118" s="9"/>
      <c r="E118" s="139"/>
      <c r="F118" s="32"/>
      <c r="G118" s="66"/>
      <c r="H118" s="32"/>
      <c r="I118" s="66"/>
      <c r="J118" s="38"/>
    </row>
    <row r="119" spans="1:10" ht="20.25" customHeight="1" x14ac:dyDescent="0.3">
      <c r="A119" s="36"/>
    </row>
    <row r="120" spans="1:10" ht="20.25" customHeight="1" x14ac:dyDescent="0.3">
      <c r="A120" s="36"/>
    </row>
    <row r="121" spans="1:10" ht="20.25" customHeight="1" x14ac:dyDescent="0.3">
      <c r="A121" s="36"/>
    </row>
    <row r="122" spans="1:10" ht="20.25" customHeight="1" x14ac:dyDescent="0.3">
      <c r="A122" s="36"/>
    </row>
    <row r="123" spans="1:10" ht="20.25" customHeight="1" x14ac:dyDescent="0.3">
      <c r="A123" s="36"/>
    </row>
    <row r="124" spans="1:10" ht="20.25" customHeight="1" x14ac:dyDescent="0.3">
      <c r="A124" s="36"/>
    </row>
    <row r="125" spans="1:10" ht="20.25" customHeight="1" x14ac:dyDescent="0.3">
      <c r="A125" s="36"/>
    </row>
    <row r="126" spans="1:10" ht="20.25" customHeight="1" x14ac:dyDescent="0.3">
      <c r="A126" s="36"/>
    </row>
    <row r="127" spans="1:10" ht="20.25" customHeight="1" x14ac:dyDescent="0.3">
      <c r="A127" s="36"/>
    </row>
    <row r="128" spans="1:10" ht="20.25" customHeight="1" x14ac:dyDescent="0.3">
      <c r="A128" s="36"/>
    </row>
    <row r="129" spans="1:1" ht="20.25" customHeight="1" x14ac:dyDescent="0.3">
      <c r="A129" s="36"/>
    </row>
    <row r="130" spans="1:1" ht="20.25" customHeight="1" x14ac:dyDescent="0.3">
      <c r="A130" s="36"/>
    </row>
    <row r="131" spans="1:1" ht="20.25" customHeight="1" x14ac:dyDescent="0.3">
      <c r="A131" s="36"/>
    </row>
    <row r="132" spans="1:1" ht="20.25" customHeight="1" x14ac:dyDescent="0.3">
      <c r="A132" s="36"/>
    </row>
    <row r="133" spans="1:1" ht="20.25" customHeight="1" x14ac:dyDescent="0.3">
      <c r="A133" s="36"/>
    </row>
    <row r="134" spans="1:1" ht="20.25" customHeight="1" x14ac:dyDescent="0.3">
      <c r="A134" s="36"/>
    </row>
    <row r="135" spans="1:1" ht="20.25" customHeight="1" x14ac:dyDescent="0.3">
      <c r="A135" s="36"/>
    </row>
    <row r="136" spans="1:1" ht="20.25" customHeight="1" x14ac:dyDescent="0.3">
      <c r="A136" s="36"/>
    </row>
    <row r="137" spans="1:1" ht="20.25" customHeight="1" x14ac:dyDescent="0.3">
      <c r="A137" s="36"/>
    </row>
    <row r="138" spans="1:1" ht="20.25" customHeight="1" x14ac:dyDescent="0.3">
      <c r="A138" s="36"/>
    </row>
    <row r="139" spans="1:1" ht="20.25" customHeight="1" x14ac:dyDescent="0.3">
      <c r="A139" s="36"/>
    </row>
    <row r="140" spans="1:1" ht="20.25" customHeight="1" x14ac:dyDescent="0.3">
      <c r="A140" s="36"/>
    </row>
    <row r="141" spans="1:1" ht="20.25" customHeight="1" x14ac:dyDescent="0.3">
      <c r="A141" s="36"/>
    </row>
    <row r="142" spans="1:1" ht="20.25" customHeight="1" x14ac:dyDescent="0.3">
      <c r="A142" s="36"/>
    </row>
    <row r="143" spans="1:1" ht="20.25" customHeight="1" x14ac:dyDescent="0.3">
      <c r="A143" s="36"/>
    </row>
    <row r="144" spans="1:1" ht="20.25" customHeight="1" x14ac:dyDescent="0.3">
      <c r="A144" s="36"/>
    </row>
    <row r="145" spans="1:1" ht="20.25" customHeight="1" x14ac:dyDescent="0.3">
      <c r="A145" s="36"/>
    </row>
    <row r="146" spans="1:1" ht="20.25" customHeight="1" x14ac:dyDescent="0.3">
      <c r="A146" s="36"/>
    </row>
    <row r="147" spans="1:1" ht="20.25" customHeight="1" x14ac:dyDescent="0.3">
      <c r="A147" s="36"/>
    </row>
    <row r="148" spans="1:1" ht="20.25" customHeight="1" x14ac:dyDescent="0.3">
      <c r="A148" s="36"/>
    </row>
    <row r="149" spans="1:1" ht="20.25" customHeight="1" x14ac:dyDescent="0.3">
      <c r="A149" s="36"/>
    </row>
    <row r="150" spans="1:1" ht="20.25" customHeight="1" x14ac:dyDescent="0.3">
      <c r="A150" s="36"/>
    </row>
    <row r="151" spans="1:1" ht="20.25" customHeight="1" x14ac:dyDescent="0.3">
      <c r="A151" s="36"/>
    </row>
    <row r="152" spans="1:1" ht="20.25" customHeight="1" x14ac:dyDescent="0.3">
      <c r="A152" s="36"/>
    </row>
    <row r="153" spans="1:1" ht="20.25" customHeight="1" x14ac:dyDescent="0.3">
      <c r="A153" s="36"/>
    </row>
    <row r="154" spans="1:1" ht="20.25" customHeight="1" x14ac:dyDescent="0.3">
      <c r="A154" s="36"/>
    </row>
    <row r="155" spans="1:1" ht="20.25" customHeight="1" x14ac:dyDescent="0.3">
      <c r="A155" s="36"/>
    </row>
    <row r="156" spans="1:1" ht="20.25" customHeight="1" x14ac:dyDescent="0.3">
      <c r="A156" s="36"/>
    </row>
    <row r="157" spans="1:1" ht="20.25" customHeight="1" x14ac:dyDescent="0.3">
      <c r="A157" s="36"/>
    </row>
  </sheetData>
  <mergeCells count="21">
    <mergeCell ref="G68:I68"/>
    <mergeCell ref="C4:E4"/>
    <mergeCell ref="C72:I72"/>
    <mergeCell ref="G69:I69"/>
    <mergeCell ref="G70:I70"/>
    <mergeCell ref="C43:I43"/>
    <mergeCell ref="C8:I8"/>
    <mergeCell ref="C41:E41"/>
    <mergeCell ref="C70:E70"/>
    <mergeCell ref="G6:I6"/>
    <mergeCell ref="C40:E40"/>
    <mergeCell ref="C39:E39"/>
    <mergeCell ref="C69:E69"/>
    <mergeCell ref="C68:E68"/>
    <mergeCell ref="G5:I5"/>
    <mergeCell ref="C6:E6"/>
    <mergeCell ref="G4:I4"/>
    <mergeCell ref="G40:I40"/>
    <mergeCell ref="G41:I41"/>
    <mergeCell ref="C5:E5"/>
    <mergeCell ref="G39:I39"/>
  </mergeCells>
  <phoneticPr fontId="0" type="noConversion"/>
  <pageMargins left="0.8" right="0.8" top="0.48" bottom="0.5" header="0.5" footer="0.5"/>
  <pageSetup paperSize="9" scale="85" firstPageNumber="5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5" max="16383" man="1"/>
    <brk id="6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8" transitionEvaluation="1" transitionEntry="1"/>
  <dimension ref="A1:I111"/>
  <sheetViews>
    <sheetView view="pageBreakPreview" topLeftCell="A28" zoomScale="80" zoomScaleNormal="100" zoomScaleSheetLayoutView="80" workbookViewId="0">
      <selection activeCell="G34" sqref="G34"/>
    </sheetView>
  </sheetViews>
  <sheetFormatPr defaultColWidth="9.81640625" defaultRowHeight="20.25" customHeight="1" x14ac:dyDescent="0.3"/>
  <cols>
    <col min="1" max="1" width="36.1796875" style="30" customWidth="1"/>
    <col min="2" max="2" width="7" style="9" customWidth="1"/>
    <col min="3" max="3" width="15.1796875" style="9" customWidth="1"/>
    <col min="4" max="4" width="1.1796875" style="9" customWidth="1"/>
    <col min="5" max="5" width="15.1796875" style="9" customWidth="1"/>
    <col min="6" max="6" width="1.1796875" style="32" customWidth="1"/>
    <col min="7" max="7" width="15.1796875" style="66" customWidth="1"/>
    <col min="8" max="8" width="1.1796875" style="32" customWidth="1"/>
    <col min="9" max="9" width="15.1796875" style="66" customWidth="1"/>
    <col min="10" max="10" width="9.81640625" style="32" customWidth="1"/>
    <col min="11" max="11" width="11.81640625" style="32" bestFit="1" customWidth="1"/>
    <col min="12" max="16384" width="9.81640625" style="32"/>
  </cols>
  <sheetData>
    <row r="1" spans="1:9" ht="20.25" customHeight="1" x14ac:dyDescent="0.35">
      <c r="A1" s="52" t="s">
        <v>127</v>
      </c>
      <c r="B1" s="77"/>
      <c r="C1" s="77"/>
      <c r="D1" s="77"/>
      <c r="E1" s="77"/>
      <c r="F1" s="77"/>
      <c r="G1" s="77"/>
      <c r="H1" s="77"/>
      <c r="I1" s="77"/>
    </row>
    <row r="2" spans="1:9" s="86" customFormat="1" ht="20.25" customHeight="1" x14ac:dyDescent="0.35">
      <c r="A2" s="20" t="s">
        <v>52</v>
      </c>
      <c r="B2" s="40"/>
      <c r="C2" s="40"/>
      <c r="D2" s="40"/>
      <c r="E2" s="40"/>
      <c r="F2" s="40"/>
      <c r="G2" s="87"/>
      <c r="H2" s="40"/>
      <c r="I2" s="87"/>
    </row>
    <row r="3" spans="1:9" ht="17.25" customHeight="1" x14ac:dyDescent="0.3">
      <c r="A3" s="33"/>
      <c r="B3" s="89"/>
      <c r="C3" s="89"/>
      <c r="D3" s="89"/>
      <c r="E3" s="89"/>
      <c r="F3" s="89"/>
      <c r="G3" s="12"/>
      <c r="H3" s="89"/>
      <c r="I3" s="12"/>
    </row>
    <row r="4" spans="1:9" ht="17.25" customHeight="1" x14ac:dyDescent="0.3">
      <c r="A4" s="33"/>
      <c r="B4" s="89"/>
      <c r="C4" s="174" t="s">
        <v>189</v>
      </c>
      <c r="D4" s="174"/>
      <c r="E4" s="174"/>
      <c r="F4" s="77"/>
      <c r="G4" s="174" t="s">
        <v>188</v>
      </c>
      <c r="H4" s="174"/>
      <c r="I4" s="174"/>
    </row>
    <row r="5" spans="1:9" ht="19" customHeight="1" x14ac:dyDescent="0.3">
      <c r="A5" s="21"/>
      <c r="B5" s="13"/>
      <c r="C5" s="174" t="s">
        <v>187</v>
      </c>
      <c r="D5" s="174"/>
      <c r="E5" s="174"/>
      <c r="F5" s="77"/>
      <c r="G5" s="174" t="s">
        <v>187</v>
      </c>
      <c r="H5" s="174"/>
      <c r="I5" s="174"/>
    </row>
    <row r="6" spans="1:9" ht="19" customHeight="1" x14ac:dyDescent="0.3">
      <c r="A6" s="21"/>
      <c r="B6" s="13"/>
      <c r="C6" s="177" t="s">
        <v>131</v>
      </c>
      <c r="D6" s="175"/>
      <c r="E6" s="175"/>
      <c r="F6" s="144"/>
      <c r="G6" s="177" t="s">
        <v>131</v>
      </c>
      <c r="H6" s="175"/>
      <c r="I6" s="175"/>
    </row>
    <row r="7" spans="1:9" ht="19" customHeight="1" x14ac:dyDescent="0.3">
      <c r="A7" s="21"/>
      <c r="B7" s="13"/>
      <c r="C7" s="177" t="s">
        <v>50</v>
      </c>
      <c r="D7" s="177"/>
      <c r="E7" s="177"/>
      <c r="F7" s="144"/>
      <c r="G7" s="177" t="s">
        <v>50</v>
      </c>
      <c r="H7" s="177"/>
      <c r="I7" s="177"/>
    </row>
    <row r="8" spans="1:9" ht="19" customHeight="1" x14ac:dyDescent="0.3">
      <c r="A8" s="21"/>
      <c r="B8" s="41" t="s">
        <v>11</v>
      </c>
      <c r="C8" s="65" t="s">
        <v>194</v>
      </c>
      <c r="D8" s="41"/>
      <c r="E8" s="65" t="s">
        <v>177</v>
      </c>
      <c r="F8" s="65"/>
      <c r="G8" s="65" t="s">
        <v>194</v>
      </c>
      <c r="H8" s="41"/>
      <c r="I8" s="65" t="s">
        <v>177</v>
      </c>
    </row>
    <row r="9" spans="1:9" s="39" customFormat="1" ht="19" customHeight="1" x14ac:dyDescent="0.3">
      <c r="A9" s="83"/>
      <c r="B9" s="14"/>
      <c r="C9" s="176" t="s">
        <v>21</v>
      </c>
      <c r="D9" s="176"/>
      <c r="E9" s="176"/>
      <c r="F9" s="176"/>
      <c r="G9" s="176"/>
      <c r="H9" s="176"/>
      <c r="I9" s="176"/>
    </row>
    <row r="10" spans="1:9" s="39" customFormat="1" ht="19" customHeight="1" x14ac:dyDescent="0.3">
      <c r="A10" s="19" t="s">
        <v>161</v>
      </c>
      <c r="B10" s="9">
        <v>4</v>
      </c>
      <c r="C10" s="9"/>
      <c r="D10" s="9"/>
      <c r="E10" s="9"/>
      <c r="F10" s="85"/>
      <c r="G10" s="84"/>
      <c r="H10" s="85"/>
      <c r="I10" s="84"/>
    </row>
    <row r="11" spans="1:9" s="39" customFormat="1" ht="19" customHeight="1" x14ac:dyDescent="0.3">
      <c r="A11" s="27" t="s">
        <v>57</v>
      </c>
      <c r="B11" s="140">
        <v>16</v>
      </c>
      <c r="C11" s="79">
        <v>5334214185</v>
      </c>
      <c r="D11" s="78"/>
      <c r="E11" s="79">
        <v>5203988430</v>
      </c>
      <c r="F11" s="61"/>
      <c r="G11" s="79">
        <v>5383612316</v>
      </c>
      <c r="H11" s="61"/>
      <c r="I11" s="79">
        <v>5014260181</v>
      </c>
    </row>
    <row r="12" spans="1:9" s="39" customFormat="1" ht="19" customHeight="1" x14ac:dyDescent="0.3">
      <c r="A12" s="110" t="s">
        <v>36</v>
      </c>
      <c r="B12" s="78"/>
      <c r="C12" s="79">
        <v>572214</v>
      </c>
      <c r="D12" s="78"/>
      <c r="E12" s="79">
        <v>759308</v>
      </c>
      <c r="F12" s="61"/>
      <c r="G12" s="79">
        <v>5511184</v>
      </c>
      <c r="H12" s="61"/>
      <c r="I12" s="79">
        <v>7773392</v>
      </c>
    </row>
    <row r="13" spans="1:9" s="39" customFormat="1" ht="19" customHeight="1" x14ac:dyDescent="0.3">
      <c r="A13" s="27" t="s">
        <v>5</v>
      </c>
      <c r="B13" s="78"/>
      <c r="C13" s="80">
        <v>12926637</v>
      </c>
      <c r="D13" s="78"/>
      <c r="E13" s="80">
        <v>11471865</v>
      </c>
      <c r="F13" s="61"/>
      <c r="G13" s="80">
        <v>11926637</v>
      </c>
      <c r="H13" s="61"/>
      <c r="I13" s="80">
        <v>13271664</v>
      </c>
    </row>
    <row r="14" spans="1:9" s="39" customFormat="1" ht="19" customHeight="1" x14ac:dyDescent="0.3">
      <c r="A14" s="22" t="s">
        <v>162</v>
      </c>
      <c r="B14" s="41"/>
      <c r="C14" s="49">
        <f>SUM(C11:C13)</f>
        <v>5347713036</v>
      </c>
      <c r="D14" s="41"/>
      <c r="E14" s="49">
        <f>SUM(E11:E13)</f>
        <v>5216219603</v>
      </c>
      <c r="F14" s="50"/>
      <c r="G14" s="49">
        <f>SUM(G11:G13)</f>
        <v>5401050137</v>
      </c>
      <c r="H14" s="50"/>
      <c r="I14" s="49">
        <f>SUM(I11:I13)</f>
        <v>5035305237</v>
      </c>
    </row>
    <row r="15" spans="1:9" s="39" customFormat="1" ht="19" customHeight="1" x14ac:dyDescent="0.3">
      <c r="A15" s="22"/>
      <c r="B15" s="41"/>
      <c r="C15" s="51"/>
      <c r="D15" s="41"/>
      <c r="E15" s="51"/>
      <c r="F15" s="51"/>
      <c r="G15" s="51"/>
      <c r="H15" s="51"/>
      <c r="I15" s="51"/>
    </row>
    <row r="16" spans="1:9" s="39" customFormat="1" ht="19" customHeight="1" x14ac:dyDescent="0.3">
      <c r="A16" s="19" t="s">
        <v>15</v>
      </c>
      <c r="B16" s="78"/>
      <c r="C16" s="51"/>
      <c r="D16" s="9"/>
      <c r="E16" s="51"/>
      <c r="F16" s="51"/>
      <c r="G16" s="51"/>
      <c r="H16" s="51"/>
      <c r="I16" s="51"/>
    </row>
    <row r="17" spans="1:9" s="39" customFormat="1" ht="19" customHeight="1" x14ac:dyDescent="0.3">
      <c r="A17" s="27" t="s">
        <v>58</v>
      </c>
      <c r="B17" s="5" t="s">
        <v>202</v>
      </c>
      <c r="C17" s="80">
        <v>4342955066</v>
      </c>
      <c r="D17" s="4"/>
      <c r="E17" s="80">
        <v>4431248659</v>
      </c>
      <c r="F17" s="61"/>
      <c r="G17" s="80">
        <v>4394520472</v>
      </c>
      <c r="H17" s="61"/>
      <c r="I17" s="80">
        <v>4283473560</v>
      </c>
    </row>
    <row r="18" spans="1:9" s="39" customFormat="1" ht="19" customHeight="1" x14ac:dyDescent="0.3">
      <c r="A18" s="27" t="s">
        <v>129</v>
      </c>
      <c r="B18" s="140" t="s">
        <v>203</v>
      </c>
      <c r="C18" s="80">
        <v>407172517</v>
      </c>
      <c r="D18" s="78"/>
      <c r="E18" s="80">
        <v>514627525</v>
      </c>
      <c r="F18" s="61"/>
      <c r="G18" s="80">
        <v>407172367</v>
      </c>
      <c r="H18" s="61"/>
      <c r="I18" s="80">
        <v>500161584</v>
      </c>
    </row>
    <row r="19" spans="1:9" s="39" customFormat="1" ht="19" customHeight="1" x14ac:dyDescent="0.3">
      <c r="A19" s="27" t="s">
        <v>33</v>
      </c>
      <c r="B19" s="140" t="s">
        <v>203</v>
      </c>
      <c r="C19" s="80">
        <v>169436812</v>
      </c>
      <c r="D19" s="4"/>
      <c r="E19" s="80">
        <v>139281333</v>
      </c>
      <c r="F19" s="61"/>
      <c r="G19" s="80">
        <v>206725430</v>
      </c>
      <c r="H19" s="61"/>
      <c r="I19" s="80">
        <v>271250721</v>
      </c>
    </row>
    <row r="20" spans="1:9" s="39" customFormat="1" ht="19" customHeight="1" x14ac:dyDescent="0.3">
      <c r="A20" s="27" t="s">
        <v>42</v>
      </c>
      <c r="B20" s="4"/>
      <c r="C20" s="62">
        <v>36865118</v>
      </c>
      <c r="D20" s="4"/>
      <c r="E20" s="62">
        <v>59447190</v>
      </c>
      <c r="F20" s="61"/>
      <c r="G20" s="62">
        <v>36865118</v>
      </c>
      <c r="H20" s="61"/>
      <c r="I20" s="62">
        <v>59447190</v>
      </c>
    </row>
    <row r="21" spans="1:9" s="39" customFormat="1" ht="19" customHeight="1" x14ac:dyDescent="0.3">
      <c r="A21" s="22" t="s">
        <v>14</v>
      </c>
      <c r="B21" s="41"/>
      <c r="C21" s="49">
        <f>SUM(C17:C20)</f>
        <v>4956429513</v>
      </c>
      <c r="D21" s="41"/>
      <c r="E21" s="49">
        <f>SUM(E17:E20)</f>
        <v>5144604707</v>
      </c>
      <c r="F21" s="50"/>
      <c r="G21" s="49">
        <f>SUM(G17:G20)</f>
        <v>5045283387</v>
      </c>
      <c r="H21" s="50"/>
      <c r="I21" s="49">
        <f>SUM(I17:I20)</f>
        <v>5114333055</v>
      </c>
    </row>
    <row r="22" spans="1:9" ht="19" customHeight="1" x14ac:dyDescent="0.3">
      <c r="A22" s="22"/>
      <c r="B22" s="41"/>
      <c r="C22" s="50"/>
      <c r="D22" s="41"/>
      <c r="E22" s="50"/>
      <c r="F22" s="50"/>
      <c r="G22" s="50"/>
      <c r="H22" s="50"/>
      <c r="I22" s="50"/>
    </row>
    <row r="23" spans="1:9" ht="19" customHeight="1" x14ac:dyDescent="0.3">
      <c r="A23" s="27" t="s">
        <v>120</v>
      </c>
      <c r="B23" s="41" t="s">
        <v>90</v>
      </c>
      <c r="C23" s="118">
        <v>-29773367</v>
      </c>
      <c r="D23" s="41"/>
      <c r="E23" s="118">
        <v>-109955605</v>
      </c>
      <c r="F23" s="51"/>
      <c r="G23" s="118">
        <v>0</v>
      </c>
      <c r="H23" s="51"/>
      <c r="I23" s="118">
        <v>0</v>
      </c>
    </row>
    <row r="24" spans="1:9" ht="19" customHeight="1" x14ac:dyDescent="0.3">
      <c r="A24" s="22" t="s">
        <v>184</v>
      </c>
      <c r="B24" s="41"/>
      <c r="C24" s="50">
        <f>C14-C21+C23</f>
        <v>361510156</v>
      </c>
      <c r="D24" s="41"/>
      <c r="E24" s="50">
        <f>E14-E21+E23</f>
        <v>-38340709</v>
      </c>
      <c r="F24" s="50"/>
      <c r="G24" s="50">
        <f>G14-G21+G23</f>
        <v>355766750</v>
      </c>
      <c r="H24" s="50"/>
      <c r="I24" s="50">
        <f>I14-I21+I23</f>
        <v>-79027818</v>
      </c>
    </row>
    <row r="25" spans="1:9" ht="19" customHeight="1" x14ac:dyDescent="0.3">
      <c r="A25" s="110" t="s">
        <v>133</v>
      </c>
      <c r="B25" s="78">
        <v>19</v>
      </c>
      <c r="C25" s="118">
        <v>45940654</v>
      </c>
      <c r="D25" s="78"/>
      <c r="E25" s="118">
        <v>82181772</v>
      </c>
      <c r="F25" s="51"/>
      <c r="G25" s="118">
        <v>45940654</v>
      </c>
      <c r="H25" s="51"/>
      <c r="I25" s="118">
        <v>82181772</v>
      </c>
    </row>
    <row r="26" spans="1:9" ht="19" customHeight="1" x14ac:dyDescent="0.3">
      <c r="A26" s="33" t="s">
        <v>70</v>
      </c>
      <c r="B26" s="41"/>
      <c r="C26" s="49">
        <f>SUM(C24:C25)</f>
        <v>407450810</v>
      </c>
      <c r="D26" s="41"/>
      <c r="E26" s="49">
        <f>SUM(E24:E25)</f>
        <v>43841063</v>
      </c>
      <c r="F26" s="50"/>
      <c r="G26" s="49">
        <f>SUM(G24:G25)</f>
        <v>401707404</v>
      </c>
      <c r="H26" s="50"/>
      <c r="I26" s="49">
        <f>SUM(I24:I25)</f>
        <v>3153954</v>
      </c>
    </row>
    <row r="27" spans="1:9" s="31" customFormat="1" ht="19" customHeight="1" x14ac:dyDescent="0.3">
      <c r="A27" s="33"/>
      <c r="B27" s="41"/>
      <c r="C27" s="41"/>
      <c r="D27" s="41"/>
      <c r="E27" s="41"/>
      <c r="F27" s="51"/>
      <c r="G27" s="50"/>
      <c r="H27" s="51"/>
      <c r="I27" s="50"/>
    </row>
    <row r="28" spans="1:9" s="39" customFormat="1" ht="19" customHeight="1" x14ac:dyDescent="0.3">
      <c r="A28" s="22" t="s">
        <v>59</v>
      </c>
      <c r="B28" s="14"/>
      <c r="C28" s="14"/>
      <c r="D28" s="14"/>
      <c r="E28" s="14"/>
      <c r="F28" s="41"/>
      <c r="G28" s="41"/>
      <c r="H28" s="41"/>
      <c r="I28" s="41"/>
    </row>
    <row r="29" spans="1:9" s="119" customFormat="1" ht="19" customHeight="1" x14ac:dyDescent="0.3">
      <c r="A29" s="19" t="s">
        <v>167</v>
      </c>
      <c r="B29" s="78"/>
      <c r="C29" s="56"/>
      <c r="D29" s="78"/>
      <c r="E29" s="56"/>
      <c r="F29" s="61"/>
      <c r="G29" s="56"/>
      <c r="H29" s="61"/>
      <c r="I29" s="56"/>
    </row>
    <row r="30" spans="1:9" s="119" customFormat="1" ht="19" customHeight="1" x14ac:dyDescent="0.3">
      <c r="A30" s="19" t="s">
        <v>122</v>
      </c>
      <c r="B30" s="78"/>
      <c r="C30" s="56"/>
      <c r="D30" s="78"/>
      <c r="E30" s="56"/>
      <c r="F30" s="61"/>
      <c r="G30" s="56"/>
      <c r="H30" s="61"/>
      <c r="I30" s="56"/>
    </row>
    <row r="31" spans="1:9" s="119" customFormat="1" ht="19" customHeight="1" x14ac:dyDescent="0.3">
      <c r="A31" s="110" t="s">
        <v>147</v>
      </c>
      <c r="B31" s="14"/>
      <c r="C31" s="14"/>
      <c r="D31" s="14"/>
      <c r="E31" s="14"/>
      <c r="F31" s="41"/>
      <c r="G31" s="41"/>
      <c r="H31" s="41"/>
      <c r="I31" s="41"/>
    </row>
    <row r="32" spans="1:9" s="119" customFormat="1" ht="19" customHeight="1" x14ac:dyDescent="0.3">
      <c r="A32" s="110" t="s">
        <v>190</v>
      </c>
      <c r="B32" s="14">
        <v>9</v>
      </c>
      <c r="C32" s="56">
        <v>-7859745</v>
      </c>
      <c r="D32" s="14"/>
      <c r="E32" s="56">
        <v>-23012978</v>
      </c>
      <c r="F32" s="41"/>
      <c r="G32" s="56">
        <v>0</v>
      </c>
      <c r="H32" s="41"/>
      <c r="I32" s="56">
        <v>0</v>
      </c>
    </row>
    <row r="33" spans="1:9" s="119" customFormat="1" ht="19" customHeight="1" x14ac:dyDescent="0.3">
      <c r="A33" s="22"/>
      <c r="B33" s="78"/>
      <c r="C33" s="151">
        <f>SUM(C32)</f>
        <v>-7859745</v>
      </c>
      <c r="D33" s="156"/>
      <c r="E33" s="151">
        <f>SUM(E32)</f>
        <v>-23012978</v>
      </c>
      <c r="F33" s="121"/>
      <c r="G33" s="151">
        <f>SUM(G32)</f>
        <v>0</v>
      </c>
      <c r="H33" s="121"/>
      <c r="I33" s="151">
        <f>SUM(I32)</f>
        <v>0</v>
      </c>
    </row>
    <row r="34" spans="1:9" s="39" customFormat="1" ht="19" customHeight="1" x14ac:dyDescent="0.3">
      <c r="A34" s="19" t="s">
        <v>163</v>
      </c>
      <c r="B34" s="14"/>
      <c r="C34" s="14"/>
      <c r="D34" s="14"/>
      <c r="E34" s="14"/>
      <c r="F34" s="41"/>
      <c r="G34" s="41"/>
      <c r="H34" s="41"/>
      <c r="I34" s="41"/>
    </row>
    <row r="35" spans="1:9" s="39" customFormat="1" ht="19" customHeight="1" x14ac:dyDescent="0.3">
      <c r="A35" s="19" t="s">
        <v>122</v>
      </c>
      <c r="B35" s="14"/>
      <c r="C35" s="14"/>
      <c r="D35" s="14"/>
      <c r="E35" s="14"/>
      <c r="F35" s="41"/>
      <c r="G35" s="41"/>
      <c r="H35" s="41"/>
      <c r="I35" s="41"/>
    </row>
    <row r="36" spans="1:9" s="39" customFormat="1" ht="19" customHeight="1" x14ac:dyDescent="0.3">
      <c r="A36" s="110" t="s">
        <v>155</v>
      </c>
      <c r="B36" s="14"/>
      <c r="C36" s="14"/>
      <c r="D36" s="14"/>
      <c r="E36" s="14"/>
      <c r="F36" s="41"/>
      <c r="G36" s="41"/>
      <c r="H36" s="41"/>
      <c r="I36" s="41"/>
    </row>
    <row r="37" spans="1:9" s="39" customFormat="1" ht="19" customHeight="1" x14ac:dyDescent="0.3">
      <c r="A37" s="110" t="s">
        <v>148</v>
      </c>
      <c r="B37" s="78">
        <v>14</v>
      </c>
      <c r="C37" s="56">
        <v>352366</v>
      </c>
      <c r="D37" s="14"/>
      <c r="E37" s="56">
        <v>4352682</v>
      </c>
      <c r="F37" s="41"/>
      <c r="G37" s="56">
        <v>352366</v>
      </c>
      <c r="H37" s="41"/>
      <c r="I37" s="56">
        <v>4352682</v>
      </c>
    </row>
    <row r="38" spans="1:9" s="39" customFormat="1" ht="19" customHeight="1" x14ac:dyDescent="0.3">
      <c r="A38" s="110" t="s">
        <v>173</v>
      </c>
      <c r="B38" s="78"/>
      <c r="C38" s="56"/>
      <c r="D38" s="14"/>
      <c r="E38" s="56"/>
      <c r="F38" s="41"/>
      <c r="G38" s="56"/>
      <c r="H38" s="41"/>
      <c r="I38" s="56"/>
    </row>
    <row r="39" spans="1:9" s="39" customFormat="1" ht="19" customHeight="1" x14ac:dyDescent="0.3">
      <c r="A39" s="39" t="s">
        <v>168</v>
      </c>
      <c r="B39" s="78"/>
      <c r="C39" s="56"/>
      <c r="D39" s="14"/>
      <c r="E39" s="56"/>
      <c r="F39" s="41"/>
      <c r="G39" s="56"/>
      <c r="H39" s="41"/>
      <c r="I39" s="56"/>
    </row>
    <row r="40" spans="1:9" s="119" customFormat="1" ht="19" customHeight="1" x14ac:dyDescent="0.3">
      <c r="A40" s="39" t="s">
        <v>169</v>
      </c>
      <c r="B40" s="140">
        <v>19</v>
      </c>
      <c r="C40" s="123">
        <v>-70473</v>
      </c>
      <c r="D40" s="78"/>
      <c r="E40" s="123">
        <v>-870536</v>
      </c>
      <c r="F40" s="61"/>
      <c r="G40" s="123">
        <v>-70473</v>
      </c>
      <c r="H40" s="61"/>
      <c r="I40" s="123">
        <v>-870536</v>
      </c>
    </row>
    <row r="41" spans="1:9" s="119" customFormat="1" ht="19" customHeight="1" x14ac:dyDescent="0.3">
      <c r="A41" s="110"/>
      <c r="B41" s="78"/>
      <c r="C41" s="151">
        <f>SUM(C37:C40)</f>
        <v>281893</v>
      </c>
      <c r="D41" s="156"/>
      <c r="E41" s="151">
        <f>SUM(E37:E40)</f>
        <v>3482146</v>
      </c>
      <c r="F41" s="121"/>
      <c r="G41" s="151">
        <f>SUM(G37:G40)</f>
        <v>281893</v>
      </c>
      <c r="H41" s="121"/>
      <c r="I41" s="151">
        <f>SUM(I37:I40)</f>
        <v>3482146</v>
      </c>
    </row>
    <row r="42" spans="1:9" s="119" customFormat="1" ht="19" customHeight="1" x14ac:dyDescent="0.3">
      <c r="A42" s="22" t="s">
        <v>107</v>
      </c>
      <c r="B42" s="78"/>
      <c r="C42" s="56"/>
      <c r="D42" s="78"/>
      <c r="E42" s="56"/>
      <c r="F42" s="61"/>
      <c r="G42" s="56"/>
      <c r="H42" s="61"/>
      <c r="I42" s="56"/>
    </row>
    <row r="43" spans="1:9" s="2" customFormat="1" ht="19" customHeight="1" x14ac:dyDescent="0.3">
      <c r="A43" s="22" t="s">
        <v>109</v>
      </c>
      <c r="B43" s="120"/>
      <c r="C43" s="122">
        <f>SUM(C41,C33)</f>
        <v>-7577852</v>
      </c>
      <c r="D43" s="120"/>
      <c r="E43" s="122">
        <f>SUM(E41,E33)</f>
        <v>-19530832</v>
      </c>
      <c r="F43" s="121"/>
      <c r="G43" s="122">
        <f>SUM(G41,G33)</f>
        <v>281893</v>
      </c>
      <c r="H43" s="121"/>
      <c r="I43" s="122">
        <f>SUM(I41,I33)</f>
        <v>3482146</v>
      </c>
    </row>
    <row r="44" spans="1:9" s="31" customFormat="1" ht="19" customHeight="1" thickBot="1" x14ac:dyDescent="0.35">
      <c r="A44" s="18" t="s">
        <v>43</v>
      </c>
      <c r="B44" s="41"/>
      <c r="C44" s="124">
        <f>C43+C26</f>
        <v>399872958</v>
      </c>
      <c r="D44" s="41"/>
      <c r="E44" s="124">
        <f>E43+E26</f>
        <v>24310231</v>
      </c>
      <c r="F44" s="51"/>
      <c r="G44" s="124">
        <f>G43+G26</f>
        <v>401989297</v>
      </c>
      <c r="H44" s="51"/>
      <c r="I44" s="124">
        <f>I43+I26</f>
        <v>6636100</v>
      </c>
    </row>
    <row r="45" spans="1:9" s="31" customFormat="1" ht="19" customHeight="1" thickTop="1" x14ac:dyDescent="0.3">
      <c r="A45" s="33"/>
      <c r="B45" s="41"/>
      <c r="C45" s="50"/>
      <c r="D45" s="41"/>
      <c r="E45" s="50"/>
      <c r="F45" s="51"/>
      <c r="G45" s="50"/>
      <c r="H45" s="51"/>
      <c r="I45" s="50"/>
    </row>
    <row r="46" spans="1:9" ht="19" customHeight="1" thickBot="1" x14ac:dyDescent="0.35">
      <c r="A46" s="22" t="s">
        <v>65</v>
      </c>
      <c r="B46" s="78">
        <v>20</v>
      </c>
      <c r="C46" s="164">
        <v>0.31</v>
      </c>
      <c r="D46" s="156"/>
      <c r="E46" s="164">
        <v>0.03</v>
      </c>
      <c r="F46" s="165"/>
      <c r="G46" s="166">
        <v>0.31</v>
      </c>
      <c r="H46" s="165"/>
      <c r="I46" s="166" t="s">
        <v>185</v>
      </c>
    </row>
    <row r="47" spans="1:9" ht="20.25" customHeight="1" thickTop="1" x14ac:dyDescent="0.3">
      <c r="A47" s="18"/>
      <c r="B47" s="41"/>
      <c r="C47" s="41"/>
      <c r="D47" s="41"/>
      <c r="E47" s="41"/>
      <c r="F47" s="15"/>
      <c r="G47" s="15"/>
      <c r="H47" s="15"/>
      <c r="I47" s="15"/>
    </row>
    <row r="48" spans="1:9" s="31" customFormat="1" ht="20.25" customHeight="1" x14ac:dyDescent="0.3">
      <c r="A48" s="72"/>
      <c r="B48" s="14"/>
      <c r="C48" s="14"/>
      <c r="D48" s="14"/>
      <c r="E48" s="14"/>
      <c r="F48" s="73"/>
      <c r="G48" s="73"/>
      <c r="H48" s="73"/>
      <c r="I48" s="73"/>
    </row>
    <row r="49" spans="1:9" s="31" customFormat="1" ht="20.25" customHeight="1" x14ac:dyDescent="0.3">
      <c r="A49" s="72"/>
      <c r="B49" s="14"/>
      <c r="C49" s="14"/>
      <c r="D49" s="14"/>
      <c r="E49" s="14"/>
      <c r="F49" s="73"/>
      <c r="G49" s="73"/>
      <c r="H49" s="73"/>
      <c r="I49" s="73"/>
    </row>
    <row r="50" spans="1:9" s="31" customFormat="1" ht="20.25" customHeight="1" x14ac:dyDescent="0.3">
      <c r="A50" s="72"/>
      <c r="B50" s="14"/>
      <c r="C50" s="14"/>
      <c r="D50" s="14"/>
      <c r="E50" s="14"/>
      <c r="F50" s="73"/>
      <c r="G50" s="73"/>
      <c r="H50" s="73"/>
      <c r="I50" s="73"/>
    </row>
    <row r="51" spans="1:9" s="31" customFormat="1" ht="20.25" customHeight="1" x14ac:dyDescent="0.3">
      <c r="A51" s="72"/>
      <c r="B51" s="14"/>
      <c r="C51" s="14"/>
      <c r="D51" s="14"/>
      <c r="E51" s="14"/>
      <c r="F51" s="73"/>
      <c r="G51" s="73"/>
      <c r="H51" s="73"/>
      <c r="I51" s="73"/>
    </row>
    <row r="52" spans="1:9" s="31" customFormat="1" ht="20.25" customHeight="1" x14ac:dyDescent="0.3">
      <c r="A52" s="72"/>
      <c r="B52" s="14"/>
      <c r="C52" s="14"/>
      <c r="D52" s="14"/>
      <c r="E52" s="14"/>
      <c r="F52" s="74"/>
      <c r="G52" s="74"/>
      <c r="H52" s="74"/>
      <c r="I52" s="74"/>
    </row>
    <row r="53" spans="1:9" s="31" customFormat="1" ht="20.25" customHeight="1" x14ac:dyDescent="0.3">
      <c r="A53" s="72"/>
      <c r="B53" s="14"/>
      <c r="C53" s="14"/>
      <c r="D53" s="14"/>
      <c r="E53" s="14"/>
      <c r="F53" s="74"/>
      <c r="G53" s="74"/>
      <c r="H53" s="74"/>
      <c r="I53" s="74"/>
    </row>
    <row r="54" spans="1:9" s="31" customFormat="1" ht="20.25" customHeight="1" x14ac:dyDescent="0.3">
      <c r="A54" s="72"/>
      <c r="B54" s="14"/>
      <c r="C54" s="14"/>
      <c r="D54" s="14"/>
      <c r="E54" s="14"/>
      <c r="F54" s="74"/>
      <c r="G54" s="74"/>
      <c r="H54" s="74"/>
      <c r="I54" s="74"/>
    </row>
    <row r="55" spans="1:9" s="31" customFormat="1" ht="20.25" customHeight="1" x14ac:dyDescent="0.3">
      <c r="A55" s="72"/>
      <c r="B55" s="14"/>
      <c r="C55" s="14"/>
      <c r="D55" s="14"/>
      <c r="E55" s="14"/>
      <c r="F55" s="74"/>
      <c r="G55" s="74"/>
      <c r="H55" s="74"/>
      <c r="I55" s="74"/>
    </row>
    <row r="56" spans="1:9" s="31" customFormat="1" ht="20.25" customHeight="1" x14ac:dyDescent="0.3">
      <c r="A56" s="72"/>
      <c r="B56" s="14"/>
      <c r="C56" s="14"/>
      <c r="D56" s="14"/>
      <c r="E56" s="14"/>
      <c r="F56" s="74"/>
      <c r="G56" s="74"/>
      <c r="H56" s="74"/>
      <c r="I56" s="74"/>
    </row>
    <row r="57" spans="1:9" s="31" customFormat="1" ht="20.25" customHeight="1" x14ac:dyDescent="0.3">
      <c r="A57" s="72"/>
      <c r="B57" s="14"/>
      <c r="C57" s="14"/>
      <c r="D57" s="14"/>
      <c r="E57" s="14"/>
      <c r="F57" s="74"/>
      <c r="G57" s="74"/>
      <c r="H57" s="74"/>
      <c r="I57" s="74"/>
    </row>
    <row r="58" spans="1:9" s="31" customFormat="1" ht="20.25" customHeight="1" x14ac:dyDescent="0.3">
      <c r="A58" s="72"/>
      <c r="B58" s="14"/>
      <c r="C58" s="14"/>
      <c r="D58" s="14"/>
      <c r="E58" s="14"/>
      <c r="F58" s="74"/>
      <c r="G58" s="74"/>
      <c r="H58" s="74"/>
      <c r="I58" s="74"/>
    </row>
    <row r="59" spans="1:9" s="31" customFormat="1" ht="20.25" customHeight="1" x14ac:dyDescent="0.3">
      <c r="A59" s="72"/>
      <c r="B59" s="14"/>
      <c r="C59" s="14"/>
      <c r="D59" s="14"/>
      <c r="E59" s="14"/>
      <c r="F59" s="74"/>
      <c r="G59" s="74"/>
      <c r="H59" s="74"/>
      <c r="I59" s="74"/>
    </row>
    <row r="60" spans="1:9" s="31" customFormat="1" ht="20.25" customHeight="1" x14ac:dyDescent="0.3">
      <c r="A60" s="72"/>
      <c r="B60" s="14"/>
      <c r="C60" s="14"/>
      <c r="D60" s="14"/>
      <c r="E60" s="14"/>
      <c r="F60" s="74"/>
      <c r="G60" s="74"/>
      <c r="H60" s="74"/>
      <c r="I60" s="74"/>
    </row>
    <row r="61" spans="1:9" s="31" customFormat="1" ht="20.25" customHeight="1" x14ac:dyDescent="0.3">
      <c r="A61" s="72"/>
      <c r="B61" s="14"/>
      <c r="C61" s="14"/>
      <c r="D61" s="14"/>
      <c r="E61" s="14"/>
      <c r="F61" s="74"/>
      <c r="G61" s="74"/>
      <c r="H61" s="74"/>
      <c r="I61" s="74"/>
    </row>
    <row r="62" spans="1:9" s="31" customFormat="1" ht="20.25" customHeight="1" x14ac:dyDescent="0.3">
      <c r="A62" s="72"/>
      <c r="B62" s="14"/>
      <c r="C62" s="14"/>
      <c r="D62" s="14"/>
      <c r="E62" s="14"/>
      <c r="F62" s="74"/>
      <c r="G62" s="74"/>
      <c r="H62" s="74"/>
      <c r="I62" s="74"/>
    </row>
    <row r="63" spans="1:9" s="31" customFormat="1" ht="20.25" customHeight="1" x14ac:dyDescent="0.3">
      <c r="A63" s="72"/>
      <c r="B63" s="14"/>
      <c r="C63" s="14"/>
      <c r="D63" s="14"/>
      <c r="E63" s="14"/>
      <c r="F63" s="74"/>
      <c r="G63" s="74"/>
      <c r="H63" s="74"/>
      <c r="I63" s="74"/>
    </row>
    <row r="64" spans="1:9" s="31" customFormat="1" ht="20.25" customHeight="1" x14ac:dyDescent="0.3">
      <c r="A64" s="72"/>
      <c r="B64" s="14"/>
      <c r="C64" s="14"/>
      <c r="D64" s="14"/>
      <c r="E64" s="14"/>
      <c r="F64" s="74"/>
      <c r="G64" s="74"/>
      <c r="H64" s="74"/>
      <c r="I64" s="74"/>
    </row>
    <row r="65" spans="1:9" s="31" customFormat="1" ht="20.25" customHeight="1" x14ac:dyDescent="0.3">
      <c r="A65" s="36"/>
      <c r="B65" s="9"/>
      <c r="C65" s="9"/>
      <c r="D65" s="9"/>
      <c r="E65" s="9"/>
      <c r="F65" s="76"/>
      <c r="G65" s="75"/>
      <c r="H65" s="76"/>
      <c r="I65" s="75"/>
    </row>
    <row r="66" spans="1:9" s="31" customFormat="1" ht="20.25" customHeight="1" x14ac:dyDescent="0.3">
      <c r="A66" s="36"/>
      <c r="B66" s="9"/>
      <c r="C66" s="9"/>
      <c r="D66" s="9"/>
      <c r="E66" s="9"/>
      <c r="F66" s="32"/>
      <c r="G66" s="66"/>
      <c r="H66" s="32"/>
      <c r="I66" s="66"/>
    </row>
    <row r="67" spans="1:9" s="31" customFormat="1" ht="20.25" customHeight="1" x14ac:dyDescent="0.3">
      <c r="A67" s="36"/>
      <c r="B67" s="9"/>
      <c r="C67" s="9"/>
      <c r="D67" s="9"/>
      <c r="E67" s="9"/>
      <c r="F67" s="32"/>
      <c r="G67" s="66"/>
      <c r="H67" s="32"/>
      <c r="I67" s="66"/>
    </row>
    <row r="68" spans="1:9" s="31" customFormat="1" ht="20.25" customHeight="1" x14ac:dyDescent="0.3">
      <c r="A68" s="36"/>
      <c r="B68" s="9"/>
      <c r="C68" s="9"/>
      <c r="D68" s="9"/>
      <c r="E68" s="9"/>
      <c r="F68" s="32"/>
      <c r="G68" s="66"/>
      <c r="H68" s="32"/>
      <c r="I68" s="66"/>
    </row>
    <row r="69" spans="1:9" s="31" customFormat="1" ht="20.25" customHeight="1" x14ac:dyDescent="0.3">
      <c r="A69" s="36"/>
      <c r="B69" s="9"/>
      <c r="C69" s="9"/>
      <c r="D69" s="9"/>
      <c r="E69" s="9"/>
      <c r="F69" s="32"/>
      <c r="G69" s="66"/>
      <c r="H69" s="32"/>
      <c r="I69" s="66"/>
    </row>
    <row r="70" spans="1:9" s="31" customFormat="1" ht="20.25" customHeight="1" x14ac:dyDescent="0.3">
      <c r="A70" s="36"/>
      <c r="B70" s="9"/>
      <c r="C70" s="9"/>
      <c r="D70" s="9"/>
      <c r="E70" s="9"/>
      <c r="F70" s="32"/>
      <c r="G70" s="66"/>
      <c r="H70" s="32"/>
      <c r="I70" s="66"/>
    </row>
    <row r="71" spans="1:9" s="31" customFormat="1" ht="20.25" customHeight="1" x14ac:dyDescent="0.3">
      <c r="A71" s="36"/>
      <c r="B71" s="9"/>
      <c r="C71" s="9"/>
      <c r="D71" s="9"/>
      <c r="E71" s="9"/>
      <c r="F71" s="32"/>
      <c r="G71" s="66"/>
      <c r="H71" s="32"/>
      <c r="I71" s="66"/>
    </row>
    <row r="72" spans="1:9" s="31" customFormat="1" ht="20.25" customHeight="1" x14ac:dyDescent="0.3">
      <c r="A72" s="36"/>
      <c r="B72" s="9"/>
      <c r="C72" s="9"/>
      <c r="D72" s="9"/>
      <c r="E72" s="9"/>
      <c r="F72" s="32"/>
      <c r="G72" s="66"/>
      <c r="H72" s="32"/>
      <c r="I72" s="66"/>
    </row>
    <row r="73" spans="1:9" ht="20.25" customHeight="1" x14ac:dyDescent="0.3">
      <c r="A73" s="36"/>
    </row>
    <row r="74" spans="1:9" ht="20.25" customHeight="1" x14ac:dyDescent="0.3">
      <c r="A74" s="36"/>
    </row>
    <row r="75" spans="1:9" ht="20.25" customHeight="1" x14ac:dyDescent="0.3">
      <c r="A75" s="36"/>
    </row>
    <row r="76" spans="1:9" ht="20.25" customHeight="1" x14ac:dyDescent="0.3">
      <c r="A76" s="36"/>
    </row>
    <row r="77" spans="1:9" ht="20.25" customHeight="1" x14ac:dyDescent="0.3">
      <c r="A77" s="36"/>
    </row>
    <row r="78" spans="1:9" ht="20.25" customHeight="1" x14ac:dyDescent="0.3">
      <c r="A78" s="36"/>
    </row>
    <row r="79" spans="1:9" ht="20.25" customHeight="1" x14ac:dyDescent="0.3">
      <c r="A79" s="36"/>
    </row>
    <row r="80" spans="1:9" ht="20.25" customHeight="1" x14ac:dyDescent="0.3">
      <c r="A80" s="36"/>
    </row>
    <row r="81" spans="1:9" ht="20.25" customHeight="1" x14ac:dyDescent="0.3">
      <c r="A81" s="36"/>
    </row>
    <row r="82" spans="1:9" s="9" customFormat="1" ht="20.25" customHeight="1" x14ac:dyDescent="0.3">
      <c r="A82" s="36"/>
      <c r="F82" s="32"/>
      <c r="G82" s="66"/>
      <c r="H82" s="32"/>
      <c r="I82" s="66"/>
    </row>
    <row r="83" spans="1:9" s="9" customFormat="1" ht="20.25" customHeight="1" x14ac:dyDescent="0.3">
      <c r="A83" s="36"/>
      <c r="F83" s="32"/>
      <c r="G83" s="66"/>
      <c r="H83" s="32"/>
      <c r="I83" s="66"/>
    </row>
    <row r="84" spans="1:9" s="9" customFormat="1" ht="20.25" customHeight="1" x14ac:dyDescent="0.3">
      <c r="A84" s="36"/>
      <c r="F84" s="32"/>
      <c r="G84" s="66"/>
      <c r="H84" s="32"/>
      <c r="I84" s="66"/>
    </row>
    <row r="85" spans="1:9" s="9" customFormat="1" ht="20.25" customHeight="1" x14ac:dyDescent="0.3">
      <c r="A85" s="36"/>
      <c r="F85" s="32"/>
      <c r="G85" s="66"/>
      <c r="H85" s="32"/>
      <c r="I85" s="66"/>
    </row>
    <row r="86" spans="1:9" s="9" customFormat="1" ht="20.25" customHeight="1" x14ac:dyDescent="0.3">
      <c r="A86" s="36"/>
      <c r="F86" s="32"/>
      <c r="G86" s="66"/>
      <c r="H86" s="32"/>
      <c r="I86" s="66"/>
    </row>
    <row r="87" spans="1:9" s="9" customFormat="1" ht="20.25" customHeight="1" x14ac:dyDescent="0.3">
      <c r="A87" s="36"/>
      <c r="F87" s="32"/>
      <c r="G87" s="66"/>
      <c r="H87" s="32"/>
      <c r="I87" s="66"/>
    </row>
    <row r="88" spans="1:9" s="9" customFormat="1" ht="20.25" customHeight="1" x14ac:dyDescent="0.3">
      <c r="A88" s="36"/>
      <c r="F88" s="32"/>
      <c r="G88" s="66"/>
      <c r="H88" s="32"/>
      <c r="I88" s="66"/>
    </row>
    <row r="89" spans="1:9" s="9" customFormat="1" ht="20.25" customHeight="1" x14ac:dyDescent="0.3">
      <c r="A89" s="36"/>
      <c r="F89" s="32"/>
      <c r="G89" s="66"/>
      <c r="H89" s="32"/>
      <c r="I89" s="66"/>
    </row>
    <row r="90" spans="1:9" s="9" customFormat="1" ht="20.25" customHeight="1" x14ac:dyDescent="0.3">
      <c r="A90" s="36"/>
      <c r="F90" s="32"/>
      <c r="G90" s="66"/>
      <c r="H90" s="32"/>
      <c r="I90" s="66"/>
    </row>
    <row r="91" spans="1:9" s="9" customFormat="1" ht="20.25" customHeight="1" x14ac:dyDescent="0.3">
      <c r="A91" s="36"/>
      <c r="F91" s="32"/>
      <c r="G91" s="66"/>
      <c r="H91" s="32"/>
      <c r="I91" s="66"/>
    </row>
    <row r="92" spans="1:9" s="9" customFormat="1" ht="20.25" customHeight="1" x14ac:dyDescent="0.3">
      <c r="A92" s="36"/>
      <c r="F92" s="32"/>
      <c r="G92" s="66"/>
      <c r="H92" s="32"/>
      <c r="I92" s="66"/>
    </row>
    <row r="93" spans="1:9" s="9" customFormat="1" ht="20.25" customHeight="1" x14ac:dyDescent="0.3">
      <c r="A93" s="36"/>
      <c r="F93" s="32"/>
      <c r="G93" s="66"/>
      <c r="H93" s="32"/>
      <c r="I93" s="66"/>
    </row>
    <row r="94" spans="1:9" s="9" customFormat="1" ht="20.25" customHeight="1" x14ac:dyDescent="0.3">
      <c r="A94" s="36"/>
      <c r="F94" s="32"/>
      <c r="G94" s="66"/>
      <c r="H94" s="32"/>
      <c r="I94" s="66"/>
    </row>
    <row r="95" spans="1:9" s="9" customFormat="1" ht="20.25" customHeight="1" x14ac:dyDescent="0.3">
      <c r="A95" s="36"/>
      <c r="F95" s="32"/>
      <c r="G95" s="66"/>
      <c r="H95" s="32"/>
      <c r="I95" s="66"/>
    </row>
    <row r="96" spans="1:9" s="9" customFormat="1" ht="20.25" customHeight="1" x14ac:dyDescent="0.3">
      <c r="A96" s="36"/>
      <c r="F96" s="32"/>
      <c r="G96" s="66"/>
      <c r="H96" s="32"/>
      <c r="I96" s="66"/>
    </row>
    <row r="97" spans="1:9" s="9" customFormat="1" ht="20.25" customHeight="1" x14ac:dyDescent="0.3">
      <c r="A97" s="36"/>
      <c r="F97" s="32"/>
      <c r="G97" s="66"/>
      <c r="H97" s="32"/>
      <c r="I97" s="66"/>
    </row>
    <row r="98" spans="1:9" s="9" customFormat="1" ht="20.25" customHeight="1" x14ac:dyDescent="0.3">
      <c r="A98" s="36"/>
      <c r="F98" s="32"/>
      <c r="G98" s="66"/>
      <c r="H98" s="32"/>
      <c r="I98" s="66"/>
    </row>
    <row r="99" spans="1:9" s="9" customFormat="1" ht="20.25" customHeight="1" x14ac:dyDescent="0.3">
      <c r="A99" s="36"/>
      <c r="F99" s="32"/>
      <c r="G99" s="66"/>
      <c r="H99" s="32"/>
      <c r="I99" s="66"/>
    </row>
    <row r="100" spans="1:9" s="9" customFormat="1" ht="20.25" customHeight="1" x14ac:dyDescent="0.3">
      <c r="A100" s="36"/>
      <c r="F100" s="32"/>
      <c r="G100" s="66"/>
      <c r="H100" s="32"/>
      <c r="I100" s="66"/>
    </row>
    <row r="101" spans="1:9" s="9" customFormat="1" ht="20.25" customHeight="1" x14ac:dyDescent="0.3">
      <c r="A101" s="36"/>
      <c r="F101" s="32"/>
      <c r="G101" s="66"/>
      <c r="H101" s="32"/>
      <c r="I101" s="66"/>
    </row>
    <row r="102" spans="1:9" s="9" customFormat="1" ht="20.25" customHeight="1" x14ac:dyDescent="0.3">
      <c r="A102" s="36"/>
      <c r="F102" s="32"/>
      <c r="G102" s="66"/>
      <c r="H102" s="32"/>
      <c r="I102" s="66"/>
    </row>
    <row r="103" spans="1:9" s="9" customFormat="1" ht="20.25" customHeight="1" x14ac:dyDescent="0.3">
      <c r="A103" s="36"/>
      <c r="F103" s="32"/>
      <c r="G103" s="66"/>
      <c r="H103" s="32"/>
      <c r="I103" s="66"/>
    </row>
    <row r="104" spans="1:9" s="9" customFormat="1" ht="20.25" customHeight="1" x14ac:dyDescent="0.3">
      <c r="A104" s="36"/>
      <c r="F104" s="32"/>
      <c r="G104" s="66"/>
      <c r="H104" s="32"/>
      <c r="I104" s="66"/>
    </row>
    <row r="105" spans="1:9" s="9" customFormat="1" ht="20.25" customHeight="1" x14ac:dyDescent="0.3">
      <c r="A105" s="36"/>
      <c r="F105" s="32"/>
      <c r="G105" s="66"/>
      <c r="H105" s="32"/>
      <c r="I105" s="66"/>
    </row>
    <row r="106" spans="1:9" s="9" customFormat="1" ht="20.25" customHeight="1" x14ac:dyDescent="0.3">
      <c r="A106" s="36"/>
      <c r="F106" s="32"/>
      <c r="G106" s="66"/>
      <c r="H106" s="32"/>
      <c r="I106" s="66"/>
    </row>
    <row r="107" spans="1:9" s="9" customFormat="1" ht="20.25" customHeight="1" x14ac:dyDescent="0.3">
      <c r="A107" s="36"/>
      <c r="F107" s="32"/>
      <c r="G107" s="66"/>
      <c r="H107" s="32"/>
      <c r="I107" s="66"/>
    </row>
    <row r="108" spans="1:9" s="9" customFormat="1" ht="20.25" customHeight="1" x14ac:dyDescent="0.3">
      <c r="A108" s="36"/>
      <c r="F108" s="32"/>
      <c r="G108" s="66"/>
      <c r="H108" s="32"/>
      <c r="I108" s="66"/>
    </row>
    <row r="109" spans="1:9" s="9" customFormat="1" ht="20.25" customHeight="1" x14ac:dyDescent="0.3">
      <c r="A109" s="36"/>
      <c r="F109" s="32"/>
      <c r="G109" s="66"/>
      <c r="H109" s="32"/>
      <c r="I109" s="66"/>
    </row>
    <row r="110" spans="1:9" s="9" customFormat="1" ht="20.25" customHeight="1" x14ac:dyDescent="0.3">
      <c r="A110" s="36"/>
      <c r="F110" s="32"/>
      <c r="G110" s="66"/>
      <c r="H110" s="32"/>
      <c r="I110" s="66"/>
    </row>
    <row r="111" spans="1:9" s="9" customFormat="1" ht="20.25" customHeight="1" x14ac:dyDescent="0.3">
      <c r="A111" s="36"/>
      <c r="F111" s="32"/>
      <c r="G111" s="66"/>
      <c r="H111" s="32"/>
      <c r="I111" s="66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8" top="0.48" bottom="0.5" header="0.5" footer="0.5"/>
  <pageSetup paperSize="9" scale="80" firstPageNumber="8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ignoredErrors>
    <ignoredError sqref="B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5"/>
  <sheetViews>
    <sheetView view="pageBreakPreview" topLeftCell="A46" zoomScale="80" zoomScaleNormal="100" zoomScaleSheetLayoutView="80" workbookViewId="0">
      <selection activeCell="A50" sqref="A50"/>
    </sheetView>
  </sheetViews>
  <sheetFormatPr defaultColWidth="9.1796875" defaultRowHeight="20.25" customHeight="1" x14ac:dyDescent="0.3"/>
  <cols>
    <col min="1" max="1" width="36.1796875" style="34" customWidth="1"/>
    <col min="2" max="2" width="5.81640625" style="6" customWidth="1"/>
    <col min="3" max="3" width="14.7265625" style="34" customWidth="1"/>
    <col min="4" max="4" width="1.453125" style="34" customWidth="1"/>
    <col min="5" max="5" width="14.7265625" style="34" customWidth="1"/>
    <col min="6" max="6" width="1.453125" style="34" customWidth="1"/>
    <col min="7" max="7" width="14.7265625" style="34" customWidth="1"/>
    <col min="8" max="8" width="1.453125" style="34" customWidth="1"/>
    <col min="9" max="9" width="14.7265625" style="34" customWidth="1"/>
    <col min="10" max="10" width="1.453125" style="34" customWidth="1"/>
    <col min="11" max="11" width="14.7265625" style="34" customWidth="1"/>
    <col min="12" max="12" width="1.453125" style="34" customWidth="1"/>
    <col min="13" max="13" width="14.7265625" style="34" customWidth="1"/>
    <col min="14" max="14" width="1.453125" style="34" customWidth="1"/>
    <col min="15" max="15" width="14.7265625" style="34" customWidth="1"/>
    <col min="16" max="16" width="9.1796875" style="34"/>
    <col min="17" max="17" width="16.08984375" style="34" bestFit="1" customWidth="1"/>
    <col min="18" max="16384" width="9.1796875" style="34"/>
  </cols>
  <sheetData>
    <row r="1" spans="1:15" ht="20.25" customHeight="1" x14ac:dyDescent="0.35">
      <c r="A1" s="52" t="s">
        <v>127</v>
      </c>
      <c r="B1" s="77"/>
      <c r="C1" s="77"/>
      <c r="D1" s="77"/>
      <c r="E1" s="148"/>
      <c r="F1" s="77"/>
      <c r="G1" s="149"/>
      <c r="H1" s="77"/>
      <c r="I1" s="148"/>
      <c r="J1" s="77"/>
      <c r="K1" s="148"/>
      <c r="L1" s="77"/>
      <c r="M1" s="148"/>
      <c r="N1" s="148"/>
      <c r="O1" s="150"/>
    </row>
    <row r="2" spans="1:15" ht="20.25" customHeight="1" x14ac:dyDescent="0.3">
      <c r="A2" s="112" t="s">
        <v>54</v>
      </c>
      <c r="B2" s="8"/>
      <c r="C2" s="148"/>
      <c r="D2" s="148"/>
      <c r="E2" s="148"/>
      <c r="F2" s="148"/>
      <c r="G2" s="149"/>
      <c r="H2" s="148"/>
      <c r="I2" s="148"/>
      <c r="J2" s="148"/>
      <c r="K2" s="148"/>
      <c r="L2" s="148"/>
      <c r="M2" s="148"/>
      <c r="N2" s="148"/>
      <c r="O2" s="150"/>
    </row>
    <row r="3" spans="1:15" ht="20.25" customHeight="1" x14ac:dyDescent="0.3">
      <c r="A3" s="103"/>
      <c r="B3" s="35"/>
      <c r="C3" s="104"/>
      <c r="D3" s="105"/>
      <c r="E3" s="94"/>
      <c r="F3" s="105"/>
      <c r="G3" s="94"/>
      <c r="H3" s="105"/>
      <c r="I3" s="94"/>
      <c r="J3" s="105"/>
      <c r="K3" s="94"/>
      <c r="L3" s="105"/>
      <c r="M3" s="94"/>
      <c r="N3" s="105"/>
      <c r="O3" s="90"/>
    </row>
    <row r="4" spans="1:15" ht="20.25" customHeight="1" x14ac:dyDescent="0.3">
      <c r="A4" s="103"/>
      <c r="B4" s="35"/>
      <c r="C4" s="178" t="s">
        <v>128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0.25" customHeight="1" x14ac:dyDescent="0.3">
      <c r="A5" s="103"/>
      <c r="B5" s="3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93" t="s">
        <v>112</v>
      </c>
      <c r="N5" s="155"/>
      <c r="O5" s="155"/>
    </row>
    <row r="6" spans="1:15" ht="20.25" customHeight="1" x14ac:dyDescent="0.3">
      <c r="A6" s="103"/>
      <c r="B6" s="35"/>
      <c r="C6" s="104"/>
      <c r="D6" s="105"/>
      <c r="E6" s="94"/>
      <c r="F6" s="105"/>
      <c r="G6" s="94"/>
      <c r="H6" s="105"/>
      <c r="I6" s="179" t="s">
        <v>78</v>
      </c>
      <c r="J6" s="179"/>
      <c r="K6" s="179"/>
      <c r="L6" s="105"/>
      <c r="M6" s="154" t="s">
        <v>166</v>
      </c>
      <c r="N6" s="105"/>
      <c r="O6" s="90"/>
    </row>
    <row r="7" spans="1:15" ht="20.25" customHeight="1" x14ac:dyDescent="0.3">
      <c r="A7" s="103"/>
      <c r="B7" s="35"/>
      <c r="C7" s="104"/>
      <c r="D7" s="105"/>
      <c r="E7" s="94"/>
      <c r="F7" s="105"/>
      <c r="G7" s="90"/>
      <c r="H7" s="105"/>
      <c r="I7" s="94"/>
      <c r="J7" s="105"/>
      <c r="K7" s="94"/>
      <c r="L7" s="105"/>
      <c r="M7" s="94" t="s">
        <v>170</v>
      </c>
      <c r="N7" s="105"/>
      <c r="O7" s="90"/>
    </row>
    <row r="8" spans="1:15" ht="20.25" customHeight="1" x14ac:dyDescent="0.3">
      <c r="A8" s="103"/>
      <c r="B8" s="35"/>
      <c r="C8" s="104"/>
      <c r="D8" s="105"/>
      <c r="E8" s="94"/>
      <c r="F8" s="105"/>
      <c r="G8" s="94" t="s">
        <v>66</v>
      </c>
      <c r="H8" s="105"/>
      <c r="I8" s="94"/>
      <c r="J8" s="105"/>
      <c r="K8" s="94"/>
      <c r="L8" s="105"/>
      <c r="M8" s="94" t="s">
        <v>171</v>
      </c>
      <c r="N8" s="105"/>
      <c r="O8" s="90"/>
    </row>
    <row r="9" spans="1:15" ht="20.25" customHeight="1" x14ac:dyDescent="0.3">
      <c r="A9" s="91"/>
      <c r="B9" s="5"/>
      <c r="C9" s="92" t="s">
        <v>19</v>
      </c>
      <c r="D9" s="93"/>
      <c r="E9" s="96" t="s">
        <v>164</v>
      </c>
      <c r="F9" s="93"/>
      <c r="G9" s="96" t="s">
        <v>67</v>
      </c>
      <c r="H9" s="93"/>
      <c r="I9" s="94"/>
      <c r="J9" s="93"/>
      <c r="K9" s="94"/>
      <c r="L9" s="93"/>
      <c r="M9" s="94" t="s">
        <v>172</v>
      </c>
      <c r="N9" s="93"/>
    </row>
    <row r="10" spans="1:15" ht="20.25" customHeight="1" x14ac:dyDescent="0.3">
      <c r="A10" s="95"/>
      <c r="B10" s="5"/>
      <c r="C10" s="94" t="s">
        <v>18</v>
      </c>
      <c r="D10" s="93"/>
      <c r="E10" s="96" t="s">
        <v>165</v>
      </c>
      <c r="F10" s="93"/>
      <c r="G10" s="96" t="s">
        <v>68</v>
      </c>
      <c r="H10" s="93"/>
      <c r="I10" s="96" t="s">
        <v>85</v>
      </c>
      <c r="J10" s="93"/>
      <c r="K10" s="96"/>
      <c r="L10" s="93"/>
      <c r="M10" s="96" t="s">
        <v>191</v>
      </c>
      <c r="N10" s="97"/>
      <c r="O10" s="97" t="s">
        <v>2</v>
      </c>
    </row>
    <row r="11" spans="1:15" ht="20.25" customHeight="1" x14ac:dyDescent="0.3">
      <c r="A11" s="93"/>
      <c r="B11" s="4" t="s">
        <v>11</v>
      </c>
      <c r="C11" s="94" t="s">
        <v>1</v>
      </c>
      <c r="D11" s="94"/>
      <c r="E11" s="96" t="s">
        <v>108</v>
      </c>
      <c r="F11" s="94"/>
      <c r="G11" s="141" t="s">
        <v>69</v>
      </c>
      <c r="H11" s="94"/>
      <c r="I11" s="141" t="s">
        <v>84</v>
      </c>
      <c r="J11" s="94"/>
      <c r="K11" s="141" t="s">
        <v>77</v>
      </c>
      <c r="L11" s="94"/>
      <c r="M11" s="141" t="s">
        <v>192</v>
      </c>
      <c r="N11" s="97"/>
      <c r="O11" s="96" t="s">
        <v>20</v>
      </c>
    </row>
    <row r="12" spans="1:15" ht="20.25" customHeight="1" x14ac:dyDescent="0.3">
      <c r="B12" s="4"/>
      <c r="C12" s="180" t="s">
        <v>21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</row>
    <row r="13" spans="1:15" ht="20.25" customHeight="1" x14ac:dyDescent="0.3">
      <c r="A13" s="1" t="s">
        <v>178</v>
      </c>
      <c r="B13" s="4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</row>
    <row r="14" spans="1:15" ht="20.25" customHeight="1" x14ac:dyDescent="0.3">
      <c r="A14" s="28" t="s">
        <v>179</v>
      </c>
      <c r="B14" s="35"/>
      <c r="C14" s="54">
        <v>1300000000</v>
      </c>
      <c r="D14" s="54"/>
      <c r="E14" s="54">
        <v>3515423218</v>
      </c>
      <c r="F14" s="54"/>
      <c r="G14" s="54">
        <v>56079360</v>
      </c>
      <c r="H14" s="54"/>
      <c r="I14" s="54">
        <v>130000000</v>
      </c>
      <c r="J14" s="54"/>
      <c r="K14" s="54">
        <v>1076952485</v>
      </c>
      <c r="L14" s="54"/>
      <c r="M14" s="54">
        <v>-22280659</v>
      </c>
      <c r="N14" s="54"/>
      <c r="O14" s="54">
        <f>SUM(C14:M14)</f>
        <v>6056174404</v>
      </c>
    </row>
    <row r="15" spans="1:15" ht="20.25" customHeight="1" x14ac:dyDescent="0.3">
      <c r="A15" s="90"/>
      <c r="B15" s="4"/>
      <c r="C15" s="55"/>
      <c r="D15" s="55"/>
      <c r="E15" s="56"/>
      <c r="F15" s="55"/>
      <c r="G15" s="56"/>
      <c r="H15" s="55"/>
      <c r="I15" s="56"/>
      <c r="J15" s="55"/>
      <c r="K15" s="56"/>
      <c r="L15" s="55"/>
      <c r="M15" s="56"/>
      <c r="N15" s="56"/>
      <c r="O15" s="51"/>
    </row>
    <row r="16" spans="1:15" ht="20.25" customHeight="1" x14ac:dyDescent="0.3">
      <c r="A16" s="128" t="s">
        <v>74</v>
      </c>
      <c r="B16" s="4"/>
      <c r="C16" s="55"/>
      <c r="D16" s="55"/>
      <c r="E16" s="56"/>
      <c r="F16" s="55"/>
      <c r="G16" s="56"/>
      <c r="H16" s="55"/>
      <c r="I16" s="56"/>
      <c r="J16" s="55"/>
      <c r="K16" s="56"/>
      <c r="L16" s="55"/>
      <c r="M16" s="56"/>
      <c r="N16" s="56"/>
      <c r="O16" s="51"/>
    </row>
    <row r="17" spans="1:16" ht="21" customHeight="1" x14ac:dyDescent="0.3">
      <c r="A17" s="31" t="s">
        <v>182</v>
      </c>
      <c r="B17" s="78">
        <v>21</v>
      </c>
      <c r="C17" s="118">
        <v>0</v>
      </c>
      <c r="D17" s="51"/>
      <c r="E17" s="118">
        <v>0</v>
      </c>
      <c r="F17" s="51"/>
      <c r="G17" s="118">
        <v>0</v>
      </c>
      <c r="H17" s="51"/>
      <c r="I17" s="118">
        <v>0</v>
      </c>
      <c r="J17" s="51"/>
      <c r="K17" s="118">
        <v>-195000000</v>
      </c>
      <c r="L17" s="51"/>
      <c r="M17" s="118">
        <v>0</v>
      </c>
      <c r="N17" s="51"/>
      <c r="O17" s="118">
        <v>-195000000</v>
      </c>
    </row>
    <row r="18" spans="1:16" ht="20.25" customHeight="1" x14ac:dyDescent="0.3">
      <c r="A18" s="127" t="s">
        <v>75</v>
      </c>
      <c r="B18" s="4"/>
      <c r="C18" s="55"/>
      <c r="D18" s="55"/>
      <c r="E18" s="56"/>
      <c r="F18" s="55"/>
      <c r="G18" s="56"/>
      <c r="H18" s="55"/>
      <c r="I18" s="56"/>
      <c r="J18" s="55"/>
      <c r="K18" s="56"/>
      <c r="L18" s="55"/>
      <c r="M18" s="56"/>
      <c r="N18" s="56"/>
      <c r="O18" s="51"/>
    </row>
    <row r="19" spans="1:16" ht="20.25" customHeight="1" x14ac:dyDescent="0.3">
      <c r="A19" s="130" t="s">
        <v>74</v>
      </c>
      <c r="B19" s="4"/>
      <c r="C19" s="48">
        <v>0</v>
      </c>
      <c r="D19" s="44"/>
      <c r="E19" s="48">
        <v>0</v>
      </c>
      <c r="F19" s="44"/>
      <c r="G19" s="48">
        <v>0</v>
      </c>
      <c r="H19" s="44"/>
      <c r="I19" s="48">
        <v>0</v>
      </c>
      <c r="J19" s="44"/>
      <c r="K19" s="48">
        <v>-195000000</v>
      </c>
      <c r="L19" s="44"/>
      <c r="M19" s="48">
        <v>0</v>
      </c>
      <c r="N19" s="44"/>
      <c r="O19" s="48">
        <v>-195000000</v>
      </c>
    </row>
    <row r="20" spans="1:16" ht="20.25" customHeight="1" x14ac:dyDescent="0.3">
      <c r="A20" s="90"/>
      <c r="B20" s="4"/>
      <c r="C20" s="55"/>
      <c r="D20" s="55"/>
      <c r="E20" s="56"/>
      <c r="F20" s="55"/>
      <c r="G20" s="56"/>
      <c r="H20" s="55"/>
      <c r="I20" s="56"/>
      <c r="J20" s="55"/>
      <c r="K20" s="56"/>
      <c r="L20" s="55"/>
      <c r="M20" s="56"/>
      <c r="N20" s="56"/>
      <c r="O20" s="51"/>
    </row>
    <row r="21" spans="1:16" ht="20.25" customHeight="1" x14ac:dyDescent="0.3">
      <c r="A21" s="28" t="s">
        <v>44</v>
      </c>
      <c r="B21" s="4"/>
      <c r="C21" s="55"/>
      <c r="D21" s="55"/>
      <c r="E21" s="56"/>
      <c r="F21" s="55"/>
      <c r="G21" s="56"/>
      <c r="H21" s="55"/>
      <c r="I21" s="56"/>
      <c r="J21" s="55"/>
      <c r="K21" s="56"/>
      <c r="L21" s="55"/>
      <c r="M21" s="56"/>
      <c r="N21" s="56"/>
      <c r="O21" s="51"/>
    </row>
    <row r="22" spans="1:16" ht="20.25" customHeight="1" x14ac:dyDescent="0.3">
      <c r="A22" s="34" t="s">
        <v>149</v>
      </c>
      <c r="B22" s="4"/>
      <c r="C22" s="99">
        <v>0</v>
      </c>
      <c r="D22" s="99"/>
      <c r="E22" s="56">
        <v>0</v>
      </c>
      <c r="F22" s="99"/>
      <c r="G22" s="56">
        <v>0</v>
      </c>
      <c r="H22" s="56"/>
      <c r="I22" s="56">
        <v>0</v>
      </c>
      <c r="J22" s="56"/>
      <c r="K22" s="56">
        <f>'8'!E26</f>
        <v>43841063</v>
      </c>
      <c r="L22" s="56"/>
      <c r="M22" s="56">
        <v>0</v>
      </c>
      <c r="N22" s="56"/>
      <c r="O22" s="56">
        <f>SUM(C22:M22)</f>
        <v>43841063</v>
      </c>
    </row>
    <row r="23" spans="1:16" ht="20.25" customHeight="1" x14ac:dyDescent="0.3">
      <c r="A23" s="31" t="s">
        <v>150</v>
      </c>
      <c r="C23" s="61">
        <v>0</v>
      </c>
      <c r="D23" s="61"/>
      <c r="E23" s="61">
        <v>0</v>
      </c>
      <c r="F23" s="61"/>
      <c r="G23" s="61">
        <v>0</v>
      </c>
      <c r="H23" s="61"/>
      <c r="I23" s="51">
        <v>0</v>
      </c>
      <c r="J23" s="61"/>
      <c r="K23" s="56">
        <f>'8'!E41</f>
        <v>3482146</v>
      </c>
      <c r="L23" s="61"/>
      <c r="M23" s="51">
        <f>'8'!E33</f>
        <v>-23012978</v>
      </c>
      <c r="N23" s="61"/>
      <c r="O23" s="56">
        <f>SUM(C23:M23)</f>
        <v>-19530832</v>
      </c>
    </row>
    <row r="24" spans="1:16" ht="20.25" customHeight="1" x14ac:dyDescent="0.3">
      <c r="A24" s="28" t="s">
        <v>43</v>
      </c>
      <c r="C24" s="151">
        <v>0</v>
      </c>
      <c r="D24" s="54"/>
      <c r="E24" s="151">
        <v>0</v>
      </c>
      <c r="F24" s="54"/>
      <c r="G24" s="151">
        <v>0</v>
      </c>
      <c r="H24" s="54"/>
      <c r="I24" s="151">
        <v>0</v>
      </c>
      <c r="J24" s="54"/>
      <c r="K24" s="151">
        <f>SUM(K22:K23)</f>
        <v>47323209</v>
      </c>
      <c r="L24" s="54"/>
      <c r="M24" s="151">
        <f>SUM(M22:M23)</f>
        <v>-23012978</v>
      </c>
      <c r="N24" s="54"/>
      <c r="O24" s="151">
        <f>SUM(C24:M24)</f>
        <v>24310231</v>
      </c>
    </row>
    <row r="25" spans="1:16" ht="20.25" customHeight="1" x14ac:dyDescent="0.3">
      <c r="C25" s="55"/>
      <c r="D25" s="55"/>
      <c r="E25" s="56"/>
      <c r="F25" s="55"/>
      <c r="G25" s="56"/>
      <c r="H25" s="55"/>
      <c r="I25" s="56"/>
      <c r="J25" s="55"/>
      <c r="K25" s="56"/>
      <c r="L25" s="55"/>
      <c r="M25" s="56"/>
      <c r="N25" s="56"/>
      <c r="O25" s="51"/>
    </row>
    <row r="26" spans="1:16" ht="20.25" customHeight="1" thickBot="1" x14ac:dyDescent="0.35">
      <c r="A26" s="28" t="s">
        <v>180</v>
      </c>
      <c r="B26" s="35"/>
      <c r="C26" s="152">
        <v>1300000000</v>
      </c>
      <c r="D26" s="54"/>
      <c r="E26" s="152">
        <v>3515423218</v>
      </c>
      <c r="F26" s="54"/>
      <c r="G26" s="152">
        <v>56079360</v>
      </c>
      <c r="H26" s="54"/>
      <c r="I26" s="152">
        <v>130000000</v>
      </c>
      <c r="J26" s="54"/>
      <c r="K26" s="152">
        <f>SUM(K14,K19,K24)</f>
        <v>929275694</v>
      </c>
      <c r="L26" s="54"/>
      <c r="M26" s="152">
        <f>SUM(M14,M19,M24)</f>
        <v>-45293637</v>
      </c>
      <c r="N26" s="54"/>
      <c r="O26" s="152">
        <f>SUM(C26:M26)</f>
        <v>5885484635</v>
      </c>
      <c r="P26" s="34">
        <f>O26-'5-7'!E90</f>
        <v>0</v>
      </c>
    </row>
    <row r="27" spans="1:16" ht="20.25" customHeight="1" thickTop="1" x14ac:dyDescent="0.3"/>
    <row r="28" spans="1:16" ht="20.25" customHeight="1" x14ac:dyDescent="0.35">
      <c r="A28" s="52" t="s">
        <v>127</v>
      </c>
      <c r="B28" s="77"/>
      <c r="C28" s="77"/>
      <c r="D28" s="77"/>
      <c r="E28" s="148"/>
      <c r="F28" s="77"/>
      <c r="G28" s="149"/>
      <c r="H28" s="77"/>
      <c r="I28" s="148"/>
      <c r="J28" s="77"/>
      <c r="K28" s="148"/>
      <c r="L28" s="77"/>
      <c r="M28" s="148"/>
      <c r="N28" s="148"/>
      <c r="O28" s="150"/>
    </row>
    <row r="29" spans="1:16" ht="20.25" customHeight="1" x14ac:dyDescent="0.3">
      <c r="A29" s="112" t="s">
        <v>54</v>
      </c>
      <c r="B29" s="8"/>
      <c r="C29" s="148"/>
      <c r="D29" s="148"/>
      <c r="E29" s="148"/>
      <c r="F29" s="148"/>
      <c r="G29" s="149"/>
      <c r="H29" s="148"/>
      <c r="I29" s="148"/>
      <c r="J29" s="148"/>
      <c r="K29" s="148"/>
      <c r="L29" s="148"/>
      <c r="M29" s="148"/>
      <c r="N29" s="148"/>
      <c r="O29" s="150"/>
    </row>
    <row r="30" spans="1:16" ht="20.25" customHeight="1" x14ac:dyDescent="0.3">
      <c r="A30" s="103"/>
      <c r="B30" s="35"/>
      <c r="C30" s="104"/>
      <c r="D30" s="105"/>
      <c r="E30" s="94"/>
      <c r="F30" s="105"/>
      <c r="G30" s="94"/>
      <c r="H30" s="105"/>
      <c r="I30" s="94"/>
      <c r="J30" s="105"/>
      <c r="K30" s="94"/>
      <c r="L30" s="105"/>
      <c r="M30" s="94"/>
      <c r="N30" s="105"/>
      <c r="O30" s="90"/>
    </row>
    <row r="31" spans="1:16" ht="20.25" customHeight="1" x14ac:dyDescent="0.3">
      <c r="A31" s="103"/>
      <c r="B31" s="35"/>
      <c r="C31" s="178" t="s">
        <v>128</v>
      </c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</row>
    <row r="32" spans="1:16" ht="20.25" customHeight="1" x14ac:dyDescent="0.3">
      <c r="A32" s="103"/>
      <c r="B32" s="3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93" t="s">
        <v>112</v>
      </c>
      <c r="N32" s="155"/>
      <c r="O32" s="155"/>
    </row>
    <row r="33" spans="1:15" ht="20.25" customHeight="1" x14ac:dyDescent="0.3">
      <c r="A33" s="103"/>
      <c r="B33" s="35"/>
      <c r="C33" s="104"/>
      <c r="D33" s="105"/>
      <c r="E33" s="94"/>
      <c r="F33" s="105"/>
      <c r="G33" s="94"/>
      <c r="H33" s="105"/>
      <c r="I33" s="179" t="s">
        <v>78</v>
      </c>
      <c r="J33" s="179"/>
      <c r="K33" s="179"/>
      <c r="L33" s="105"/>
      <c r="M33" s="154" t="s">
        <v>166</v>
      </c>
      <c r="N33" s="105"/>
      <c r="O33" s="90"/>
    </row>
    <row r="34" spans="1:15" ht="20.25" customHeight="1" x14ac:dyDescent="0.3">
      <c r="A34" s="103"/>
      <c r="B34" s="35"/>
      <c r="C34" s="104"/>
      <c r="D34" s="105"/>
      <c r="E34" s="94"/>
      <c r="F34" s="105"/>
      <c r="G34" s="90"/>
      <c r="H34" s="105"/>
      <c r="I34" s="94"/>
      <c r="J34" s="105"/>
      <c r="K34" s="94"/>
      <c r="L34" s="105"/>
      <c r="M34" s="94" t="s">
        <v>170</v>
      </c>
      <c r="N34" s="105"/>
      <c r="O34" s="90"/>
    </row>
    <row r="35" spans="1:15" ht="20.25" customHeight="1" x14ac:dyDescent="0.3">
      <c r="A35" s="103"/>
      <c r="B35" s="35"/>
      <c r="C35" s="104"/>
      <c r="D35" s="105"/>
      <c r="E35" s="94"/>
      <c r="F35" s="105"/>
      <c r="G35" s="94" t="s">
        <v>66</v>
      </c>
      <c r="H35" s="105"/>
      <c r="I35" s="94"/>
      <c r="J35" s="105"/>
      <c r="K35" s="94"/>
      <c r="L35" s="105"/>
      <c r="M35" s="94" t="s">
        <v>171</v>
      </c>
      <c r="N35" s="105"/>
      <c r="O35" s="90"/>
    </row>
    <row r="36" spans="1:15" ht="20.25" customHeight="1" x14ac:dyDescent="0.3">
      <c r="A36" s="91"/>
      <c r="B36" s="5"/>
      <c r="C36" s="92" t="s">
        <v>19</v>
      </c>
      <c r="D36" s="93"/>
      <c r="E36" s="96" t="s">
        <v>164</v>
      </c>
      <c r="F36" s="93"/>
      <c r="G36" s="96" t="s">
        <v>67</v>
      </c>
      <c r="H36" s="93"/>
      <c r="I36" s="94"/>
      <c r="J36" s="93"/>
      <c r="K36" s="94"/>
      <c r="L36" s="93"/>
      <c r="M36" s="94" t="s">
        <v>172</v>
      </c>
      <c r="N36" s="93"/>
    </row>
    <row r="37" spans="1:15" ht="20.25" customHeight="1" x14ac:dyDescent="0.3">
      <c r="A37" s="95"/>
      <c r="B37" s="5"/>
      <c r="C37" s="94" t="s">
        <v>18</v>
      </c>
      <c r="D37" s="93"/>
      <c r="E37" s="96" t="s">
        <v>165</v>
      </c>
      <c r="F37" s="93"/>
      <c r="G37" s="96" t="s">
        <v>68</v>
      </c>
      <c r="H37" s="93"/>
      <c r="I37" s="96" t="s">
        <v>85</v>
      </c>
      <c r="J37" s="93"/>
      <c r="K37" s="96"/>
      <c r="L37" s="93"/>
      <c r="M37" s="96" t="s">
        <v>191</v>
      </c>
      <c r="N37" s="97"/>
      <c r="O37" s="97" t="s">
        <v>2</v>
      </c>
    </row>
    <row r="38" spans="1:15" ht="20.25" customHeight="1" x14ac:dyDescent="0.3">
      <c r="A38" s="93"/>
      <c r="B38" s="4" t="s">
        <v>11</v>
      </c>
      <c r="C38" s="94" t="s">
        <v>1</v>
      </c>
      <c r="D38" s="94"/>
      <c r="E38" s="96" t="s">
        <v>108</v>
      </c>
      <c r="F38" s="94"/>
      <c r="G38" s="141" t="s">
        <v>69</v>
      </c>
      <c r="H38" s="94"/>
      <c r="I38" s="141" t="s">
        <v>84</v>
      </c>
      <c r="J38" s="94"/>
      <c r="K38" s="141" t="s">
        <v>77</v>
      </c>
      <c r="L38" s="94"/>
      <c r="M38" s="141" t="s">
        <v>192</v>
      </c>
      <c r="N38" s="97"/>
      <c r="O38" s="96" t="s">
        <v>20</v>
      </c>
    </row>
    <row r="39" spans="1:15" ht="20.25" customHeight="1" x14ac:dyDescent="0.3">
      <c r="B39" s="4"/>
      <c r="C39" s="180" t="s">
        <v>21</v>
      </c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</row>
    <row r="40" spans="1:15" ht="20.25" customHeight="1" x14ac:dyDescent="0.3">
      <c r="A40" s="1" t="s">
        <v>195</v>
      </c>
      <c r="B40" s="4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1:15" ht="20.25" customHeight="1" x14ac:dyDescent="0.3">
      <c r="A41" s="28" t="s">
        <v>196</v>
      </c>
      <c r="B41" s="35"/>
      <c r="C41" s="54">
        <v>1300000000</v>
      </c>
      <c r="D41" s="54"/>
      <c r="E41" s="54">
        <v>3515423218</v>
      </c>
      <c r="F41" s="54"/>
      <c r="G41" s="54">
        <v>56079360</v>
      </c>
      <c r="H41" s="54"/>
      <c r="I41" s="54">
        <v>130000000</v>
      </c>
      <c r="J41" s="54"/>
      <c r="K41" s="54">
        <v>929275694</v>
      </c>
      <c r="L41" s="54"/>
      <c r="M41" s="54">
        <v>-45293637</v>
      </c>
      <c r="N41" s="54"/>
      <c r="O41" s="54">
        <f>SUM(C41:M41)</f>
        <v>5885484635</v>
      </c>
    </row>
    <row r="42" spans="1:15" ht="20.25" customHeight="1" x14ac:dyDescent="0.3">
      <c r="A42" s="90"/>
      <c r="B42" s="4"/>
      <c r="C42" s="55"/>
      <c r="D42" s="55"/>
      <c r="E42" s="56"/>
      <c r="F42" s="55"/>
      <c r="G42" s="56"/>
      <c r="H42" s="55"/>
      <c r="I42" s="56"/>
      <c r="J42" s="55"/>
      <c r="K42" s="56"/>
      <c r="L42" s="55"/>
      <c r="M42" s="56"/>
      <c r="N42" s="56"/>
      <c r="O42" s="51"/>
    </row>
    <row r="43" spans="1:15" ht="20.25" customHeight="1" x14ac:dyDescent="0.3">
      <c r="A43" s="127" t="s">
        <v>73</v>
      </c>
      <c r="B43" s="4"/>
      <c r="C43" s="55"/>
      <c r="D43" s="55"/>
      <c r="E43" s="56"/>
      <c r="F43" s="55"/>
      <c r="G43" s="56"/>
      <c r="H43" s="55"/>
      <c r="I43" s="56"/>
      <c r="J43" s="55"/>
      <c r="K43" s="56"/>
      <c r="L43" s="55"/>
      <c r="M43" s="56"/>
      <c r="N43" s="56"/>
      <c r="O43" s="51"/>
    </row>
    <row r="44" spans="1:15" ht="20.25" customHeight="1" x14ac:dyDescent="0.3">
      <c r="A44" s="128" t="s">
        <v>74</v>
      </c>
      <c r="B44" s="4"/>
      <c r="C44" s="55"/>
      <c r="D44" s="55"/>
      <c r="E44" s="56"/>
      <c r="F44" s="55"/>
      <c r="G44" s="56"/>
      <c r="H44" s="55"/>
      <c r="I44" s="56"/>
      <c r="J44" s="55"/>
      <c r="K44" s="56"/>
      <c r="L44" s="55"/>
      <c r="M44" s="56"/>
      <c r="N44" s="56"/>
      <c r="O44" s="51"/>
    </row>
    <row r="45" spans="1:15" ht="20.25" customHeight="1" x14ac:dyDescent="0.3">
      <c r="A45" s="31" t="s">
        <v>182</v>
      </c>
      <c r="B45" s="78">
        <v>21</v>
      </c>
      <c r="C45" s="118">
        <v>0</v>
      </c>
      <c r="D45" s="51"/>
      <c r="E45" s="118">
        <v>0</v>
      </c>
      <c r="F45" s="51"/>
      <c r="G45" s="118">
        <v>0</v>
      </c>
      <c r="H45" s="51"/>
      <c r="I45" s="118">
        <v>0</v>
      </c>
      <c r="J45" s="51"/>
      <c r="K45" s="118">
        <v>-65000000</v>
      </c>
      <c r="L45" s="51"/>
      <c r="M45" s="118">
        <v>0</v>
      </c>
      <c r="N45" s="51"/>
      <c r="O45" s="118">
        <v>-65000000</v>
      </c>
    </row>
    <row r="46" spans="1:15" ht="20.25" customHeight="1" x14ac:dyDescent="0.3">
      <c r="A46" s="127" t="s">
        <v>75</v>
      </c>
      <c r="B46" s="4"/>
      <c r="C46" s="55"/>
      <c r="D46" s="55"/>
      <c r="E46" s="56"/>
      <c r="F46" s="55"/>
      <c r="G46" s="56"/>
      <c r="H46" s="55"/>
      <c r="I46" s="56"/>
      <c r="J46" s="55"/>
      <c r="K46" s="56"/>
      <c r="L46" s="55"/>
      <c r="M46" s="56"/>
      <c r="N46" s="56"/>
      <c r="O46" s="51"/>
    </row>
    <row r="47" spans="1:15" ht="20.25" customHeight="1" x14ac:dyDescent="0.3">
      <c r="A47" s="130" t="s">
        <v>74</v>
      </c>
      <c r="B47" s="4"/>
      <c r="C47" s="48">
        <v>0</v>
      </c>
      <c r="D47" s="44"/>
      <c r="E47" s="48">
        <v>0</v>
      </c>
      <c r="F47" s="44"/>
      <c r="G47" s="48">
        <v>0</v>
      </c>
      <c r="H47" s="44"/>
      <c r="I47" s="48">
        <v>0</v>
      </c>
      <c r="J47" s="44"/>
      <c r="K47" s="48">
        <v>-65000000</v>
      </c>
      <c r="L47" s="44"/>
      <c r="M47" s="48">
        <v>0</v>
      </c>
      <c r="N47" s="44"/>
      <c r="O47" s="48">
        <f>SUM(C47:M47)</f>
        <v>-65000000</v>
      </c>
    </row>
    <row r="48" spans="1:15" ht="20.25" customHeight="1" x14ac:dyDescent="0.3">
      <c r="A48" s="90"/>
      <c r="B48" s="4"/>
      <c r="C48" s="55"/>
      <c r="D48" s="55"/>
      <c r="E48" s="56"/>
      <c r="F48" s="55"/>
      <c r="G48" s="56"/>
      <c r="H48" s="55"/>
      <c r="I48" s="56"/>
      <c r="J48" s="55"/>
      <c r="K48" s="56"/>
      <c r="L48" s="55"/>
      <c r="M48" s="56"/>
      <c r="N48" s="56"/>
      <c r="O48" s="51"/>
    </row>
    <row r="49" spans="1:17" ht="20.25" customHeight="1" x14ac:dyDescent="0.3">
      <c r="A49" s="28" t="s">
        <v>44</v>
      </c>
      <c r="B49" s="4"/>
      <c r="C49" s="55"/>
      <c r="D49" s="55"/>
      <c r="E49" s="56"/>
      <c r="F49" s="55"/>
      <c r="G49" s="56"/>
      <c r="H49" s="55"/>
      <c r="I49" s="56"/>
      <c r="J49" s="55"/>
      <c r="K49" s="56"/>
      <c r="L49" s="55"/>
      <c r="M49" s="56"/>
      <c r="N49" s="56"/>
      <c r="O49" s="51"/>
    </row>
    <row r="50" spans="1:17" ht="20.25" customHeight="1" x14ac:dyDescent="0.3">
      <c r="A50" s="34" t="s">
        <v>149</v>
      </c>
      <c r="B50" s="4"/>
      <c r="C50" s="99">
        <v>0</v>
      </c>
      <c r="D50" s="99"/>
      <c r="E50" s="56">
        <v>0</v>
      </c>
      <c r="F50" s="99"/>
      <c r="G50" s="56">
        <v>0</v>
      </c>
      <c r="H50" s="56"/>
      <c r="I50" s="56">
        <v>0</v>
      </c>
      <c r="J50" s="56"/>
      <c r="K50" s="56">
        <f>'8'!C26</f>
        <v>407450810</v>
      </c>
      <c r="L50" s="56"/>
      <c r="M50" s="56">
        <v>0</v>
      </c>
      <c r="N50" s="56"/>
      <c r="O50" s="56">
        <f>SUM(C50:N50)</f>
        <v>407450810</v>
      </c>
    </row>
    <row r="51" spans="1:17" ht="20.25" customHeight="1" x14ac:dyDescent="0.3">
      <c r="A51" s="31" t="s">
        <v>150</v>
      </c>
      <c r="C51" s="61">
        <v>0</v>
      </c>
      <c r="D51" s="61"/>
      <c r="E51" s="61">
        <v>0</v>
      </c>
      <c r="F51" s="61"/>
      <c r="G51" s="61">
        <v>0</v>
      </c>
      <c r="H51" s="61"/>
      <c r="I51" s="51">
        <v>0</v>
      </c>
      <c r="J51" s="61"/>
      <c r="K51" s="56">
        <f>'8'!C41</f>
        <v>281893</v>
      </c>
      <c r="L51" s="61"/>
      <c r="M51" s="51">
        <f>'8'!C33</f>
        <v>-7859745</v>
      </c>
      <c r="N51" s="61"/>
      <c r="O51" s="56">
        <f>SUM(C51:N51)</f>
        <v>-7577852</v>
      </c>
    </row>
    <row r="52" spans="1:17" ht="20.25" customHeight="1" x14ac:dyDescent="0.3">
      <c r="A52" s="28" t="s">
        <v>43</v>
      </c>
      <c r="C52" s="151">
        <v>0</v>
      </c>
      <c r="D52" s="54"/>
      <c r="E52" s="151">
        <v>0</v>
      </c>
      <c r="F52" s="54"/>
      <c r="G52" s="151">
        <v>0</v>
      </c>
      <c r="H52" s="54"/>
      <c r="I52" s="151">
        <v>0</v>
      </c>
      <c r="J52" s="54"/>
      <c r="K52" s="151">
        <f>SUM(K50:K51)</f>
        <v>407732703</v>
      </c>
      <c r="L52" s="54"/>
      <c r="M52" s="151">
        <f>SUM(M51)</f>
        <v>-7859745</v>
      </c>
      <c r="N52" s="54"/>
      <c r="O52" s="151">
        <f>SUM(C52:M52)</f>
        <v>399872958</v>
      </c>
    </row>
    <row r="53" spans="1:17" ht="20.25" customHeight="1" x14ac:dyDescent="0.3">
      <c r="C53" s="55"/>
      <c r="D53" s="55"/>
      <c r="E53" s="56"/>
      <c r="F53" s="55"/>
      <c r="G53" s="56"/>
      <c r="H53" s="55"/>
      <c r="I53" s="56"/>
      <c r="J53" s="55"/>
      <c r="K53" s="56"/>
      <c r="L53" s="55"/>
      <c r="M53" s="56"/>
      <c r="N53" s="56"/>
      <c r="O53" s="51"/>
    </row>
    <row r="54" spans="1:17" ht="20.25" customHeight="1" thickBot="1" x14ac:dyDescent="0.35">
      <c r="A54" s="28" t="s">
        <v>197</v>
      </c>
      <c r="B54" s="35"/>
      <c r="C54" s="152">
        <v>1300000000</v>
      </c>
      <c r="D54" s="54"/>
      <c r="E54" s="152">
        <v>3515423218</v>
      </c>
      <c r="F54" s="54"/>
      <c r="G54" s="152">
        <v>56079360</v>
      </c>
      <c r="H54" s="54"/>
      <c r="I54" s="152">
        <v>130000000</v>
      </c>
      <c r="J54" s="54"/>
      <c r="K54" s="152">
        <f>SUM(K52,K47,K41)</f>
        <v>1272008397</v>
      </c>
      <c r="L54" s="54"/>
      <c r="M54" s="152">
        <f>SUM(M52,M47,M41)</f>
        <v>-53153382</v>
      </c>
      <c r="N54" s="54"/>
      <c r="O54" s="152">
        <f>SUM(O41,O47,O52)</f>
        <v>6220357593</v>
      </c>
      <c r="Q54" s="34">
        <f>O54-'5-7'!C90</f>
        <v>0</v>
      </c>
    </row>
    <row r="55" spans="1:17" ht="20.25" customHeight="1" thickTop="1" x14ac:dyDescent="0.3"/>
  </sheetData>
  <mergeCells count="6">
    <mergeCell ref="C31:O31"/>
    <mergeCell ref="I33:K33"/>
    <mergeCell ref="C39:O39"/>
    <mergeCell ref="C4:O4"/>
    <mergeCell ref="I6:K6"/>
    <mergeCell ref="C12:O12"/>
  </mergeCells>
  <pageMargins left="0.8" right="0.8" top="0.48" bottom="0.5" header="0.5" footer="0.5"/>
  <pageSetup paperSize="9" scale="85" firstPageNumber="9" orientation="landscape" useFirstPageNumber="1" r:id="rId1"/>
  <headerFooter alignWithMargins="0">
    <oddHeader xml:space="preserve">&amp;R&amp;"Arial Black,Bold"&amp;14 </oddHeader>
    <oddFooter>&amp;L  The accompanying notes form an integral part of the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2"/>
  <sheetViews>
    <sheetView view="pageBreakPreview" topLeftCell="A34" zoomScale="85" zoomScaleNormal="80" zoomScaleSheetLayoutView="85" workbookViewId="0">
      <selection activeCell="C44" sqref="C44"/>
    </sheetView>
  </sheetViews>
  <sheetFormatPr defaultColWidth="9.1796875" defaultRowHeight="20.25" customHeight="1" x14ac:dyDescent="0.3"/>
  <cols>
    <col min="1" max="1" width="36.1796875" style="34" customWidth="1"/>
    <col min="2" max="2" width="7" style="6" customWidth="1"/>
    <col min="3" max="3" width="15.453125" style="34" customWidth="1"/>
    <col min="4" max="4" width="2" style="34" customWidth="1"/>
    <col min="5" max="5" width="15.453125" style="34" customWidth="1"/>
    <col min="6" max="6" width="2" style="34" customWidth="1"/>
    <col min="7" max="7" width="15.453125" style="34" customWidth="1"/>
    <col min="8" max="8" width="2" style="34" customWidth="1"/>
    <col min="9" max="9" width="15.453125" style="34" customWidth="1"/>
    <col min="10" max="10" width="2" style="34" customWidth="1"/>
    <col min="11" max="11" width="15.453125" style="34" customWidth="1"/>
    <col min="12" max="12" width="2" style="34" customWidth="1"/>
    <col min="13" max="13" width="15.453125" style="34" customWidth="1"/>
    <col min="14" max="14" width="9.1796875" style="34"/>
    <col min="15" max="15" width="17" style="34" bestFit="1" customWidth="1"/>
    <col min="16" max="16384" width="9.1796875" style="34"/>
  </cols>
  <sheetData>
    <row r="1" spans="1:13" ht="20.25" customHeight="1" x14ac:dyDescent="0.4">
      <c r="A1" s="52" t="s">
        <v>127</v>
      </c>
      <c r="B1" s="52"/>
      <c r="C1" s="52"/>
      <c r="D1" s="52"/>
      <c r="E1" s="101"/>
      <c r="F1" s="52"/>
      <c r="G1" s="101"/>
      <c r="H1" s="52"/>
      <c r="I1" s="101"/>
      <c r="J1" s="52"/>
      <c r="K1" s="101"/>
      <c r="L1" s="101"/>
      <c r="M1" s="102"/>
    </row>
    <row r="2" spans="1:13" ht="20.25" customHeight="1" x14ac:dyDescent="0.35">
      <c r="A2" s="112" t="s">
        <v>54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100"/>
    </row>
    <row r="3" spans="1:13" ht="20.25" customHeight="1" x14ac:dyDescent="0.3">
      <c r="A3" s="103"/>
      <c r="B3" s="35"/>
      <c r="C3" s="104"/>
      <c r="D3" s="105"/>
      <c r="E3" s="94"/>
      <c r="F3" s="105"/>
      <c r="G3" s="94"/>
      <c r="H3" s="105"/>
      <c r="I3" s="94"/>
      <c r="J3" s="105"/>
      <c r="K3" s="94"/>
      <c r="L3" s="105"/>
      <c r="M3" s="90"/>
    </row>
    <row r="4" spans="1:13" ht="20.25" customHeight="1" x14ac:dyDescent="0.3">
      <c r="A4" s="103"/>
      <c r="B4" s="35"/>
      <c r="C4" s="178" t="s">
        <v>86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20.25" customHeight="1" x14ac:dyDescent="0.3">
      <c r="A5" s="103"/>
      <c r="B5" s="35"/>
      <c r="C5" s="104"/>
      <c r="D5" s="105"/>
      <c r="E5" s="94"/>
      <c r="F5" s="105"/>
      <c r="G5" s="94"/>
      <c r="H5" s="105"/>
      <c r="I5" s="181" t="s">
        <v>78</v>
      </c>
      <c r="J5" s="181"/>
      <c r="K5" s="181"/>
      <c r="L5" s="105"/>
      <c r="M5" s="90"/>
    </row>
    <row r="6" spans="1:13" ht="20.25" customHeight="1" x14ac:dyDescent="0.3">
      <c r="A6" s="103"/>
      <c r="B6" s="35"/>
      <c r="C6" s="104"/>
      <c r="D6" s="105"/>
      <c r="E6" s="125"/>
      <c r="F6" s="105"/>
      <c r="G6" s="125" t="s">
        <v>66</v>
      </c>
      <c r="H6" s="105"/>
      <c r="I6" s="94"/>
      <c r="J6" s="105"/>
      <c r="K6" s="94"/>
      <c r="L6" s="105"/>
      <c r="M6" s="90"/>
    </row>
    <row r="7" spans="1:13" ht="20.25" customHeight="1" x14ac:dyDescent="0.3">
      <c r="A7" s="91"/>
      <c r="B7" s="5"/>
      <c r="C7" s="92" t="s">
        <v>19</v>
      </c>
      <c r="D7" s="93"/>
      <c r="E7" s="96" t="s">
        <v>164</v>
      </c>
      <c r="F7" s="93"/>
      <c r="G7" s="111" t="s">
        <v>67</v>
      </c>
      <c r="H7" s="93"/>
      <c r="I7" s="94"/>
      <c r="J7" s="93"/>
      <c r="K7" s="94"/>
      <c r="L7" s="93"/>
    </row>
    <row r="8" spans="1:13" ht="20.25" customHeight="1" x14ac:dyDescent="0.3">
      <c r="A8" s="95"/>
      <c r="B8" s="5"/>
      <c r="C8" s="94" t="s">
        <v>18</v>
      </c>
      <c r="D8" s="93"/>
      <c r="E8" s="96" t="s">
        <v>165</v>
      </c>
      <c r="F8" s="93"/>
      <c r="G8" s="111" t="s">
        <v>68</v>
      </c>
      <c r="H8" s="93"/>
      <c r="I8" s="111" t="s">
        <v>85</v>
      </c>
      <c r="J8" s="93"/>
      <c r="K8" s="96"/>
      <c r="L8" s="97"/>
      <c r="M8" s="97" t="s">
        <v>2</v>
      </c>
    </row>
    <row r="9" spans="1:13" ht="20.25" customHeight="1" x14ac:dyDescent="0.3">
      <c r="A9" s="93"/>
      <c r="B9" s="4" t="s">
        <v>11</v>
      </c>
      <c r="C9" s="94" t="s">
        <v>1</v>
      </c>
      <c r="D9" s="94"/>
      <c r="E9" s="111" t="s">
        <v>108</v>
      </c>
      <c r="F9" s="94"/>
      <c r="G9" s="126" t="s">
        <v>69</v>
      </c>
      <c r="H9" s="94"/>
      <c r="I9" s="126" t="s">
        <v>84</v>
      </c>
      <c r="J9" s="94"/>
      <c r="K9" s="126" t="s">
        <v>77</v>
      </c>
      <c r="L9" s="97"/>
      <c r="M9" s="96" t="s">
        <v>20</v>
      </c>
    </row>
    <row r="10" spans="1:13" ht="20.25" customHeight="1" x14ac:dyDescent="0.3">
      <c r="B10" s="4"/>
      <c r="C10" s="180" t="s">
        <v>21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</row>
    <row r="11" spans="1:13" ht="20.25" customHeight="1" x14ac:dyDescent="0.3">
      <c r="A11" s="1" t="s">
        <v>178</v>
      </c>
      <c r="B11" s="4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ht="20.25" customHeight="1" x14ac:dyDescent="0.3">
      <c r="A12" s="28" t="s">
        <v>179</v>
      </c>
      <c r="B12" s="35"/>
      <c r="C12" s="54">
        <f>'5-7'!I80</f>
        <v>1300000000</v>
      </c>
      <c r="D12" s="54"/>
      <c r="E12" s="54">
        <f>'5-7'!I82</f>
        <v>3515423218</v>
      </c>
      <c r="F12" s="54"/>
      <c r="G12" s="54">
        <f>'5-7'!I84</f>
        <v>56079360</v>
      </c>
      <c r="H12" s="54"/>
      <c r="I12" s="54">
        <f>'5-7'!I87</f>
        <v>130000000</v>
      </c>
      <c r="J12" s="54"/>
      <c r="K12" s="54">
        <v>1155115739</v>
      </c>
      <c r="L12" s="54"/>
      <c r="M12" s="54">
        <f>SUM(C12:K12)</f>
        <v>6156618317</v>
      </c>
    </row>
    <row r="13" spans="1:13" ht="20.25" customHeight="1" x14ac:dyDescent="0.3">
      <c r="A13" s="28"/>
      <c r="B13" s="35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20.25" customHeight="1" x14ac:dyDescent="0.3">
      <c r="A14" s="127" t="s">
        <v>73</v>
      </c>
      <c r="B14" s="8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3" ht="20.25" customHeight="1" x14ac:dyDescent="0.3">
      <c r="A15" s="128" t="s">
        <v>74</v>
      </c>
      <c r="B15" s="8"/>
      <c r="C15" s="53"/>
      <c r="D15" s="53"/>
      <c r="E15" s="54"/>
      <c r="F15" s="53"/>
      <c r="G15" s="54"/>
      <c r="H15" s="53"/>
      <c r="I15" s="54"/>
      <c r="J15" s="53"/>
      <c r="K15" s="54"/>
      <c r="L15" s="53"/>
      <c r="M15" s="44"/>
    </row>
    <row r="16" spans="1:13" ht="20.25" customHeight="1" x14ac:dyDescent="0.3">
      <c r="A16" s="90" t="s">
        <v>94</v>
      </c>
      <c r="B16" s="78">
        <v>21</v>
      </c>
      <c r="C16" s="131">
        <v>0</v>
      </c>
      <c r="D16" s="61"/>
      <c r="E16" s="131">
        <v>0</v>
      </c>
      <c r="F16" s="61"/>
      <c r="G16" s="131">
        <v>0</v>
      </c>
      <c r="H16" s="61"/>
      <c r="I16" s="131">
        <v>0</v>
      </c>
      <c r="J16" s="61"/>
      <c r="K16" s="131">
        <v>-195000000</v>
      </c>
      <c r="L16" s="56"/>
      <c r="M16" s="118">
        <f>SUM(C16:L16)</f>
        <v>-195000000</v>
      </c>
    </row>
    <row r="17" spans="1:15" ht="20.25" customHeight="1" x14ac:dyDescent="0.3">
      <c r="A17" s="1" t="s">
        <v>75</v>
      </c>
      <c r="B17" s="78"/>
      <c r="C17" s="56"/>
      <c r="D17" s="56"/>
      <c r="E17" s="99"/>
      <c r="F17" s="56"/>
      <c r="G17" s="99"/>
      <c r="H17" s="56"/>
      <c r="I17" s="99"/>
      <c r="J17" s="56"/>
      <c r="K17" s="99"/>
      <c r="L17" s="56"/>
      <c r="M17" s="56"/>
    </row>
    <row r="18" spans="1:15" ht="20.25" customHeight="1" x14ac:dyDescent="0.3">
      <c r="A18" s="130" t="s">
        <v>74</v>
      </c>
      <c r="B18" s="35"/>
      <c r="C18" s="129">
        <f>SUM(C16:C17)</f>
        <v>0</v>
      </c>
      <c r="D18" s="53"/>
      <c r="E18" s="129">
        <f>SUM(E16:E17)</f>
        <v>0</v>
      </c>
      <c r="F18" s="53"/>
      <c r="G18" s="129">
        <f>SUM(G16:G17)</f>
        <v>0</v>
      </c>
      <c r="H18" s="53"/>
      <c r="I18" s="129">
        <f>SUM(I16:I17)</f>
        <v>0</v>
      </c>
      <c r="J18" s="53"/>
      <c r="K18" s="129">
        <f>SUM(K16:K17)</f>
        <v>-195000000</v>
      </c>
      <c r="L18" s="54"/>
      <c r="M18" s="129">
        <f>SUM(M16:M17)</f>
        <v>-195000000</v>
      </c>
    </row>
    <row r="19" spans="1:15" ht="20.25" customHeight="1" x14ac:dyDescent="0.3">
      <c r="A19" s="90"/>
      <c r="B19" s="4"/>
      <c r="C19" s="55"/>
      <c r="D19" s="55"/>
      <c r="E19" s="56"/>
      <c r="F19" s="55"/>
      <c r="G19" s="56"/>
      <c r="H19" s="55"/>
      <c r="I19" s="56"/>
      <c r="J19" s="55"/>
      <c r="K19" s="56"/>
      <c r="L19" s="56"/>
      <c r="M19" s="51"/>
    </row>
    <row r="20" spans="1:15" ht="20.25" customHeight="1" x14ac:dyDescent="0.3">
      <c r="A20" s="28" t="s">
        <v>44</v>
      </c>
      <c r="B20" s="4"/>
      <c r="C20" s="55"/>
      <c r="D20" s="55"/>
      <c r="E20" s="56"/>
      <c r="F20" s="55"/>
      <c r="G20" s="56"/>
      <c r="H20" s="55"/>
      <c r="I20" s="56"/>
      <c r="J20" s="55"/>
      <c r="K20" s="56"/>
      <c r="L20" s="56"/>
      <c r="M20" s="51"/>
    </row>
    <row r="21" spans="1:15" ht="20.25" customHeight="1" x14ac:dyDescent="0.3">
      <c r="A21" t="s">
        <v>149</v>
      </c>
      <c r="B21" s="4"/>
      <c r="C21" s="55">
        <v>0</v>
      </c>
      <c r="D21" s="55"/>
      <c r="E21" s="55">
        <v>0</v>
      </c>
      <c r="F21" s="55"/>
      <c r="G21" s="55">
        <v>0</v>
      </c>
      <c r="H21" s="55"/>
      <c r="I21" s="55">
        <v>0</v>
      </c>
      <c r="J21" s="55"/>
      <c r="K21" s="55">
        <f>'8'!I26</f>
        <v>3153954</v>
      </c>
      <c r="L21" s="56"/>
      <c r="M21" s="56">
        <f>SUM(C21:K21)</f>
        <v>3153954</v>
      </c>
    </row>
    <row r="22" spans="1:15" ht="20.25" customHeight="1" x14ac:dyDescent="0.3">
      <c r="A22" s="137" t="s">
        <v>150</v>
      </c>
      <c r="C22" s="98">
        <v>0</v>
      </c>
      <c r="D22" s="55"/>
      <c r="E22" s="98">
        <v>0</v>
      </c>
      <c r="F22" s="55"/>
      <c r="G22" s="98">
        <v>0</v>
      </c>
      <c r="H22" s="55"/>
      <c r="I22" s="98">
        <v>0</v>
      </c>
      <c r="J22" s="55"/>
      <c r="K22" s="98">
        <f>'8'!I41</f>
        <v>3482146</v>
      </c>
      <c r="L22" s="56"/>
      <c r="M22" s="56">
        <f>SUM(C22:K22)</f>
        <v>3482146</v>
      </c>
    </row>
    <row r="23" spans="1:15" ht="20.25" customHeight="1" x14ac:dyDescent="0.3">
      <c r="A23" s="28" t="s">
        <v>43</v>
      </c>
      <c r="C23" s="57">
        <f>SUM(C21:C22)</f>
        <v>0</v>
      </c>
      <c r="D23" s="53"/>
      <c r="E23" s="57">
        <f>SUM(E21:E22)</f>
        <v>0</v>
      </c>
      <c r="F23" s="53"/>
      <c r="G23" s="57">
        <f>SUM(G21:G22)</f>
        <v>0</v>
      </c>
      <c r="H23" s="53"/>
      <c r="I23" s="57">
        <f>SUM(I21:I22)</f>
        <v>0</v>
      </c>
      <c r="J23" s="53"/>
      <c r="K23" s="57">
        <f>SUM(K21:K22)</f>
        <v>6636100</v>
      </c>
      <c r="L23" s="53"/>
      <c r="M23" s="57">
        <f>SUM(M21:M22)</f>
        <v>6636100</v>
      </c>
    </row>
    <row r="24" spans="1:15" ht="20.25" customHeight="1" x14ac:dyDescent="0.3">
      <c r="C24" s="55"/>
      <c r="D24" s="55"/>
      <c r="E24" s="56"/>
      <c r="F24" s="55"/>
      <c r="G24" s="56"/>
      <c r="H24" s="55"/>
      <c r="I24" s="56"/>
      <c r="J24" s="55"/>
      <c r="K24" s="56"/>
      <c r="L24" s="56"/>
      <c r="M24" s="51"/>
    </row>
    <row r="25" spans="1:15" ht="20.25" customHeight="1" thickBot="1" x14ac:dyDescent="0.35">
      <c r="A25" s="28" t="s">
        <v>180</v>
      </c>
      <c r="B25" s="35"/>
      <c r="C25" s="58">
        <f>SUM(C12,C18,C23)</f>
        <v>1300000000</v>
      </c>
      <c r="D25" s="53"/>
      <c r="E25" s="58">
        <f>SUM(E12,E18,E23)</f>
        <v>3515423218</v>
      </c>
      <c r="F25" s="53"/>
      <c r="G25" s="58">
        <f>SUM(G12,G18,G23)</f>
        <v>56079360</v>
      </c>
      <c r="H25" s="53"/>
      <c r="I25" s="58">
        <f>SUM(I12,I18,I23)</f>
        <v>130000000</v>
      </c>
      <c r="J25" s="53"/>
      <c r="K25" s="58">
        <f>SUM(K12,K18,K23)</f>
        <v>966751839</v>
      </c>
      <c r="L25" s="54"/>
      <c r="M25" s="58">
        <f>SUM(M12,M18,M23)</f>
        <v>5968254417</v>
      </c>
      <c r="O25" s="34">
        <f>M25-'5-7'!I90</f>
        <v>0</v>
      </c>
    </row>
    <row r="26" spans="1:15" ht="20.25" customHeight="1" thickTop="1" x14ac:dyDescent="0.3"/>
    <row r="27" spans="1:15" ht="20.25" customHeight="1" x14ac:dyDescent="0.4">
      <c r="A27" s="52" t="s">
        <v>127</v>
      </c>
      <c r="B27" s="52"/>
      <c r="C27" s="52"/>
      <c r="D27" s="52"/>
      <c r="E27" s="101"/>
      <c r="F27" s="52"/>
      <c r="G27" s="101"/>
      <c r="H27" s="52"/>
      <c r="I27" s="101"/>
      <c r="J27" s="52"/>
      <c r="K27" s="101"/>
      <c r="L27" s="101"/>
      <c r="M27" s="102"/>
    </row>
    <row r="28" spans="1:15" ht="20.25" customHeight="1" x14ac:dyDescent="0.35">
      <c r="A28" s="112" t="s">
        <v>54</v>
      </c>
      <c r="B28" s="7"/>
      <c r="C28" s="3"/>
      <c r="D28" s="3"/>
      <c r="E28" s="3"/>
      <c r="F28" s="3"/>
      <c r="G28" s="3"/>
      <c r="H28" s="3"/>
      <c r="I28" s="3"/>
      <c r="J28" s="3"/>
      <c r="K28" s="3"/>
      <c r="L28" s="3"/>
      <c r="M28" s="100"/>
    </row>
    <row r="29" spans="1:15" ht="20.25" customHeight="1" x14ac:dyDescent="0.3">
      <c r="A29" s="103"/>
      <c r="B29" s="35"/>
      <c r="C29" s="104"/>
      <c r="D29" s="105"/>
      <c r="E29" s="94"/>
      <c r="F29" s="105"/>
      <c r="G29" s="94"/>
      <c r="H29" s="105"/>
      <c r="I29" s="94"/>
      <c r="J29" s="105"/>
      <c r="K29" s="94"/>
      <c r="L29" s="105"/>
      <c r="M29" s="90"/>
    </row>
    <row r="30" spans="1:15" ht="20.25" customHeight="1" x14ac:dyDescent="0.3">
      <c r="A30" s="103"/>
      <c r="B30" s="35"/>
      <c r="C30" s="178" t="s">
        <v>86</v>
      </c>
      <c r="D30" s="178"/>
      <c r="E30" s="178"/>
      <c r="F30" s="178"/>
      <c r="G30" s="178"/>
      <c r="H30" s="178"/>
      <c r="I30" s="178"/>
      <c r="J30" s="178"/>
      <c r="K30" s="178"/>
      <c r="L30" s="178"/>
      <c r="M30" s="178"/>
    </row>
    <row r="31" spans="1:15" ht="20.25" customHeight="1" x14ac:dyDescent="0.3">
      <c r="A31" s="103"/>
      <c r="B31" s="35"/>
      <c r="C31" s="104"/>
      <c r="D31" s="105"/>
      <c r="E31" s="94"/>
      <c r="F31" s="105"/>
      <c r="G31" s="94"/>
      <c r="H31" s="105"/>
      <c r="I31" s="181" t="s">
        <v>78</v>
      </c>
      <c r="J31" s="181"/>
      <c r="K31" s="181"/>
      <c r="L31" s="105"/>
      <c r="M31" s="90"/>
    </row>
    <row r="32" spans="1:15" ht="20.25" customHeight="1" x14ac:dyDescent="0.3">
      <c r="A32" s="103"/>
      <c r="B32" s="35"/>
      <c r="C32" s="104"/>
      <c r="D32" s="105"/>
      <c r="E32" s="125"/>
      <c r="F32" s="105"/>
      <c r="G32" s="125" t="s">
        <v>66</v>
      </c>
      <c r="H32" s="105"/>
      <c r="I32" s="94"/>
      <c r="J32" s="105"/>
      <c r="K32" s="94"/>
      <c r="L32" s="105"/>
      <c r="M32" s="90"/>
    </row>
    <row r="33" spans="1:13" ht="20.25" customHeight="1" x14ac:dyDescent="0.3">
      <c r="A33" s="91"/>
      <c r="B33" s="5"/>
      <c r="C33" s="92" t="s">
        <v>19</v>
      </c>
      <c r="D33" s="93"/>
      <c r="E33" s="96" t="s">
        <v>164</v>
      </c>
      <c r="F33" s="93"/>
      <c r="G33" s="111" t="s">
        <v>67</v>
      </c>
      <c r="H33" s="93"/>
      <c r="I33" s="94"/>
      <c r="J33" s="93"/>
      <c r="K33" s="94"/>
      <c r="L33" s="93"/>
    </row>
    <row r="34" spans="1:13" ht="20.25" customHeight="1" x14ac:dyDescent="0.3">
      <c r="A34" s="95"/>
      <c r="B34" s="5"/>
      <c r="C34" s="94" t="s">
        <v>18</v>
      </c>
      <c r="D34" s="93"/>
      <c r="E34" s="96" t="s">
        <v>165</v>
      </c>
      <c r="F34" s="93"/>
      <c r="G34" s="111" t="s">
        <v>68</v>
      </c>
      <c r="H34" s="93"/>
      <c r="I34" s="111" t="s">
        <v>85</v>
      </c>
      <c r="J34" s="93"/>
      <c r="K34" s="96"/>
      <c r="L34" s="97"/>
      <c r="M34" s="97" t="s">
        <v>2</v>
      </c>
    </row>
    <row r="35" spans="1:13" ht="20.25" customHeight="1" x14ac:dyDescent="0.3">
      <c r="A35" s="93"/>
      <c r="B35" s="4" t="s">
        <v>11</v>
      </c>
      <c r="C35" s="94" t="s">
        <v>1</v>
      </c>
      <c r="D35" s="94"/>
      <c r="E35" s="111" t="s">
        <v>108</v>
      </c>
      <c r="F35" s="94"/>
      <c r="G35" s="126" t="s">
        <v>69</v>
      </c>
      <c r="H35" s="94"/>
      <c r="I35" s="126" t="s">
        <v>84</v>
      </c>
      <c r="J35" s="94"/>
      <c r="K35" s="126" t="s">
        <v>77</v>
      </c>
      <c r="L35" s="97"/>
      <c r="M35" s="96" t="s">
        <v>20</v>
      </c>
    </row>
    <row r="36" spans="1:13" ht="20.25" customHeight="1" x14ac:dyDescent="0.3">
      <c r="B36" s="4"/>
      <c r="C36" s="180" t="s">
        <v>21</v>
      </c>
      <c r="D36" s="180"/>
      <c r="E36" s="180"/>
      <c r="F36" s="180"/>
      <c r="G36" s="180"/>
      <c r="H36" s="180"/>
      <c r="I36" s="180"/>
      <c r="J36" s="180"/>
      <c r="K36" s="180"/>
      <c r="L36" s="180"/>
      <c r="M36" s="180"/>
    </row>
    <row r="37" spans="1:13" ht="20.25" customHeight="1" x14ac:dyDescent="0.3">
      <c r="A37" s="1" t="s">
        <v>195</v>
      </c>
      <c r="B37" s="4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</row>
    <row r="38" spans="1:13" ht="20.25" customHeight="1" x14ac:dyDescent="0.3">
      <c r="A38" s="28" t="s">
        <v>196</v>
      </c>
      <c r="B38" s="35"/>
      <c r="C38" s="54">
        <v>1300000000</v>
      </c>
      <c r="D38" s="54"/>
      <c r="E38" s="54">
        <v>3515423218</v>
      </c>
      <c r="F38" s="54"/>
      <c r="G38" s="54">
        <v>56079360</v>
      </c>
      <c r="H38" s="54"/>
      <c r="I38" s="54">
        <v>130000000</v>
      </c>
      <c r="J38" s="54"/>
      <c r="K38" s="54">
        <v>966751839</v>
      </c>
      <c r="L38" s="54"/>
      <c r="M38" s="54">
        <f>SUM(C38:K38)</f>
        <v>5968254417</v>
      </c>
    </row>
    <row r="39" spans="1:13" ht="20.25" customHeight="1" x14ac:dyDescent="0.3">
      <c r="A39" s="28"/>
      <c r="B39" s="35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20.25" customHeight="1" x14ac:dyDescent="0.3">
      <c r="A40" s="127" t="s">
        <v>73</v>
      </c>
      <c r="B40" s="8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3" ht="20.25" customHeight="1" x14ac:dyDescent="0.3">
      <c r="A41" s="128" t="s">
        <v>74</v>
      </c>
      <c r="B41" s="8"/>
      <c r="C41" s="53"/>
      <c r="D41" s="53"/>
      <c r="E41" s="54"/>
      <c r="F41" s="53"/>
      <c r="G41" s="54"/>
      <c r="H41" s="53"/>
      <c r="I41" s="54"/>
      <c r="J41" s="53"/>
      <c r="K41" s="54"/>
      <c r="L41" s="53"/>
      <c r="M41" s="44"/>
    </row>
    <row r="42" spans="1:13" ht="20.25" customHeight="1" x14ac:dyDescent="0.3">
      <c r="A42" s="90" t="s">
        <v>94</v>
      </c>
      <c r="B42" s="78">
        <v>21</v>
      </c>
      <c r="C42" s="131">
        <v>0</v>
      </c>
      <c r="D42" s="61"/>
      <c r="E42" s="131">
        <v>0</v>
      </c>
      <c r="F42" s="61"/>
      <c r="G42" s="131">
        <v>0</v>
      </c>
      <c r="H42" s="61"/>
      <c r="I42" s="131">
        <v>0</v>
      </c>
      <c r="J42" s="61"/>
      <c r="K42" s="131">
        <v>-65000000</v>
      </c>
      <c r="L42" s="56"/>
      <c r="M42" s="118">
        <f>SUM(C42:L42)</f>
        <v>-65000000</v>
      </c>
    </row>
    <row r="43" spans="1:13" ht="20.25" customHeight="1" x14ac:dyDescent="0.3">
      <c r="A43" s="1" t="s">
        <v>75</v>
      </c>
      <c r="B43" s="78"/>
      <c r="C43" s="56"/>
      <c r="D43" s="56"/>
      <c r="E43" s="99"/>
      <c r="F43" s="56"/>
      <c r="G43" s="99"/>
      <c r="H43" s="56"/>
      <c r="I43" s="99"/>
      <c r="J43" s="56"/>
      <c r="K43" s="99"/>
      <c r="L43" s="56"/>
      <c r="M43" s="56"/>
    </row>
    <row r="44" spans="1:13" ht="20.25" customHeight="1" x14ac:dyDescent="0.3">
      <c r="A44" s="130" t="s">
        <v>74</v>
      </c>
      <c r="B44" s="35"/>
      <c r="C44" s="129">
        <v>0</v>
      </c>
      <c r="D44" s="53"/>
      <c r="E44" s="129">
        <v>0</v>
      </c>
      <c r="F44" s="53"/>
      <c r="G44" s="129">
        <v>0</v>
      </c>
      <c r="H44" s="53"/>
      <c r="I44" s="129">
        <v>0</v>
      </c>
      <c r="J44" s="53"/>
      <c r="K44" s="129">
        <v>-65000000</v>
      </c>
      <c r="L44" s="54"/>
      <c r="M44" s="129">
        <f>SUM(C44:K44)</f>
        <v>-65000000</v>
      </c>
    </row>
    <row r="45" spans="1:13" ht="20.25" customHeight="1" x14ac:dyDescent="0.3">
      <c r="A45" s="90"/>
      <c r="B45" s="4"/>
      <c r="C45" s="55"/>
      <c r="D45" s="55"/>
      <c r="E45" s="56"/>
      <c r="F45" s="55"/>
      <c r="G45" s="56"/>
      <c r="H45" s="55"/>
      <c r="I45" s="56"/>
      <c r="J45" s="55"/>
      <c r="K45" s="56"/>
      <c r="L45" s="56"/>
      <c r="M45" s="51"/>
    </row>
    <row r="46" spans="1:13" ht="20.25" customHeight="1" x14ac:dyDescent="0.3">
      <c r="A46" s="28" t="s">
        <v>44</v>
      </c>
      <c r="B46" s="4"/>
      <c r="C46" s="55"/>
      <c r="D46" s="55"/>
      <c r="E46" s="56"/>
      <c r="F46" s="55"/>
      <c r="G46" s="56"/>
      <c r="H46" s="55"/>
      <c r="I46" s="56"/>
      <c r="J46" s="55"/>
      <c r="K46" s="56"/>
      <c r="L46" s="56"/>
      <c r="M46" s="51"/>
    </row>
    <row r="47" spans="1:13" ht="20.25" customHeight="1" x14ac:dyDescent="0.3">
      <c r="A47" t="s">
        <v>149</v>
      </c>
      <c r="B47" s="4"/>
      <c r="C47" s="55">
        <v>0</v>
      </c>
      <c r="D47" s="55"/>
      <c r="E47" s="55">
        <v>0</v>
      </c>
      <c r="F47" s="55"/>
      <c r="G47" s="55">
        <v>0</v>
      </c>
      <c r="H47" s="55"/>
      <c r="I47" s="55">
        <v>0</v>
      </c>
      <c r="J47" s="55"/>
      <c r="K47" s="55">
        <f>'8'!G26</f>
        <v>401707404</v>
      </c>
      <c r="L47" s="56"/>
      <c r="M47" s="56">
        <f>SUM(C47:L47)</f>
        <v>401707404</v>
      </c>
    </row>
    <row r="48" spans="1:13" ht="20.25" customHeight="1" x14ac:dyDescent="0.3">
      <c r="A48" s="137" t="s">
        <v>150</v>
      </c>
      <c r="C48" s="98">
        <v>0</v>
      </c>
      <c r="D48" s="55"/>
      <c r="E48" s="98">
        <v>0</v>
      </c>
      <c r="F48" s="55"/>
      <c r="G48" s="98">
        <v>0</v>
      </c>
      <c r="H48" s="55"/>
      <c r="I48" s="98">
        <v>0</v>
      </c>
      <c r="J48" s="55"/>
      <c r="K48" s="98">
        <f>'8'!G41</f>
        <v>281893</v>
      </c>
      <c r="L48" s="56"/>
      <c r="M48" s="56">
        <f>SUM(C48:L48)</f>
        <v>281893</v>
      </c>
    </row>
    <row r="49" spans="1:15" ht="20.25" customHeight="1" x14ac:dyDescent="0.3">
      <c r="A49" s="28" t="s">
        <v>43</v>
      </c>
      <c r="C49" s="57">
        <f>SUM(C47:C48)</f>
        <v>0</v>
      </c>
      <c r="D49" s="53"/>
      <c r="E49" s="57">
        <f>SUM(E47:E48)</f>
        <v>0</v>
      </c>
      <c r="F49" s="53"/>
      <c r="G49" s="57">
        <f>SUM(G47:G48)</f>
        <v>0</v>
      </c>
      <c r="H49" s="53"/>
      <c r="I49" s="57">
        <f>SUM(I47:I48)</f>
        <v>0</v>
      </c>
      <c r="J49" s="53"/>
      <c r="K49" s="57">
        <f>SUM(K47:K48)</f>
        <v>401989297</v>
      </c>
      <c r="L49" s="53"/>
      <c r="M49" s="57">
        <f>SUM(M47:M48)</f>
        <v>401989297</v>
      </c>
    </row>
    <row r="50" spans="1:15" ht="20.25" customHeight="1" x14ac:dyDescent="0.3">
      <c r="C50" s="55"/>
      <c r="D50" s="55"/>
      <c r="E50" s="56"/>
      <c r="F50" s="55"/>
      <c r="G50" s="56"/>
      <c r="H50" s="55"/>
      <c r="I50" s="56"/>
      <c r="J50" s="55"/>
      <c r="K50" s="56"/>
      <c r="L50" s="56"/>
      <c r="M50" s="51"/>
    </row>
    <row r="51" spans="1:15" ht="20.25" customHeight="1" thickBot="1" x14ac:dyDescent="0.35">
      <c r="A51" s="28" t="s">
        <v>197</v>
      </c>
      <c r="B51" s="35"/>
      <c r="C51" s="58">
        <f>SUM(C49,C44,C38)</f>
        <v>1300000000</v>
      </c>
      <c r="D51" s="53"/>
      <c r="E51" s="58">
        <f>SUM(E49,E44,E38)</f>
        <v>3515423218</v>
      </c>
      <c r="F51" s="53"/>
      <c r="G51" s="58">
        <f>SUM(G49,G44,G38)</f>
        <v>56079360</v>
      </c>
      <c r="H51" s="53"/>
      <c r="I51" s="58">
        <f>SUM(I49,I44,I38)</f>
        <v>130000000</v>
      </c>
      <c r="J51" s="53"/>
      <c r="K51" s="58">
        <f>SUM(K49,K44,K38)</f>
        <v>1303741136</v>
      </c>
      <c r="L51" s="54"/>
      <c r="M51" s="58">
        <f>SUM(C51:L51)</f>
        <v>6305243714</v>
      </c>
      <c r="O51" s="34">
        <f>M51-'5-7'!G90</f>
        <v>0</v>
      </c>
    </row>
    <row r="52" spans="1:15" ht="20.25" customHeight="1" thickTop="1" x14ac:dyDescent="0.3"/>
  </sheetData>
  <mergeCells count="6">
    <mergeCell ref="C30:M30"/>
    <mergeCell ref="I31:K31"/>
    <mergeCell ref="C36:M36"/>
    <mergeCell ref="C10:M10"/>
    <mergeCell ref="C4:M4"/>
    <mergeCell ref="I5:K5"/>
  </mergeCells>
  <pageMargins left="0.8" right="0.8" top="0.48" bottom="0.5" header="0.5" footer="0.5"/>
  <pageSetup paperSize="9" scale="90" firstPageNumber="11" orientation="landscape" useFirstPageNumber="1" r:id="rId1"/>
  <headerFooter alignWithMargins="0">
    <oddHeader xml:space="preserve">&amp;R&amp;"Arial Black,Bold"&amp;14 </oddHeader>
    <oddFooter>&amp;L  The accompanying notes form an integral part of the financial statements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64" transitionEvaluation="1" transitionEntry="1">
    <tabColor rgb="FFC00000"/>
  </sheetPr>
  <dimension ref="A1:R140"/>
  <sheetViews>
    <sheetView tabSelected="1" view="pageBreakPreview" topLeftCell="A64" zoomScale="85" zoomScaleNormal="100" zoomScaleSheetLayoutView="85" workbookViewId="0">
      <selection activeCell="L73" sqref="L73"/>
    </sheetView>
  </sheetViews>
  <sheetFormatPr defaultColWidth="9.81640625" defaultRowHeight="20.25" customHeight="1" x14ac:dyDescent="0.3"/>
  <cols>
    <col min="1" max="1" width="38.1796875" style="30" customWidth="1"/>
    <col min="2" max="2" width="6.54296875" style="9" customWidth="1"/>
    <col min="3" max="3" width="14.6328125" style="9" customWidth="1"/>
    <col min="4" max="4" width="1.1796875" style="9" customWidth="1"/>
    <col min="5" max="5" width="14.6328125" style="9" customWidth="1"/>
    <col min="6" max="6" width="1.1796875" style="32" customWidth="1"/>
    <col min="7" max="7" width="14.6328125" style="66" customWidth="1"/>
    <col min="8" max="8" width="1.1796875" style="32" customWidth="1"/>
    <col min="9" max="9" width="14.6328125" style="66" customWidth="1"/>
    <col min="10" max="10" width="22.1796875" style="32" customWidth="1"/>
    <col min="11" max="11" width="1.453125" style="32" customWidth="1"/>
    <col min="12" max="12" width="9.1796875" style="32" customWidth="1"/>
    <col min="13" max="13" width="1.54296875" style="32" customWidth="1"/>
    <col min="14" max="14" width="11" style="32" bestFit="1" customWidth="1"/>
    <col min="15" max="15" width="1.81640625" style="32" customWidth="1"/>
    <col min="16" max="16384" width="9.81640625" style="32"/>
  </cols>
  <sheetData>
    <row r="1" spans="1:9" s="107" customFormat="1" ht="20.25" customHeight="1" x14ac:dyDescent="0.4">
      <c r="A1" s="52" t="s">
        <v>127</v>
      </c>
      <c r="B1" s="52"/>
      <c r="C1" s="52"/>
      <c r="D1" s="52"/>
      <c r="E1" s="52"/>
      <c r="F1" s="52"/>
      <c r="G1" s="52"/>
      <c r="H1" s="52"/>
      <c r="I1" s="52"/>
    </row>
    <row r="2" spans="1:9" s="86" customFormat="1" ht="20.25" customHeight="1" x14ac:dyDescent="0.35">
      <c r="A2" s="20" t="s">
        <v>53</v>
      </c>
      <c r="B2" s="40"/>
      <c r="C2" s="40"/>
      <c r="D2" s="40"/>
      <c r="E2" s="40"/>
      <c r="F2" s="40"/>
      <c r="G2" s="87"/>
      <c r="H2" s="40"/>
      <c r="I2" s="87"/>
    </row>
    <row r="3" spans="1:9" ht="20" customHeight="1" x14ac:dyDescent="0.3">
      <c r="A3" s="33"/>
      <c r="B3" s="89"/>
      <c r="C3" s="89"/>
      <c r="D3" s="89"/>
      <c r="E3" s="89"/>
      <c r="F3" s="89"/>
      <c r="G3" s="12"/>
      <c r="H3" s="89"/>
      <c r="I3" s="12"/>
    </row>
    <row r="4" spans="1:9" ht="20" customHeight="1" x14ac:dyDescent="0.3">
      <c r="A4" s="33"/>
      <c r="B4" s="89"/>
      <c r="C4" s="174" t="s">
        <v>189</v>
      </c>
      <c r="D4" s="174"/>
      <c r="E4" s="174"/>
      <c r="F4" s="77"/>
      <c r="G4" s="174" t="s">
        <v>188</v>
      </c>
      <c r="H4" s="174"/>
      <c r="I4" s="174"/>
    </row>
    <row r="5" spans="1:9" ht="20" customHeight="1" x14ac:dyDescent="0.3">
      <c r="A5" s="21"/>
      <c r="B5" s="13"/>
      <c r="C5" s="174" t="s">
        <v>187</v>
      </c>
      <c r="D5" s="174"/>
      <c r="E5" s="174"/>
      <c r="F5" s="77"/>
      <c r="G5" s="174" t="s">
        <v>187</v>
      </c>
      <c r="H5" s="174"/>
      <c r="I5" s="174"/>
    </row>
    <row r="6" spans="1:9" ht="20" customHeight="1" x14ac:dyDescent="0.3">
      <c r="A6" s="21"/>
      <c r="B6" s="13"/>
      <c r="C6" s="175" t="s">
        <v>131</v>
      </c>
      <c r="D6" s="175"/>
      <c r="E6" s="175"/>
      <c r="F6" s="144"/>
      <c r="G6" s="175" t="s">
        <v>131</v>
      </c>
      <c r="H6" s="175"/>
      <c r="I6" s="175"/>
    </row>
    <row r="7" spans="1:9" ht="20" customHeight="1" x14ac:dyDescent="0.3">
      <c r="A7" s="21"/>
      <c r="B7" s="13"/>
      <c r="C7" s="175" t="s">
        <v>50</v>
      </c>
      <c r="D7" s="175"/>
      <c r="E7" s="175"/>
      <c r="F7" s="144"/>
      <c r="G7" s="175" t="s">
        <v>50</v>
      </c>
      <c r="H7" s="175"/>
      <c r="I7" s="175"/>
    </row>
    <row r="8" spans="1:9" ht="20" customHeight="1" x14ac:dyDescent="0.3">
      <c r="A8" s="21"/>
      <c r="B8" s="41" t="s">
        <v>11</v>
      </c>
      <c r="C8" s="65" t="s">
        <v>194</v>
      </c>
      <c r="D8" s="41"/>
      <c r="E8" s="65" t="s">
        <v>177</v>
      </c>
      <c r="F8" s="65"/>
      <c r="G8" s="65" t="s">
        <v>194</v>
      </c>
      <c r="H8" s="41"/>
      <c r="I8" s="65" t="s">
        <v>177</v>
      </c>
    </row>
    <row r="9" spans="1:9" ht="20" customHeight="1" x14ac:dyDescent="0.3">
      <c r="A9" s="83"/>
      <c r="B9" s="14"/>
      <c r="C9" s="176" t="s">
        <v>21</v>
      </c>
      <c r="D9" s="176"/>
      <c r="E9" s="176"/>
      <c r="F9" s="176"/>
      <c r="G9" s="176"/>
      <c r="H9" s="176"/>
      <c r="I9" s="176"/>
    </row>
    <row r="10" spans="1:9" ht="20" customHeight="1" x14ac:dyDescent="0.3">
      <c r="A10" s="26" t="s">
        <v>35</v>
      </c>
      <c r="B10" s="14"/>
      <c r="C10" s="14"/>
      <c r="D10" s="14"/>
      <c r="E10" s="14"/>
      <c r="F10" s="41"/>
      <c r="G10" s="41"/>
      <c r="H10" s="41"/>
      <c r="I10" s="41"/>
    </row>
    <row r="11" spans="1:9" ht="20" customHeight="1" x14ac:dyDescent="0.3">
      <c r="A11" s="110" t="s">
        <v>70</v>
      </c>
      <c r="C11" s="67">
        <v>407450810</v>
      </c>
      <c r="D11" s="67"/>
      <c r="E11" s="67">
        <v>43841063</v>
      </c>
      <c r="F11" s="67"/>
      <c r="G11" s="67">
        <v>401707404</v>
      </c>
      <c r="H11" s="67"/>
      <c r="I11" s="67">
        <v>3153954</v>
      </c>
    </row>
    <row r="12" spans="1:9" ht="20" customHeight="1" x14ac:dyDescent="0.3">
      <c r="A12" s="29" t="s">
        <v>132</v>
      </c>
      <c r="B12" s="41"/>
      <c r="C12" s="67"/>
      <c r="D12" s="41"/>
      <c r="E12" s="67"/>
      <c r="F12" s="47"/>
      <c r="G12" s="67"/>
      <c r="H12" s="47"/>
      <c r="I12" s="67"/>
    </row>
    <row r="13" spans="1:9" ht="20" customHeight="1" x14ac:dyDescent="0.3">
      <c r="A13" s="29" t="s">
        <v>174</v>
      </c>
      <c r="B13" s="41"/>
      <c r="C13" s="67"/>
      <c r="D13" s="41"/>
      <c r="E13" s="67"/>
      <c r="F13" s="47"/>
      <c r="G13" s="67"/>
      <c r="H13" s="47"/>
      <c r="I13" s="67"/>
    </row>
    <row r="14" spans="1:9" ht="20" customHeight="1" x14ac:dyDescent="0.3">
      <c r="A14" s="30" t="s">
        <v>46</v>
      </c>
      <c r="B14" s="41">
        <v>11</v>
      </c>
      <c r="C14" s="80">
        <v>572599149</v>
      </c>
      <c r="D14" s="41"/>
      <c r="E14" s="80">
        <v>567990339</v>
      </c>
      <c r="F14" s="60"/>
      <c r="G14" s="80">
        <v>572599149</v>
      </c>
      <c r="H14" s="60"/>
      <c r="I14" s="80">
        <v>567990339</v>
      </c>
    </row>
    <row r="15" spans="1:9" ht="20" customHeight="1" x14ac:dyDescent="0.3">
      <c r="A15" s="30" t="s">
        <v>45</v>
      </c>
      <c r="B15" s="41">
        <v>12</v>
      </c>
      <c r="C15" s="80">
        <v>1663858</v>
      </c>
      <c r="D15" s="41"/>
      <c r="E15" s="80">
        <v>1605105</v>
      </c>
      <c r="F15" s="60"/>
      <c r="G15" s="80">
        <v>1663858</v>
      </c>
      <c r="H15" s="60"/>
      <c r="I15" s="80">
        <v>1605105</v>
      </c>
    </row>
    <row r="16" spans="1:9" ht="20" hidden="1" customHeight="1" x14ac:dyDescent="0.3">
      <c r="A16" s="113" t="s">
        <v>105</v>
      </c>
      <c r="B16" s="41"/>
      <c r="C16" s="80"/>
      <c r="D16" s="41"/>
      <c r="E16" s="80"/>
      <c r="F16" s="60"/>
      <c r="G16" s="80"/>
      <c r="H16" s="60"/>
      <c r="I16" s="80"/>
    </row>
    <row r="17" spans="1:18" ht="20" hidden="1" customHeight="1" x14ac:dyDescent="0.3">
      <c r="A17" s="113" t="s">
        <v>106</v>
      </c>
      <c r="B17" s="41">
        <v>12</v>
      </c>
      <c r="C17" s="80"/>
      <c r="D17" s="41"/>
      <c r="E17" s="80">
        <v>0</v>
      </c>
      <c r="F17" s="60"/>
      <c r="G17" s="80"/>
      <c r="H17" s="60"/>
      <c r="I17" s="80">
        <v>0</v>
      </c>
    </row>
    <row r="18" spans="1:18" ht="20" customHeight="1" x14ac:dyDescent="0.3">
      <c r="A18" s="157" t="s">
        <v>144</v>
      </c>
      <c r="B18" s="41">
        <v>12</v>
      </c>
      <c r="C18" s="80">
        <v>10026194</v>
      </c>
      <c r="D18" s="41"/>
      <c r="E18" s="80">
        <v>4309595</v>
      </c>
      <c r="F18" s="60"/>
      <c r="G18" s="80">
        <v>10026194</v>
      </c>
      <c r="H18" s="60"/>
      <c r="I18" s="80">
        <v>4309595</v>
      </c>
      <c r="R18" s="160"/>
    </row>
    <row r="19" spans="1:18" ht="20" customHeight="1" x14ac:dyDescent="0.3">
      <c r="A19" s="157" t="s">
        <v>121</v>
      </c>
      <c r="B19" s="41"/>
      <c r="C19" s="80"/>
      <c r="D19" s="41"/>
      <c r="E19" s="80"/>
      <c r="F19" s="60"/>
      <c r="G19" s="80"/>
      <c r="H19" s="60"/>
      <c r="I19" s="80"/>
      <c r="R19" s="160"/>
    </row>
    <row r="20" spans="1:18" ht="20" customHeight="1" x14ac:dyDescent="0.3">
      <c r="A20" s="157" t="s">
        <v>114</v>
      </c>
      <c r="B20" s="41">
        <v>9</v>
      </c>
      <c r="C20" s="80">
        <v>0</v>
      </c>
      <c r="D20" s="41"/>
      <c r="E20" s="80">
        <v>0</v>
      </c>
      <c r="F20" s="60"/>
      <c r="G20" s="80">
        <v>37600000</v>
      </c>
      <c r="H20" s="60"/>
      <c r="I20" s="80">
        <v>133000000</v>
      </c>
      <c r="R20" s="161"/>
    </row>
    <row r="21" spans="1:18" ht="20" customHeight="1" x14ac:dyDescent="0.3">
      <c r="A21" s="30" t="s">
        <v>36</v>
      </c>
      <c r="B21" s="32"/>
      <c r="C21" s="80">
        <v>-572214</v>
      </c>
      <c r="D21" s="32"/>
      <c r="E21" s="80">
        <v>-759308</v>
      </c>
      <c r="F21" s="60"/>
      <c r="G21" s="80">
        <v>-5511184</v>
      </c>
      <c r="H21" s="60"/>
      <c r="I21" s="80">
        <v>-7773392</v>
      </c>
    </row>
    <row r="22" spans="1:18" ht="20" customHeight="1" x14ac:dyDescent="0.3">
      <c r="A22" s="30" t="s">
        <v>42</v>
      </c>
      <c r="B22" s="41"/>
      <c r="C22" s="108">
        <v>36865118</v>
      </c>
      <c r="D22" s="41"/>
      <c r="E22" s="108">
        <v>59447190</v>
      </c>
      <c r="F22" s="60"/>
      <c r="G22" s="108">
        <v>36865118</v>
      </c>
      <c r="H22" s="60"/>
      <c r="I22" s="108">
        <v>59447190</v>
      </c>
    </row>
    <row r="23" spans="1:18" ht="20" customHeight="1" x14ac:dyDescent="0.3">
      <c r="A23" s="30" t="s">
        <v>145</v>
      </c>
      <c r="B23" s="41">
        <v>8</v>
      </c>
      <c r="C23" s="108">
        <v>29194920</v>
      </c>
      <c r="D23" s="41"/>
      <c r="E23" s="108">
        <v>46666226</v>
      </c>
      <c r="F23" s="60"/>
      <c r="G23" s="108">
        <v>29194920</v>
      </c>
      <c r="H23" s="60"/>
      <c r="I23" s="108">
        <v>46666226</v>
      </c>
    </row>
    <row r="24" spans="1:18" ht="20" customHeight="1" x14ac:dyDescent="0.3">
      <c r="A24" s="113" t="s">
        <v>193</v>
      </c>
      <c r="B24" s="41"/>
      <c r="C24" s="108">
        <v>-50580</v>
      </c>
      <c r="D24" s="41"/>
      <c r="E24" s="108">
        <v>-369224</v>
      </c>
      <c r="F24" s="60"/>
      <c r="G24" s="108">
        <v>-50580</v>
      </c>
      <c r="H24" s="60"/>
      <c r="I24" s="108">
        <v>-369224</v>
      </c>
    </row>
    <row r="25" spans="1:18" ht="20" customHeight="1" x14ac:dyDescent="0.3">
      <c r="A25" s="162" t="s">
        <v>123</v>
      </c>
      <c r="B25" s="41"/>
      <c r="C25" s="80">
        <v>562233</v>
      </c>
      <c r="D25" s="41"/>
      <c r="E25" s="80">
        <v>44168</v>
      </c>
      <c r="F25" s="60"/>
      <c r="G25" s="80">
        <v>562233</v>
      </c>
      <c r="H25" s="60"/>
      <c r="I25" s="80">
        <v>44168</v>
      </c>
    </row>
    <row r="26" spans="1:18" ht="20" customHeight="1" x14ac:dyDescent="0.3">
      <c r="A26" s="134" t="s">
        <v>198</v>
      </c>
      <c r="B26" s="41"/>
      <c r="C26" s="80">
        <v>1024</v>
      </c>
      <c r="D26" s="41"/>
      <c r="E26" s="80">
        <v>0</v>
      </c>
      <c r="G26" s="80">
        <v>1024</v>
      </c>
      <c r="I26" s="80">
        <v>0</v>
      </c>
    </row>
    <row r="27" spans="1:18" s="31" customFormat="1" ht="20" customHeight="1" x14ac:dyDescent="0.3">
      <c r="A27" s="133" t="s">
        <v>134</v>
      </c>
      <c r="B27" s="41" t="s">
        <v>199</v>
      </c>
      <c r="C27" s="80">
        <v>7393555</v>
      </c>
      <c r="D27" s="41"/>
      <c r="E27" s="80">
        <v>3934272</v>
      </c>
      <c r="F27" s="60"/>
      <c r="G27" s="80">
        <v>7393555</v>
      </c>
      <c r="H27" s="60"/>
      <c r="I27" s="80">
        <v>3934272</v>
      </c>
    </row>
    <row r="28" spans="1:18" ht="20" customHeight="1" x14ac:dyDescent="0.3">
      <c r="A28" s="133" t="s">
        <v>120</v>
      </c>
      <c r="B28" s="41">
        <v>9</v>
      </c>
      <c r="C28" s="80">
        <v>29773367</v>
      </c>
      <c r="D28" s="41"/>
      <c r="E28" s="80">
        <v>109955605</v>
      </c>
      <c r="F28" s="60"/>
      <c r="G28" s="80">
        <v>0</v>
      </c>
      <c r="H28" s="60"/>
      <c r="I28" s="80">
        <v>0</v>
      </c>
    </row>
    <row r="29" spans="1:18" ht="20" customHeight="1" x14ac:dyDescent="0.3">
      <c r="A29" s="134" t="s">
        <v>133</v>
      </c>
      <c r="B29" s="41" t="s">
        <v>204</v>
      </c>
      <c r="C29" s="63">
        <v>-45940654</v>
      </c>
      <c r="D29" s="41"/>
      <c r="E29" s="63">
        <v>-82181772</v>
      </c>
      <c r="F29" s="60"/>
      <c r="G29" s="63">
        <v>-45940654</v>
      </c>
      <c r="H29" s="60"/>
      <c r="I29" s="63">
        <v>-82181772</v>
      </c>
    </row>
    <row r="30" spans="1:18" ht="20" customHeight="1" x14ac:dyDescent="0.3">
      <c r="B30" s="41"/>
      <c r="C30" s="47">
        <f>SUM(C11:C29)</f>
        <v>1048966780</v>
      </c>
      <c r="D30" s="41"/>
      <c r="E30" s="47">
        <f>SUM(E11:E29)</f>
        <v>754483259</v>
      </c>
      <c r="F30" s="47"/>
      <c r="G30" s="47">
        <f>SUM(G11:G29)</f>
        <v>1046111037</v>
      </c>
      <c r="H30" s="47"/>
      <c r="I30" s="47">
        <f>SUM(I11:I29)</f>
        <v>729826461</v>
      </c>
    </row>
    <row r="31" spans="1:18" ht="20" customHeight="1" x14ac:dyDescent="0.3">
      <c r="A31" s="29" t="s">
        <v>37</v>
      </c>
      <c r="B31" s="41"/>
      <c r="C31" s="47"/>
      <c r="D31" s="41"/>
      <c r="E31" s="47"/>
      <c r="F31" s="47"/>
      <c r="G31" s="47"/>
      <c r="H31" s="47"/>
      <c r="I31" s="47"/>
    </row>
    <row r="32" spans="1:18" ht="20" customHeight="1" x14ac:dyDescent="0.3">
      <c r="A32" s="113" t="s">
        <v>55</v>
      </c>
      <c r="B32" s="41"/>
      <c r="C32" s="80">
        <v>-18903828</v>
      </c>
      <c r="D32" s="41"/>
      <c r="E32" s="80">
        <v>-77061627</v>
      </c>
      <c r="F32" s="60"/>
      <c r="G32" s="80">
        <v>-145288662</v>
      </c>
      <c r="H32" s="60"/>
      <c r="I32" s="80">
        <v>-48103455</v>
      </c>
    </row>
    <row r="33" spans="1:9" ht="20" customHeight="1" x14ac:dyDescent="0.3">
      <c r="A33" s="30" t="s">
        <v>130</v>
      </c>
      <c r="B33" s="41"/>
      <c r="C33" s="80">
        <v>4570931</v>
      </c>
      <c r="D33" s="41"/>
      <c r="E33" s="80">
        <v>6492768</v>
      </c>
      <c r="F33" s="60"/>
      <c r="G33" s="80">
        <v>10015612</v>
      </c>
      <c r="H33" s="60"/>
      <c r="I33" s="80">
        <v>-6915129</v>
      </c>
    </row>
    <row r="34" spans="1:9" ht="20" hidden="1" customHeight="1" x14ac:dyDescent="0.3">
      <c r="A34" s="110" t="s">
        <v>81</v>
      </c>
      <c r="B34" s="41"/>
      <c r="C34" s="80"/>
      <c r="D34" s="41"/>
      <c r="E34" s="80"/>
      <c r="F34" s="60"/>
      <c r="G34" s="80"/>
      <c r="H34" s="60"/>
      <c r="I34" s="80"/>
    </row>
    <row r="35" spans="1:9" ht="20" customHeight="1" x14ac:dyDescent="0.3">
      <c r="A35" s="30" t="s">
        <v>22</v>
      </c>
      <c r="B35" s="41"/>
      <c r="C35" s="80">
        <v>78513810</v>
      </c>
      <c r="D35" s="41"/>
      <c r="E35" s="80">
        <v>35806580</v>
      </c>
      <c r="F35" s="60"/>
      <c r="G35" s="80">
        <v>130079215</v>
      </c>
      <c r="H35" s="60"/>
      <c r="I35" s="80">
        <v>-116008857</v>
      </c>
    </row>
    <row r="36" spans="1:9" ht="20" customHeight="1" x14ac:dyDescent="0.3">
      <c r="A36" s="30" t="s">
        <v>3</v>
      </c>
      <c r="B36" s="41"/>
      <c r="C36" s="80">
        <v>112617</v>
      </c>
      <c r="D36" s="41"/>
      <c r="E36" s="80">
        <v>0</v>
      </c>
      <c r="F36" s="60"/>
      <c r="G36" s="80">
        <v>112617</v>
      </c>
      <c r="H36" s="60"/>
      <c r="I36" s="80">
        <v>0</v>
      </c>
    </row>
    <row r="37" spans="1:9" s="172" customFormat="1" ht="20" hidden="1" customHeight="1" x14ac:dyDescent="0.3">
      <c r="A37" s="169" t="s">
        <v>126</v>
      </c>
      <c r="B37" s="170"/>
      <c r="C37" s="168">
        <v>0</v>
      </c>
      <c r="D37" s="170"/>
      <c r="E37" s="168">
        <v>0</v>
      </c>
      <c r="F37" s="171"/>
      <c r="G37" s="168">
        <v>0</v>
      </c>
      <c r="H37" s="171"/>
      <c r="I37" s="168">
        <v>0</v>
      </c>
    </row>
    <row r="38" spans="1:9" ht="20" customHeight="1" x14ac:dyDescent="0.3">
      <c r="A38" s="30" t="s">
        <v>25</v>
      </c>
      <c r="B38" s="41"/>
      <c r="C38" s="80">
        <v>-1668212</v>
      </c>
      <c r="D38" s="41"/>
      <c r="E38" s="80">
        <v>-468835</v>
      </c>
      <c r="F38" s="60"/>
      <c r="G38" s="80">
        <v>-1668212</v>
      </c>
      <c r="H38" s="60"/>
      <c r="I38" s="80">
        <v>-468835</v>
      </c>
    </row>
    <row r="39" spans="1:9" ht="20" customHeight="1" x14ac:dyDescent="0.3">
      <c r="A39" s="30" t="s">
        <v>175</v>
      </c>
      <c r="B39" s="41"/>
      <c r="C39" s="80">
        <v>-118364307</v>
      </c>
      <c r="D39" s="41"/>
      <c r="E39" s="80">
        <v>-36047540</v>
      </c>
      <c r="F39" s="60"/>
      <c r="G39" s="80">
        <v>-122477801</v>
      </c>
      <c r="H39" s="60"/>
      <c r="I39" s="80">
        <v>-31934046</v>
      </c>
    </row>
    <row r="40" spans="1:9" ht="20" customHeight="1" x14ac:dyDescent="0.3">
      <c r="A40" s="30" t="s">
        <v>38</v>
      </c>
      <c r="B40" s="41"/>
      <c r="C40" s="80">
        <v>-24402025</v>
      </c>
      <c r="D40" s="41"/>
      <c r="E40" s="80">
        <v>17500155</v>
      </c>
      <c r="F40" s="60"/>
      <c r="G40" s="80">
        <v>-24442298</v>
      </c>
      <c r="H40" s="60"/>
      <c r="I40" s="80">
        <v>17594244</v>
      </c>
    </row>
    <row r="41" spans="1:9" ht="20" customHeight="1" x14ac:dyDescent="0.3">
      <c r="A41" s="30" t="s">
        <v>4</v>
      </c>
      <c r="B41" s="41"/>
      <c r="C41" s="80">
        <v>-36648929</v>
      </c>
      <c r="D41" s="41"/>
      <c r="E41" s="80">
        <v>-20490071</v>
      </c>
      <c r="F41" s="60"/>
      <c r="G41" s="80">
        <v>-35451600</v>
      </c>
      <c r="H41" s="60"/>
      <c r="I41" s="80">
        <v>21495264</v>
      </c>
    </row>
    <row r="42" spans="1:9" ht="20" hidden="1" customHeight="1" x14ac:dyDescent="0.3">
      <c r="A42" s="30" t="s">
        <v>26</v>
      </c>
      <c r="B42" s="41"/>
      <c r="C42" s="63"/>
      <c r="D42" s="41"/>
      <c r="E42" s="63"/>
      <c r="F42" s="60"/>
      <c r="G42" s="63"/>
      <c r="H42" s="60"/>
      <c r="I42" s="63"/>
    </row>
    <row r="43" spans="1:9" ht="20" customHeight="1" x14ac:dyDescent="0.3">
      <c r="A43" s="30" t="s">
        <v>135</v>
      </c>
      <c r="B43" s="41"/>
      <c r="C43" s="153">
        <f>SUM(C30:C42)</f>
        <v>932176837</v>
      </c>
      <c r="D43" s="41"/>
      <c r="E43" s="153">
        <f>SUM(E30:E42)</f>
        <v>680214689</v>
      </c>
      <c r="F43" s="47"/>
      <c r="G43" s="153">
        <f>SUM(G30:G42)</f>
        <v>856989908</v>
      </c>
      <c r="H43" s="47"/>
      <c r="I43" s="153">
        <f>SUM(I30:I42)</f>
        <v>565485647</v>
      </c>
    </row>
    <row r="44" spans="1:9" ht="20" customHeight="1" x14ac:dyDescent="0.3">
      <c r="A44" s="30" t="s">
        <v>110</v>
      </c>
      <c r="B44" s="41"/>
      <c r="C44" s="47">
        <v>-153303</v>
      </c>
      <c r="D44" s="41"/>
      <c r="E44" s="47">
        <v>-9899166</v>
      </c>
      <c r="F44" s="47"/>
      <c r="G44" s="47">
        <v>-153104</v>
      </c>
      <c r="H44" s="47"/>
      <c r="I44" s="47">
        <v>-9898992</v>
      </c>
    </row>
    <row r="45" spans="1:9" ht="20" customHeight="1" x14ac:dyDescent="0.3">
      <c r="A45" s="18" t="s">
        <v>111</v>
      </c>
      <c r="B45" s="41"/>
      <c r="C45" s="42">
        <f>SUM(C43:C44)</f>
        <v>932023534</v>
      </c>
      <c r="D45" s="41"/>
      <c r="E45" s="42">
        <f>SUM(E43:E44)</f>
        <v>670315523</v>
      </c>
      <c r="F45" s="44"/>
      <c r="G45" s="42">
        <f>SUM(G43:G44)</f>
        <v>856836804</v>
      </c>
      <c r="H45" s="44"/>
      <c r="I45" s="42">
        <f>SUM(I43:I44)</f>
        <v>555586655</v>
      </c>
    </row>
    <row r="46" spans="1:9" ht="20" customHeight="1" x14ac:dyDescent="0.3">
      <c r="B46" s="41"/>
      <c r="C46" s="41"/>
      <c r="D46" s="41"/>
      <c r="E46" s="41"/>
      <c r="F46" s="11"/>
      <c r="G46" s="11"/>
      <c r="H46" s="11"/>
      <c r="I46" s="11"/>
    </row>
    <row r="47" spans="1:9" s="107" customFormat="1" ht="20" customHeight="1" x14ac:dyDescent="0.4">
      <c r="A47" s="52" t="s">
        <v>127</v>
      </c>
      <c r="B47" s="52"/>
      <c r="C47" s="52"/>
      <c r="D47" s="52"/>
      <c r="E47" s="52"/>
      <c r="F47" s="52"/>
      <c r="G47" s="52"/>
      <c r="H47" s="52"/>
      <c r="I47" s="52"/>
    </row>
    <row r="48" spans="1:9" s="86" customFormat="1" ht="20" customHeight="1" x14ac:dyDescent="0.35">
      <c r="A48" s="20" t="s">
        <v>53</v>
      </c>
      <c r="B48" s="40"/>
      <c r="C48" s="40"/>
      <c r="D48" s="40"/>
      <c r="E48" s="40"/>
      <c r="F48" s="40"/>
      <c r="G48" s="87"/>
      <c r="H48" s="40"/>
      <c r="I48" s="87"/>
    </row>
    <row r="49" spans="1:9" s="86" customFormat="1" ht="20" customHeight="1" x14ac:dyDescent="0.35">
      <c r="A49" s="20"/>
      <c r="B49" s="40"/>
      <c r="C49" s="40"/>
      <c r="D49" s="40"/>
      <c r="E49" s="40"/>
      <c r="F49" s="40"/>
      <c r="G49" s="87"/>
      <c r="H49" s="40"/>
      <c r="I49" s="87"/>
    </row>
    <row r="50" spans="1:9" ht="20" customHeight="1" x14ac:dyDescent="0.3">
      <c r="A50" s="33"/>
      <c r="B50" s="89"/>
      <c r="C50" s="174" t="s">
        <v>189</v>
      </c>
      <c r="D50" s="174"/>
      <c r="E50" s="174"/>
      <c r="F50" s="77"/>
      <c r="G50" s="174" t="s">
        <v>188</v>
      </c>
      <c r="H50" s="174"/>
      <c r="I50" s="174"/>
    </row>
    <row r="51" spans="1:9" ht="20" customHeight="1" x14ac:dyDescent="0.3">
      <c r="A51" s="21"/>
      <c r="B51" s="13"/>
      <c r="C51" s="174" t="s">
        <v>187</v>
      </c>
      <c r="D51" s="174"/>
      <c r="E51" s="174"/>
      <c r="F51" s="77"/>
      <c r="G51" s="174" t="s">
        <v>187</v>
      </c>
      <c r="H51" s="174"/>
      <c r="I51" s="174"/>
    </row>
    <row r="52" spans="1:9" ht="20" customHeight="1" x14ac:dyDescent="0.3">
      <c r="A52" s="21"/>
      <c r="B52" s="13"/>
      <c r="C52" s="175" t="s">
        <v>131</v>
      </c>
      <c r="D52" s="175"/>
      <c r="E52" s="175"/>
      <c r="F52" s="144"/>
      <c r="G52" s="175" t="s">
        <v>131</v>
      </c>
      <c r="H52" s="175"/>
      <c r="I52" s="175"/>
    </row>
    <row r="53" spans="1:9" ht="20" customHeight="1" x14ac:dyDescent="0.3">
      <c r="A53" s="21"/>
      <c r="B53" s="13"/>
      <c r="C53" s="175" t="s">
        <v>50</v>
      </c>
      <c r="D53" s="175"/>
      <c r="E53" s="175"/>
      <c r="F53" s="144"/>
      <c r="G53" s="175" t="s">
        <v>50</v>
      </c>
      <c r="H53" s="175"/>
      <c r="I53" s="175"/>
    </row>
    <row r="54" spans="1:9" ht="20" customHeight="1" x14ac:dyDescent="0.3">
      <c r="A54" s="21"/>
      <c r="B54" s="41" t="s">
        <v>11</v>
      </c>
      <c r="C54" s="65" t="s">
        <v>194</v>
      </c>
      <c r="D54" s="41"/>
      <c r="E54" s="65" t="s">
        <v>177</v>
      </c>
      <c r="F54" s="65"/>
      <c r="G54" s="65" t="s">
        <v>194</v>
      </c>
      <c r="H54" s="41"/>
      <c r="I54" s="65" t="s">
        <v>177</v>
      </c>
    </row>
    <row r="55" spans="1:9" s="31" customFormat="1" ht="20" customHeight="1" x14ac:dyDescent="0.3">
      <c r="A55" s="83"/>
      <c r="B55" s="14"/>
      <c r="C55" s="176" t="s">
        <v>21</v>
      </c>
      <c r="D55" s="176"/>
      <c r="E55" s="176"/>
      <c r="F55" s="176"/>
      <c r="G55" s="176"/>
      <c r="H55" s="176"/>
      <c r="I55" s="176"/>
    </row>
    <row r="56" spans="1:9" s="31" customFormat="1" ht="20" customHeight="1" x14ac:dyDescent="0.3">
      <c r="A56" s="26" t="s">
        <v>23</v>
      </c>
      <c r="B56" s="14"/>
      <c r="C56" s="14"/>
      <c r="D56" s="14"/>
      <c r="E56" s="14"/>
      <c r="F56" s="23"/>
      <c r="G56" s="23"/>
      <c r="H56" s="23"/>
      <c r="I56" s="23"/>
    </row>
    <row r="57" spans="1:9" s="31" customFormat="1" ht="20" customHeight="1" x14ac:dyDescent="0.3">
      <c r="A57" s="36" t="s">
        <v>32</v>
      </c>
      <c r="B57" s="14"/>
      <c r="C57" s="80">
        <v>572214</v>
      </c>
      <c r="D57" s="14"/>
      <c r="E57" s="80">
        <v>759308</v>
      </c>
      <c r="F57" s="60"/>
      <c r="G57" s="80">
        <v>4579677</v>
      </c>
      <c r="H57" s="60"/>
      <c r="I57" s="80">
        <v>6572707</v>
      </c>
    </row>
    <row r="58" spans="1:9" s="31" customFormat="1" ht="20" customHeight="1" x14ac:dyDescent="0.3">
      <c r="A58" s="36" t="s">
        <v>186</v>
      </c>
      <c r="B58" s="14"/>
      <c r="C58" s="80"/>
      <c r="D58" s="14"/>
      <c r="E58" s="80"/>
      <c r="F58" s="60"/>
      <c r="G58" s="80"/>
      <c r="H58" s="60"/>
      <c r="I58" s="80"/>
    </row>
    <row r="59" spans="1:9" s="31" customFormat="1" ht="20" customHeight="1" x14ac:dyDescent="0.3">
      <c r="A59" s="36" t="s">
        <v>137</v>
      </c>
      <c r="B59" s="14">
        <v>4</v>
      </c>
      <c r="C59" s="80">
        <v>0</v>
      </c>
      <c r="D59" s="14"/>
      <c r="E59" s="80">
        <v>0</v>
      </c>
      <c r="F59" s="60"/>
      <c r="G59" s="80">
        <v>50000000</v>
      </c>
      <c r="H59" s="60"/>
      <c r="I59" s="80">
        <v>340000000</v>
      </c>
    </row>
    <row r="60" spans="1:9" s="31" customFormat="1" ht="20" customHeight="1" x14ac:dyDescent="0.3">
      <c r="A60" s="36" t="s">
        <v>136</v>
      </c>
      <c r="B60" s="14"/>
      <c r="C60" s="80"/>
      <c r="D60" s="14"/>
      <c r="E60" s="80"/>
      <c r="F60" s="60"/>
      <c r="G60" s="80"/>
      <c r="H60" s="60"/>
      <c r="I60" s="80"/>
    </row>
    <row r="61" spans="1:9" s="31" customFormat="1" ht="20" customHeight="1" x14ac:dyDescent="0.3">
      <c r="A61" s="36" t="s">
        <v>137</v>
      </c>
      <c r="B61" s="14">
        <v>4</v>
      </c>
      <c r="C61" s="80">
        <v>0</v>
      </c>
      <c r="D61" s="14"/>
      <c r="E61" s="80">
        <v>0</v>
      </c>
      <c r="F61" s="60"/>
      <c r="G61" s="80">
        <v>0</v>
      </c>
      <c r="H61" s="60"/>
      <c r="I61" s="80">
        <v>-240000000</v>
      </c>
    </row>
    <row r="62" spans="1:9" s="31" customFormat="1" ht="20" hidden="1" customHeight="1" x14ac:dyDescent="0.3">
      <c r="A62" s="36" t="s">
        <v>138</v>
      </c>
      <c r="B62" s="14"/>
      <c r="C62" s="80">
        <v>0</v>
      </c>
      <c r="D62" s="14"/>
      <c r="E62" s="80">
        <v>0</v>
      </c>
      <c r="F62" s="60"/>
      <c r="G62" s="80"/>
      <c r="H62" s="60"/>
      <c r="I62" s="80">
        <v>0</v>
      </c>
    </row>
    <row r="63" spans="1:9" s="31" customFormat="1" ht="20" customHeight="1" x14ac:dyDescent="0.3">
      <c r="A63" s="36" t="s">
        <v>183</v>
      </c>
      <c r="B63" s="14"/>
      <c r="C63" s="80">
        <v>0</v>
      </c>
      <c r="D63" s="14"/>
      <c r="E63" s="80">
        <v>-10000</v>
      </c>
      <c r="F63" s="60"/>
      <c r="G63" s="80">
        <v>0</v>
      </c>
      <c r="H63" s="60"/>
      <c r="I63" s="80">
        <v>-10000</v>
      </c>
    </row>
    <row r="64" spans="1:9" s="31" customFormat="1" ht="20" customHeight="1" x14ac:dyDescent="0.3">
      <c r="A64" s="36" t="s">
        <v>139</v>
      </c>
      <c r="B64" s="14"/>
      <c r="C64" s="80"/>
      <c r="D64" s="14"/>
      <c r="E64" s="80"/>
      <c r="F64" s="60"/>
      <c r="G64" s="80"/>
      <c r="H64" s="60"/>
      <c r="I64" s="80"/>
    </row>
    <row r="65" spans="1:9" s="31" customFormat="1" ht="20" customHeight="1" x14ac:dyDescent="0.3">
      <c r="A65" s="36" t="s">
        <v>140</v>
      </c>
      <c r="B65" s="14">
        <v>9</v>
      </c>
      <c r="C65" s="80">
        <v>-104400000</v>
      </c>
      <c r="D65" s="14"/>
      <c r="E65" s="80">
        <v>-158700000</v>
      </c>
      <c r="F65" s="60"/>
      <c r="G65" s="80">
        <v>-104400000</v>
      </c>
      <c r="H65" s="60"/>
      <c r="I65" s="80">
        <v>-158700000</v>
      </c>
    </row>
    <row r="66" spans="1:9" ht="20" hidden="1" customHeight="1" x14ac:dyDescent="0.3">
      <c r="A66" s="110" t="s">
        <v>103</v>
      </c>
      <c r="B66" s="41"/>
      <c r="C66" s="80"/>
      <c r="D66" s="41"/>
      <c r="E66" s="80"/>
      <c r="F66" s="60"/>
      <c r="G66" s="80"/>
      <c r="H66" s="60"/>
      <c r="I66" s="80"/>
    </row>
    <row r="67" spans="1:9" ht="20" hidden="1" customHeight="1" x14ac:dyDescent="0.3">
      <c r="A67" s="110" t="s">
        <v>104</v>
      </c>
      <c r="B67" s="41" t="s">
        <v>152</v>
      </c>
      <c r="C67" s="80"/>
      <c r="D67" s="41"/>
      <c r="E67" s="80">
        <v>0</v>
      </c>
      <c r="F67" s="60"/>
      <c r="G67" s="80"/>
      <c r="H67" s="60"/>
      <c r="I67" s="80">
        <v>0</v>
      </c>
    </row>
    <row r="68" spans="1:9" s="31" customFormat="1" ht="20" customHeight="1" x14ac:dyDescent="0.3">
      <c r="A68" s="138" t="s">
        <v>142</v>
      </c>
      <c r="B68" s="14"/>
      <c r="C68" s="80">
        <v>30000</v>
      </c>
      <c r="D68" s="14"/>
      <c r="E68" s="80">
        <v>0</v>
      </c>
      <c r="F68" s="60"/>
      <c r="G68" s="80">
        <v>30000</v>
      </c>
      <c r="H68" s="60"/>
      <c r="I68" s="80">
        <v>0</v>
      </c>
    </row>
    <row r="69" spans="1:9" s="31" customFormat="1" ht="20" customHeight="1" x14ac:dyDescent="0.3">
      <c r="A69" s="138" t="s">
        <v>141</v>
      </c>
      <c r="B69" s="14"/>
      <c r="C69" s="80">
        <v>-98298927</v>
      </c>
      <c r="D69" s="14"/>
      <c r="E69" s="80">
        <v>-41887524</v>
      </c>
      <c r="F69" s="60"/>
      <c r="G69" s="80">
        <v>-98298927</v>
      </c>
      <c r="H69" s="60"/>
      <c r="I69" s="80">
        <v>-41887524</v>
      </c>
    </row>
    <row r="70" spans="1:9" s="31" customFormat="1" ht="20" customHeight="1" x14ac:dyDescent="0.3">
      <c r="A70" s="36" t="s">
        <v>143</v>
      </c>
      <c r="B70" s="14"/>
      <c r="C70" s="80">
        <v>-339120</v>
      </c>
      <c r="D70" s="14"/>
      <c r="E70" s="80">
        <v>-1179616</v>
      </c>
      <c r="F70" s="60"/>
      <c r="G70" s="80">
        <v>-339120</v>
      </c>
      <c r="H70" s="60"/>
      <c r="I70" s="80">
        <v>-1179616</v>
      </c>
    </row>
    <row r="71" spans="1:9" s="2" customFormat="1" ht="20" customHeight="1" x14ac:dyDescent="0.3">
      <c r="A71" s="24" t="s">
        <v>31</v>
      </c>
      <c r="B71" s="25"/>
      <c r="C71" s="42">
        <f>SUM(C57:C70)</f>
        <v>-202435833</v>
      </c>
      <c r="D71" s="25"/>
      <c r="E71" s="42">
        <f>SUM(E57:E70)</f>
        <v>-201017832</v>
      </c>
      <c r="F71" s="43"/>
      <c r="G71" s="42">
        <f>SUM(G57:G70)</f>
        <v>-148428370</v>
      </c>
      <c r="H71" s="43"/>
      <c r="I71" s="42">
        <f>SUM(I57:I70)</f>
        <v>-95204433</v>
      </c>
    </row>
    <row r="72" spans="1:9" s="31" customFormat="1" ht="20" customHeight="1" x14ac:dyDescent="0.3">
      <c r="A72" s="72"/>
      <c r="B72" s="14"/>
      <c r="C72" s="51"/>
      <c r="D72" s="14"/>
      <c r="E72" s="51"/>
      <c r="F72" s="51"/>
      <c r="G72" s="51"/>
      <c r="H72" s="51"/>
      <c r="I72" s="51"/>
    </row>
    <row r="73" spans="1:9" s="31" customFormat="1" ht="20" customHeight="1" x14ac:dyDescent="0.3">
      <c r="A73" s="26" t="s">
        <v>60</v>
      </c>
      <c r="B73" s="14"/>
      <c r="C73" s="51"/>
      <c r="D73" s="14"/>
      <c r="E73" s="51"/>
      <c r="F73" s="51"/>
      <c r="G73" s="51"/>
      <c r="H73" s="51"/>
      <c r="I73" s="51"/>
    </row>
    <row r="74" spans="1:9" s="31" customFormat="1" ht="20" customHeight="1" x14ac:dyDescent="0.3">
      <c r="A74" s="36" t="s">
        <v>47</v>
      </c>
      <c r="B74" s="37"/>
      <c r="C74" s="80">
        <v>-37237855</v>
      </c>
      <c r="D74" s="37"/>
      <c r="E74" s="80">
        <v>-59446611</v>
      </c>
      <c r="F74" s="60"/>
      <c r="G74" s="80">
        <v>-37237855</v>
      </c>
      <c r="H74" s="60"/>
      <c r="I74" s="80">
        <v>-59446611</v>
      </c>
    </row>
    <row r="75" spans="1:9" s="31" customFormat="1" ht="20" customHeight="1" x14ac:dyDescent="0.3">
      <c r="A75" s="135" t="s">
        <v>95</v>
      </c>
      <c r="B75" s="41" t="s">
        <v>205</v>
      </c>
      <c r="C75" s="80">
        <v>-65000000</v>
      </c>
      <c r="D75" s="145"/>
      <c r="E75" s="80">
        <v>-195000000</v>
      </c>
      <c r="F75" s="60"/>
      <c r="G75" s="80">
        <v>-65000000</v>
      </c>
      <c r="H75" s="60"/>
      <c r="I75" s="80">
        <v>-195000000</v>
      </c>
    </row>
    <row r="76" spans="1:9" s="31" customFormat="1" ht="20" customHeight="1" x14ac:dyDescent="0.3">
      <c r="A76" s="106" t="s">
        <v>210</v>
      </c>
      <c r="B76" s="37"/>
      <c r="C76" s="80">
        <v>-200000000</v>
      </c>
      <c r="D76" s="37"/>
      <c r="E76" s="80">
        <v>220000000</v>
      </c>
      <c r="F76" s="60"/>
      <c r="G76" s="80">
        <v>-200000000</v>
      </c>
      <c r="H76" s="60"/>
      <c r="I76" s="80">
        <v>220000000</v>
      </c>
    </row>
    <row r="77" spans="1:9" s="31" customFormat="1" ht="20" hidden="1" customHeight="1" x14ac:dyDescent="0.3">
      <c r="A77" s="114" t="s">
        <v>96</v>
      </c>
      <c r="B77" s="41" t="s">
        <v>91</v>
      </c>
      <c r="C77" s="80"/>
      <c r="D77" s="41"/>
      <c r="E77" s="80"/>
      <c r="F77" s="60"/>
      <c r="G77" s="80"/>
      <c r="H77" s="60"/>
      <c r="I77" s="80"/>
    </row>
    <row r="78" spans="1:9" s="31" customFormat="1" ht="20" hidden="1" customHeight="1" x14ac:dyDescent="0.3">
      <c r="A78" s="24"/>
      <c r="B78" s="41"/>
      <c r="C78" s="159"/>
      <c r="D78" s="41"/>
      <c r="E78" s="159"/>
      <c r="F78" s="60"/>
      <c r="G78" s="159"/>
      <c r="H78" s="60"/>
      <c r="I78" s="159"/>
    </row>
    <row r="79" spans="1:9" s="31" customFormat="1" ht="20" customHeight="1" x14ac:dyDescent="0.3">
      <c r="A79" s="106" t="s">
        <v>208</v>
      </c>
      <c r="B79" s="167"/>
      <c r="C79" s="63">
        <v>-444224790</v>
      </c>
      <c r="D79" s="167"/>
      <c r="E79" s="63">
        <v>-430139410</v>
      </c>
      <c r="F79" s="60"/>
      <c r="G79" s="63">
        <v>-444224790</v>
      </c>
      <c r="H79" s="60"/>
      <c r="I79" s="63">
        <v>-430139410</v>
      </c>
    </row>
    <row r="80" spans="1:9" s="2" customFormat="1" ht="20" customHeight="1" x14ac:dyDescent="0.3">
      <c r="A80" s="24" t="s">
        <v>119</v>
      </c>
      <c r="B80" s="25"/>
      <c r="C80" s="48">
        <f>SUM(C74:C79)</f>
        <v>-746462645</v>
      </c>
      <c r="D80" s="25"/>
      <c r="E80" s="48">
        <f>SUM(E74:E79)</f>
        <v>-464586021</v>
      </c>
      <c r="F80" s="43"/>
      <c r="G80" s="48">
        <f>SUM(G74:G79)</f>
        <v>-746462645</v>
      </c>
      <c r="H80" s="43"/>
      <c r="I80" s="48">
        <f>SUM(I74:I79)</f>
        <v>-464586021</v>
      </c>
    </row>
    <row r="81" spans="1:16" s="31" customFormat="1" ht="20" customHeight="1" x14ac:dyDescent="0.3">
      <c r="A81" s="72"/>
      <c r="B81" s="14"/>
      <c r="C81" s="51"/>
      <c r="D81" s="14"/>
      <c r="E81" s="51"/>
      <c r="F81" s="51"/>
      <c r="G81" s="51"/>
      <c r="H81" s="51"/>
      <c r="I81" s="51"/>
    </row>
    <row r="82" spans="1:16" s="31" customFormat="1" ht="20" customHeight="1" x14ac:dyDescent="0.3">
      <c r="A82" s="24" t="s">
        <v>153</v>
      </c>
      <c r="B82" s="14"/>
    </row>
    <row r="83" spans="1:16" s="31" customFormat="1" ht="20" customHeight="1" x14ac:dyDescent="0.3">
      <c r="A83" s="24" t="s">
        <v>115</v>
      </c>
      <c r="B83" s="14"/>
      <c r="C83" s="50">
        <f>SUM(C45,C71,C80)</f>
        <v>-16874944</v>
      </c>
      <c r="D83" s="14"/>
      <c r="E83" s="50">
        <f>SUM(E45,E71,E80)</f>
        <v>4711670</v>
      </c>
      <c r="F83" s="50"/>
      <c r="G83" s="50">
        <f>SUM(G45,G71,G80)</f>
        <v>-38054211</v>
      </c>
      <c r="H83" s="50"/>
      <c r="I83" s="50">
        <f>SUM(I45,I71,I80)</f>
        <v>-4203799</v>
      </c>
    </row>
    <row r="84" spans="1:16" s="31" customFormat="1" ht="20" customHeight="1" x14ac:dyDescent="0.3">
      <c r="A84" s="36" t="s">
        <v>48</v>
      </c>
      <c r="B84" s="14"/>
      <c r="C84" s="51">
        <f>'5-7'!E10</f>
        <v>114558137</v>
      </c>
      <c r="D84" s="14"/>
      <c r="E84" s="51">
        <v>109846467</v>
      </c>
      <c r="F84" s="60"/>
      <c r="G84" s="51">
        <f>'5-7'!I10</f>
        <v>97329675</v>
      </c>
      <c r="H84" s="60"/>
      <c r="I84" s="51">
        <v>101533474</v>
      </c>
    </row>
    <row r="85" spans="1:16" s="31" customFormat="1" ht="20" customHeight="1" x14ac:dyDescent="0.3">
      <c r="A85" s="24" t="s">
        <v>116</v>
      </c>
      <c r="B85" s="14"/>
      <c r="C85" s="158"/>
      <c r="D85" s="14"/>
      <c r="E85" s="158"/>
      <c r="F85" s="60"/>
      <c r="G85" s="158"/>
      <c r="H85" s="60"/>
      <c r="I85" s="158"/>
    </row>
    <row r="86" spans="1:16" s="2" customFormat="1" ht="20" customHeight="1" thickBot="1" x14ac:dyDescent="0.35">
      <c r="A86" s="24" t="s">
        <v>117</v>
      </c>
      <c r="B86" s="41">
        <v>5</v>
      </c>
      <c r="C86" s="124">
        <f>SUM(C83:C84)</f>
        <v>97683193</v>
      </c>
      <c r="D86" s="41"/>
      <c r="E86" s="124">
        <f>SUM(E83:E84)</f>
        <v>114558137</v>
      </c>
      <c r="F86" s="50"/>
      <c r="G86" s="124">
        <f>SUM(G83:G84)</f>
        <v>59275464</v>
      </c>
      <c r="H86" s="50"/>
      <c r="I86" s="124">
        <f>SUM(I83:I84)</f>
        <v>97329675</v>
      </c>
      <c r="J86" s="117">
        <f>C86-'5-7'!C10</f>
        <v>0</v>
      </c>
      <c r="K86" s="136"/>
      <c r="L86" s="136">
        <f>E86-'5-7'!E10</f>
        <v>0</v>
      </c>
      <c r="M86" s="136"/>
      <c r="N86" s="136">
        <f>G86-'5-7'!G10</f>
        <v>0</v>
      </c>
      <c r="O86" s="136"/>
      <c r="P86" s="136">
        <f>I86-'5-7'!I10</f>
        <v>0</v>
      </c>
    </row>
    <row r="87" spans="1:16" s="31" customFormat="1" ht="20" customHeight="1" thickTop="1" x14ac:dyDescent="0.3">
      <c r="A87" s="72"/>
      <c r="B87" s="14"/>
      <c r="C87" s="51"/>
      <c r="D87" s="14"/>
      <c r="E87" s="51"/>
      <c r="F87" s="51"/>
      <c r="G87" s="51"/>
      <c r="H87" s="51"/>
      <c r="I87" s="51"/>
    </row>
    <row r="88" spans="1:16" s="31" customFormat="1" ht="20" customHeight="1" x14ac:dyDescent="0.3">
      <c r="A88" s="26" t="s">
        <v>97</v>
      </c>
      <c r="B88" s="14"/>
      <c r="C88" s="74"/>
      <c r="D88" s="14"/>
      <c r="E88" s="74"/>
      <c r="F88" s="74"/>
      <c r="G88" s="74"/>
      <c r="H88" s="74"/>
      <c r="I88" s="74"/>
    </row>
    <row r="89" spans="1:16" s="31" customFormat="1" ht="20" customHeight="1" x14ac:dyDescent="0.3">
      <c r="A89" s="135" t="s">
        <v>101</v>
      </c>
      <c r="B89" s="14"/>
      <c r="C89" s="74"/>
      <c r="D89" s="14"/>
      <c r="E89" s="74"/>
      <c r="F89" s="74"/>
      <c r="G89" s="74"/>
      <c r="H89" s="74"/>
      <c r="I89" s="74"/>
    </row>
    <row r="90" spans="1:16" s="31" customFormat="1" ht="20" customHeight="1" x14ac:dyDescent="0.3">
      <c r="A90" s="135" t="s">
        <v>102</v>
      </c>
      <c r="B90" s="14"/>
      <c r="C90" s="74"/>
      <c r="D90" s="14"/>
      <c r="E90" s="74"/>
      <c r="F90" s="74"/>
      <c r="G90" s="74"/>
      <c r="H90" s="74"/>
      <c r="I90" s="74"/>
    </row>
    <row r="91" spans="1:16" s="31" customFormat="1" ht="20" customHeight="1" x14ac:dyDescent="0.3">
      <c r="A91" s="135" t="s">
        <v>176</v>
      </c>
    </row>
    <row r="92" spans="1:16" s="31" customFormat="1" ht="20" customHeight="1" x14ac:dyDescent="0.3">
      <c r="A92" s="135" t="s">
        <v>154</v>
      </c>
      <c r="B92" s="9">
        <v>11</v>
      </c>
      <c r="C92" s="75">
        <v>103382907</v>
      </c>
      <c r="D92" s="9"/>
      <c r="E92" s="75">
        <v>23109880</v>
      </c>
      <c r="F92" s="76"/>
      <c r="G92" s="75">
        <v>103382907</v>
      </c>
      <c r="H92" s="76"/>
      <c r="I92" s="75">
        <v>23109880</v>
      </c>
    </row>
    <row r="93" spans="1:16" s="31" customFormat="1" ht="20" customHeight="1" x14ac:dyDescent="0.3">
      <c r="A93" s="135" t="s">
        <v>206</v>
      </c>
      <c r="B93" s="9"/>
      <c r="C93" s="75">
        <v>-12947257</v>
      </c>
      <c r="D93" s="9"/>
      <c r="E93" s="75">
        <v>-2440266</v>
      </c>
      <c r="F93" s="76"/>
      <c r="G93" s="75">
        <v>-12947257</v>
      </c>
      <c r="H93" s="76"/>
      <c r="I93" s="75">
        <v>-2440266</v>
      </c>
    </row>
    <row r="94" spans="1:16" s="31" customFormat="1" ht="20" customHeight="1" x14ac:dyDescent="0.3">
      <c r="A94" s="135" t="s">
        <v>209</v>
      </c>
      <c r="B94" s="9"/>
      <c r="C94" s="66">
        <v>7863277</v>
      </c>
      <c r="D94" s="9"/>
      <c r="E94" s="66">
        <v>21217910</v>
      </c>
      <c r="F94" s="32"/>
      <c r="G94" s="66">
        <v>7863277</v>
      </c>
      <c r="H94" s="32"/>
      <c r="I94" s="66">
        <v>21217910</v>
      </c>
    </row>
    <row r="95" spans="1:16" s="31" customFormat="1" ht="20" hidden="1" customHeight="1" x14ac:dyDescent="0.3">
      <c r="A95" s="135" t="s">
        <v>98</v>
      </c>
      <c r="B95" s="9">
        <v>11</v>
      </c>
      <c r="C95" s="80"/>
      <c r="D95" s="9"/>
      <c r="E95" s="80"/>
      <c r="F95" s="32"/>
      <c r="G95" s="80"/>
      <c r="H95" s="32"/>
      <c r="I95" s="80"/>
    </row>
    <row r="96" spans="1:16" s="31" customFormat="1" ht="20" hidden="1" customHeight="1" x14ac:dyDescent="0.3">
      <c r="A96" s="135" t="s">
        <v>99</v>
      </c>
      <c r="B96" s="9"/>
      <c r="C96" s="80">
        <v>0</v>
      </c>
      <c r="D96" s="9"/>
      <c r="E96" s="80">
        <v>0</v>
      </c>
      <c r="F96" s="32"/>
      <c r="G96" s="80">
        <v>0</v>
      </c>
      <c r="H96" s="32"/>
      <c r="I96" s="80">
        <v>0</v>
      </c>
    </row>
    <row r="97" spans="1:16" s="31" customFormat="1" ht="20" customHeight="1" thickBot="1" x14ac:dyDescent="0.35">
      <c r="A97" s="24" t="s">
        <v>100</v>
      </c>
      <c r="B97" s="9"/>
      <c r="C97" s="142">
        <f>SUM(C92:C96)</f>
        <v>98298927</v>
      </c>
      <c r="D97" s="9"/>
      <c r="E97" s="142">
        <f>SUM(E92:E96)</f>
        <v>41887524</v>
      </c>
      <c r="F97" s="143"/>
      <c r="G97" s="142">
        <f>SUM(G92:G96)</f>
        <v>98298927</v>
      </c>
      <c r="H97" s="143"/>
      <c r="I97" s="142">
        <f>SUM(I92:I96)</f>
        <v>41887524</v>
      </c>
      <c r="J97" s="38">
        <f>C69+C97</f>
        <v>0</v>
      </c>
      <c r="K97" s="38"/>
      <c r="L97" s="38">
        <f>E69+E97</f>
        <v>0</v>
      </c>
      <c r="M97" s="38"/>
      <c r="N97" s="38">
        <f>G69+G97</f>
        <v>0</v>
      </c>
      <c r="O97" s="38"/>
      <c r="P97" s="38">
        <f>I69+I97</f>
        <v>0</v>
      </c>
    </row>
    <row r="98" spans="1:16" s="31" customFormat="1" ht="20.25" customHeight="1" thickTop="1" x14ac:dyDescent="0.3">
      <c r="A98" s="36"/>
      <c r="B98" s="9"/>
      <c r="C98" s="9"/>
      <c r="D98" s="9"/>
      <c r="E98" s="9"/>
      <c r="F98" s="32"/>
      <c r="G98" s="66"/>
      <c r="H98" s="32"/>
      <c r="I98" s="66"/>
    </row>
    <row r="99" spans="1:16" s="31" customFormat="1" ht="20.25" customHeight="1" x14ac:dyDescent="0.3">
      <c r="A99" s="36"/>
      <c r="B99" s="9"/>
      <c r="C99" s="9"/>
      <c r="D99" s="9"/>
      <c r="E99" s="9"/>
      <c r="F99" s="32"/>
      <c r="G99" s="66"/>
      <c r="H99" s="32"/>
      <c r="I99" s="66"/>
    </row>
    <row r="100" spans="1:16" s="31" customFormat="1" ht="20.25" customHeight="1" x14ac:dyDescent="0.3">
      <c r="A100" s="36"/>
      <c r="B100" s="9"/>
      <c r="C100" s="9"/>
      <c r="D100" s="9"/>
      <c r="E100" s="9"/>
      <c r="F100" s="32"/>
      <c r="G100" s="66"/>
      <c r="H100" s="32"/>
      <c r="I100" s="66"/>
    </row>
    <row r="101" spans="1:16" ht="20.25" customHeight="1" x14ac:dyDescent="0.3">
      <c r="A101" s="36"/>
    </row>
    <row r="102" spans="1:16" ht="20.25" customHeight="1" x14ac:dyDescent="0.3">
      <c r="A102" s="36"/>
    </row>
    <row r="103" spans="1:16" ht="20.25" customHeight="1" x14ac:dyDescent="0.3">
      <c r="A103" s="36"/>
    </row>
    <row r="104" spans="1:16" ht="20.25" customHeight="1" x14ac:dyDescent="0.3">
      <c r="A104" s="36"/>
    </row>
    <row r="105" spans="1:16" ht="20.25" customHeight="1" x14ac:dyDescent="0.3">
      <c r="A105" s="36"/>
    </row>
    <row r="106" spans="1:16" ht="20.25" customHeight="1" x14ac:dyDescent="0.3">
      <c r="A106" s="36"/>
    </row>
    <row r="107" spans="1:16" ht="20.25" customHeight="1" x14ac:dyDescent="0.3">
      <c r="A107" s="36"/>
    </row>
    <row r="108" spans="1:16" ht="20.25" customHeight="1" x14ac:dyDescent="0.3">
      <c r="A108" s="36"/>
    </row>
    <row r="109" spans="1:16" ht="20.25" customHeight="1" x14ac:dyDescent="0.3">
      <c r="A109" s="36"/>
    </row>
    <row r="110" spans="1:16" ht="20.25" customHeight="1" x14ac:dyDescent="0.3">
      <c r="A110" s="36"/>
    </row>
    <row r="111" spans="1:16" s="9" customFormat="1" ht="20.25" customHeight="1" x14ac:dyDescent="0.3">
      <c r="A111" s="36"/>
      <c r="F111" s="32"/>
      <c r="G111" s="66"/>
      <c r="H111" s="32"/>
      <c r="I111" s="66"/>
      <c r="J111" s="32"/>
    </row>
    <row r="112" spans="1:16" s="9" customFormat="1" ht="20.25" customHeight="1" x14ac:dyDescent="0.3">
      <c r="A112" s="36"/>
      <c r="F112" s="32"/>
      <c r="G112" s="66"/>
      <c r="H112" s="32"/>
      <c r="I112" s="66"/>
      <c r="J112" s="32"/>
    </row>
    <row r="113" spans="1:10" s="9" customFormat="1" ht="20.25" customHeight="1" x14ac:dyDescent="0.3">
      <c r="A113" s="36"/>
      <c r="F113" s="32"/>
      <c r="G113" s="66"/>
      <c r="H113" s="32"/>
      <c r="I113" s="66"/>
      <c r="J113" s="32"/>
    </row>
    <row r="114" spans="1:10" s="9" customFormat="1" ht="20.25" customHeight="1" x14ac:dyDescent="0.3">
      <c r="A114" s="36"/>
      <c r="F114" s="32"/>
      <c r="G114" s="66"/>
      <c r="H114" s="32"/>
      <c r="I114" s="66"/>
      <c r="J114" s="32"/>
    </row>
    <row r="115" spans="1:10" s="9" customFormat="1" ht="20.25" customHeight="1" x14ac:dyDescent="0.3">
      <c r="A115" s="36"/>
      <c r="F115" s="32"/>
      <c r="G115" s="66"/>
      <c r="H115" s="32"/>
      <c r="I115" s="66"/>
      <c r="J115" s="32"/>
    </row>
    <row r="116" spans="1:10" s="9" customFormat="1" ht="20.25" customHeight="1" x14ac:dyDescent="0.3">
      <c r="A116" s="36"/>
      <c r="F116" s="32"/>
      <c r="G116" s="66"/>
      <c r="H116" s="32"/>
      <c r="I116" s="66"/>
      <c r="J116" s="32"/>
    </row>
    <row r="117" spans="1:10" s="9" customFormat="1" ht="20.25" customHeight="1" x14ac:dyDescent="0.3">
      <c r="A117" s="36"/>
      <c r="F117" s="32"/>
      <c r="G117" s="66"/>
      <c r="H117" s="32"/>
      <c r="I117" s="66"/>
      <c r="J117" s="32"/>
    </row>
    <row r="118" spans="1:10" s="9" customFormat="1" ht="20.25" customHeight="1" x14ac:dyDescent="0.3">
      <c r="A118" s="36"/>
      <c r="F118" s="32"/>
      <c r="G118" s="66"/>
      <c r="H118" s="32"/>
      <c r="I118" s="66"/>
      <c r="J118" s="32"/>
    </row>
    <row r="119" spans="1:10" s="9" customFormat="1" ht="20.25" customHeight="1" x14ac:dyDescent="0.3">
      <c r="A119" s="36"/>
      <c r="F119" s="32"/>
      <c r="G119" s="66"/>
      <c r="H119" s="32"/>
      <c r="I119" s="66"/>
      <c r="J119" s="32"/>
    </row>
    <row r="120" spans="1:10" s="9" customFormat="1" ht="20.25" customHeight="1" x14ac:dyDescent="0.3">
      <c r="A120" s="36"/>
      <c r="F120" s="32"/>
      <c r="G120" s="66"/>
      <c r="H120" s="32"/>
      <c r="I120" s="66"/>
      <c r="J120" s="32"/>
    </row>
    <row r="121" spans="1:10" s="9" customFormat="1" ht="20.25" customHeight="1" x14ac:dyDescent="0.3">
      <c r="A121" s="36"/>
      <c r="F121" s="32"/>
      <c r="G121" s="66"/>
      <c r="H121" s="32"/>
      <c r="I121" s="66"/>
      <c r="J121" s="32"/>
    </row>
    <row r="122" spans="1:10" s="9" customFormat="1" ht="20.25" customHeight="1" x14ac:dyDescent="0.3">
      <c r="A122" s="36"/>
      <c r="F122" s="32"/>
      <c r="G122" s="66"/>
      <c r="H122" s="32"/>
      <c r="I122" s="66"/>
      <c r="J122" s="32"/>
    </row>
    <row r="123" spans="1:10" s="9" customFormat="1" ht="20.25" customHeight="1" x14ac:dyDescent="0.3">
      <c r="A123" s="36"/>
      <c r="F123" s="32"/>
      <c r="G123" s="66"/>
      <c r="H123" s="32"/>
      <c r="I123" s="66"/>
      <c r="J123" s="32"/>
    </row>
    <row r="124" spans="1:10" s="9" customFormat="1" ht="20.25" customHeight="1" x14ac:dyDescent="0.3">
      <c r="A124" s="36"/>
      <c r="F124" s="32"/>
      <c r="G124" s="66"/>
      <c r="H124" s="32"/>
      <c r="I124" s="66"/>
      <c r="J124" s="32"/>
    </row>
    <row r="125" spans="1:10" s="9" customFormat="1" ht="20.25" customHeight="1" x14ac:dyDescent="0.3">
      <c r="A125" s="36"/>
      <c r="F125" s="32"/>
      <c r="G125" s="66"/>
      <c r="H125" s="32"/>
      <c r="I125" s="66"/>
      <c r="J125" s="32"/>
    </row>
    <row r="126" spans="1:10" s="9" customFormat="1" ht="20.25" customHeight="1" x14ac:dyDescent="0.3">
      <c r="A126" s="36"/>
      <c r="F126" s="32"/>
      <c r="G126" s="66"/>
      <c r="H126" s="32"/>
      <c r="I126" s="66"/>
      <c r="J126" s="32"/>
    </row>
    <row r="127" spans="1:10" s="9" customFormat="1" ht="20.25" customHeight="1" x14ac:dyDescent="0.3">
      <c r="A127" s="36"/>
      <c r="F127" s="32"/>
      <c r="G127" s="66"/>
      <c r="H127" s="32"/>
      <c r="I127" s="66"/>
      <c r="J127" s="32"/>
    </row>
    <row r="128" spans="1:10" s="9" customFormat="1" ht="20.25" customHeight="1" x14ac:dyDescent="0.3">
      <c r="A128" s="36"/>
      <c r="F128" s="32"/>
      <c r="G128" s="66"/>
      <c r="H128" s="32"/>
      <c r="I128" s="66"/>
      <c r="J128" s="32"/>
    </row>
    <row r="129" spans="1:10" s="9" customFormat="1" ht="20.25" customHeight="1" x14ac:dyDescent="0.3">
      <c r="A129" s="36"/>
      <c r="F129" s="32"/>
      <c r="G129" s="66"/>
      <c r="H129" s="32"/>
      <c r="I129" s="66"/>
      <c r="J129" s="32"/>
    </row>
    <row r="130" spans="1:10" s="9" customFormat="1" ht="20.25" customHeight="1" x14ac:dyDescent="0.3">
      <c r="A130" s="36"/>
      <c r="F130" s="32"/>
      <c r="G130" s="66"/>
      <c r="H130" s="32"/>
      <c r="I130" s="66"/>
      <c r="J130" s="32"/>
    </row>
    <row r="131" spans="1:10" s="9" customFormat="1" ht="20.25" customHeight="1" x14ac:dyDescent="0.3">
      <c r="A131" s="36"/>
      <c r="F131" s="32"/>
      <c r="G131" s="66"/>
      <c r="H131" s="32"/>
      <c r="I131" s="66"/>
      <c r="J131" s="32"/>
    </row>
    <row r="132" spans="1:10" s="9" customFormat="1" ht="20.25" customHeight="1" x14ac:dyDescent="0.3">
      <c r="A132" s="36"/>
      <c r="F132" s="32"/>
      <c r="G132" s="66"/>
      <c r="H132" s="32"/>
      <c r="I132" s="66"/>
      <c r="J132" s="32"/>
    </row>
    <row r="133" spans="1:10" s="9" customFormat="1" ht="20.25" customHeight="1" x14ac:dyDescent="0.3">
      <c r="A133" s="36"/>
      <c r="F133" s="32"/>
      <c r="G133" s="66"/>
      <c r="H133" s="32"/>
      <c r="I133" s="66"/>
      <c r="J133" s="32"/>
    </row>
    <row r="134" spans="1:10" s="9" customFormat="1" ht="20.25" customHeight="1" x14ac:dyDescent="0.3">
      <c r="A134" s="36"/>
      <c r="F134" s="32"/>
      <c r="G134" s="66"/>
      <c r="H134" s="32"/>
      <c r="I134" s="66"/>
      <c r="J134" s="32"/>
    </row>
    <row r="135" spans="1:10" s="9" customFormat="1" ht="20.25" customHeight="1" x14ac:dyDescent="0.3">
      <c r="A135" s="36"/>
      <c r="F135" s="32"/>
      <c r="G135" s="66"/>
      <c r="H135" s="32"/>
      <c r="I135" s="66"/>
      <c r="J135" s="32"/>
    </row>
    <row r="136" spans="1:10" s="9" customFormat="1" ht="20.25" customHeight="1" x14ac:dyDescent="0.3">
      <c r="A136" s="36"/>
      <c r="F136" s="32"/>
      <c r="G136" s="66"/>
      <c r="H136" s="32"/>
      <c r="I136" s="66"/>
      <c r="J136" s="32"/>
    </row>
    <row r="137" spans="1:10" s="9" customFormat="1" ht="20.25" customHeight="1" x14ac:dyDescent="0.3">
      <c r="A137" s="36"/>
      <c r="F137" s="32"/>
      <c r="G137" s="66"/>
      <c r="H137" s="32"/>
      <c r="I137" s="66"/>
      <c r="J137" s="32"/>
    </row>
    <row r="138" spans="1:10" s="9" customFormat="1" ht="20.25" customHeight="1" x14ac:dyDescent="0.3">
      <c r="A138" s="36"/>
      <c r="F138" s="32"/>
      <c r="G138" s="66"/>
      <c r="H138" s="32"/>
      <c r="I138" s="66"/>
      <c r="J138" s="32"/>
    </row>
    <row r="139" spans="1:10" s="9" customFormat="1" ht="20.25" customHeight="1" x14ac:dyDescent="0.3">
      <c r="A139" s="36"/>
      <c r="F139" s="32"/>
      <c r="G139" s="66"/>
      <c r="H139" s="32"/>
      <c r="I139" s="66"/>
      <c r="J139" s="32"/>
    </row>
    <row r="140" spans="1:10" ht="20.25" customHeight="1" x14ac:dyDescent="0.3">
      <c r="A140" s="36"/>
    </row>
  </sheetData>
  <mergeCells count="18">
    <mergeCell ref="C53:E53"/>
    <mergeCell ref="G53:I53"/>
    <mergeCell ref="C55:I55"/>
    <mergeCell ref="C9:I9"/>
    <mergeCell ref="G5:I5"/>
    <mergeCell ref="G51:I51"/>
    <mergeCell ref="C5:E5"/>
    <mergeCell ref="G7:I7"/>
    <mergeCell ref="G6:I6"/>
    <mergeCell ref="C6:E6"/>
    <mergeCell ref="C4:E4"/>
    <mergeCell ref="G4:I4"/>
    <mergeCell ref="C50:E50"/>
    <mergeCell ref="G50:I50"/>
    <mergeCell ref="C52:E52"/>
    <mergeCell ref="G52:I52"/>
    <mergeCell ref="C7:E7"/>
    <mergeCell ref="C51:E51"/>
  </mergeCells>
  <phoneticPr fontId="9" type="noConversion"/>
  <pageMargins left="0.8" right="0.8" top="0.48" bottom="0.5" header="0.5" footer="0.5"/>
  <pageSetup paperSize="9" scale="80" firstPageNumber="13" fitToHeight="0" orientation="portrait" useFirstPageNumber="1" r:id="rId1"/>
  <headerFooter alignWithMargins="0">
    <oddHeader xml:space="preserve">&amp;R&amp;"Arial Black,Bold"&amp;14 </oddHeader>
    <oddFooter>&amp;L  The accompanying notes form an integral part of the financial statements
&amp;C&amp;P</oddFooter>
  </headerFooter>
  <rowBreaks count="1" manualBreakCount="1">
    <brk id="46" max="16383" man="1"/>
  </rowBreaks>
  <ignoredErrors>
    <ignoredError sqref="B24: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Sireetorn, Bunrod</cp:lastModifiedBy>
  <cp:lastPrinted>2020-02-24T03:58:47Z</cp:lastPrinted>
  <dcterms:created xsi:type="dcterms:W3CDTF">1999-01-13T20:09:12Z</dcterms:created>
  <dcterms:modified xsi:type="dcterms:W3CDTF">2020-02-24T03:58:50Z</dcterms:modified>
</cp:coreProperties>
</file>