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แอ้ว\งบบริหารเปรียบเทียบ\2562\4-62\งบออดิทซีดี\"/>
    </mc:Choice>
  </mc:AlternateContent>
  <xr:revisionPtr revIDLastSave="0" documentId="13_ncr:1_{D1895553-05A9-4DF2-B55B-EF6EAADF6952}" xr6:coauthVersionLast="45" xr6:coauthVersionMax="45" xr10:uidLastSave="{00000000-0000-0000-0000-000000000000}"/>
  <bookViews>
    <workbookView xWindow="-120" yWindow="-120" windowWidth="21840" windowHeight="13140" activeTab="6" xr2:uid="{00000000-000D-0000-FFFF-FFFF00000000}"/>
  </bookViews>
  <sheets>
    <sheet name="NoteP1-10" sheetId="19" r:id="rId1"/>
    <sheet name="P11-13" sheetId="14" r:id="rId2"/>
    <sheet name="P14" sheetId="18" r:id="rId3"/>
    <sheet name="P15-18" sheetId="16" r:id="rId4"/>
    <sheet name="P19" sheetId="20" r:id="rId5"/>
    <sheet name="P20-25" sheetId="22" r:id="rId6"/>
    <sheet name="P26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9" i="22" l="1"/>
  <c r="K79" i="22"/>
  <c r="K63" i="22"/>
  <c r="I63" i="22"/>
  <c r="K49" i="22"/>
  <c r="I46" i="22"/>
  <c r="I45" i="22"/>
  <c r="I49" i="22" s="1"/>
  <c r="K9" i="22"/>
  <c r="K17" i="22" s="1"/>
  <c r="K18" i="22" s="1"/>
  <c r="I9" i="22"/>
  <c r="I17" i="22" s="1"/>
  <c r="I18" i="22" s="1"/>
  <c r="K13" i="20"/>
  <c r="K17" i="20" s="1"/>
  <c r="G13" i="20"/>
  <c r="G17" i="20" s="1"/>
  <c r="E13" i="20"/>
  <c r="E17" i="20" s="1"/>
  <c r="M27" i="20"/>
  <c r="K27" i="20"/>
  <c r="I16" i="20"/>
  <c r="M16" i="20" s="1"/>
  <c r="I12" i="20"/>
  <c r="M12" i="20" s="1"/>
  <c r="I11" i="20"/>
  <c r="M11" i="20" s="1"/>
  <c r="I10" i="20"/>
  <c r="I13" i="20" l="1"/>
  <c r="I17" i="20" s="1"/>
  <c r="M10" i="20"/>
  <c r="M25" i="11"/>
  <c r="G25" i="11"/>
  <c r="M13" i="20" l="1"/>
  <c r="M17" i="20" s="1"/>
  <c r="T29" i="18"/>
  <c r="T28" i="18"/>
  <c r="I126" i="16" l="1"/>
  <c r="I129" i="16" s="1"/>
  <c r="G23" i="11" l="1"/>
  <c r="T35" i="18" l="1"/>
  <c r="M21" i="11" l="1"/>
  <c r="T24" i="18" l="1"/>
  <c r="T23" i="18"/>
  <c r="T22" i="18"/>
  <c r="T25" i="18" l="1"/>
  <c r="T15" i="18"/>
  <c r="J65" i="14" l="1"/>
  <c r="K56" i="16" l="1"/>
  <c r="K55" i="16"/>
  <c r="K48" i="16"/>
  <c r="K50" i="16" s="1"/>
  <c r="K42" i="16"/>
  <c r="K44" i="16" s="1"/>
  <c r="K52" i="16" l="1"/>
  <c r="K53" i="16"/>
  <c r="J66" i="14" l="1"/>
  <c r="F15" i="18" l="1"/>
  <c r="H15" i="18"/>
  <c r="J15" i="18"/>
  <c r="L15" i="18"/>
  <c r="N15" i="18"/>
  <c r="N20" i="18" s="1"/>
  <c r="P15" i="18"/>
  <c r="R15" i="18"/>
  <c r="R34" i="18" l="1"/>
  <c r="R36" i="18" s="1"/>
  <c r="P34" i="18"/>
  <c r="P36" i="18" s="1"/>
  <c r="N34" i="18"/>
  <c r="N36" i="18" s="1"/>
  <c r="L34" i="18"/>
  <c r="L36" i="18" s="1"/>
  <c r="J34" i="18"/>
  <c r="J36" i="18" s="1"/>
  <c r="F34" i="18"/>
  <c r="F36" i="18" s="1"/>
  <c r="H34" i="18"/>
  <c r="H36" i="18" s="1"/>
  <c r="R25" i="18"/>
  <c r="R30" i="18" s="1"/>
  <c r="P25" i="18"/>
  <c r="P30" i="18" s="1"/>
  <c r="N25" i="18"/>
  <c r="N30" i="18" s="1"/>
  <c r="L25" i="18"/>
  <c r="L30" i="18" s="1"/>
  <c r="J25" i="18"/>
  <c r="J30" i="18" s="1"/>
  <c r="H25" i="18"/>
  <c r="H30" i="18" s="1"/>
  <c r="F25" i="18"/>
  <c r="F30" i="18" s="1"/>
  <c r="F20" i="18"/>
  <c r="J20" i="18"/>
  <c r="P20" i="18"/>
  <c r="R20" i="18"/>
  <c r="L20" i="18"/>
  <c r="H20" i="18"/>
  <c r="J67" i="14"/>
  <c r="F67" i="14"/>
  <c r="F69" i="14" s="1"/>
  <c r="H67" i="14"/>
  <c r="H69" i="14" s="1"/>
  <c r="R38" i="18" l="1"/>
  <c r="N39" i="18"/>
  <c r="L39" i="18"/>
  <c r="R39" i="18"/>
  <c r="F39" i="18"/>
  <c r="P39" i="18"/>
  <c r="J39" i="18"/>
  <c r="H39" i="18"/>
  <c r="J68" i="14" l="1"/>
  <c r="M20" i="11" l="1"/>
  <c r="M19" i="11"/>
  <c r="M18" i="11"/>
  <c r="M16" i="11" l="1"/>
  <c r="M17" i="11"/>
  <c r="G17" i="11"/>
  <c r="T33" i="18" l="1"/>
  <c r="B32" i="18"/>
  <c r="T17" i="18"/>
  <c r="T42" i="18" l="1"/>
  <c r="T27" i="18" l="1"/>
  <c r="T26" i="18"/>
  <c r="T18" i="18"/>
  <c r="T19" i="18"/>
  <c r="T16" i="18"/>
  <c r="T20" i="18" l="1"/>
  <c r="T30" i="18"/>
  <c r="H44" i="14"/>
  <c r="J44" i="14" l="1"/>
  <c r="T41" i="18" l="1"/>
  <c r="L38" i="18"/>
  <c r="H38" i="18"/>
  <c r="N38" i="18" l="1"/>
  <c r="P38" i="18"/>
  <c r="T32" i="18"/>
  <c r="J38" i="18"/>
  <c r="F38" i="18"/>
  <c r="T34" i="18" l="1"/>
  <c r="T36" i="18" s="1"/>
  <c r="T38" i="18" s="1"/>
  <c r="J69" i="14"/>
  <c r="T39" i="18" l="1"/>
  <c r="I77" i="16"/>
  <c r="G18" i="11" l="1"/>
  <c r="H10" i="14"/>
  <c r="J10" i="14"/>
  <c r="G36" i="11" l="1"/>
  <c r="G35" i="11"/>
  <c r="G34" i="11"/>
  <c r="G33" i="11"/>
  <c r="G32" i="11"/>
  <c r="G31" i="11"/>
  <c r="K77" i="16" l="1"/>
  <c r="C15" i="11" l="1"/>
  <c r="C22" i="11" s="1"/>
  <c r="H25" i="14" l="1"/>
  <c r="H27" i="14" s="1"/>
  <c r="F72" i="14" l="1"/>
  <c r="F71" i="14" l="1"/>
  <c r="H72" i="14"/>
  <c r="J72" i="14" l="1"/>
  <c r="H71" i="14"/>
  <c r="J71" i="14" l="1"/>
  <c r="C37" i="11"/>
  <c r="G19" i="11" l="1"/>
  <c r="J22" i="14" l="1"/>
  <c r="H22" i="14"/>
  <c r="J37" i="14" l="1"/>
  <c r="H37" i="14"/>
  <c r="K15" i="11" l="1"/>
  <c r="K22" i="11" s="1"/>
  <c r="I15" i="11"/>
  <c r="I22" i="11" l="1"/>
  <c r="M15" i="11"/>
  <c r="M22" i="11" s="1"/>
  <c r="M35" i="11"/>
  <c r="M23" i="11" l="1"/>
  <c r="I37" i="11" l="1"/>
  <c r="K126" i="16" l="1"/>
  <c r="K129" i="16" s="1"/>
  <c r="I84" i="16" l="1"/>
  <c r="K84" i="16"/>
  <c r="K22" i="16" l="1"/>
  <c r="I22" i="16"/>
  <c r="J48" i="14" l="1"/>
  <c r="H48" i="14"/>
  <c r="E37" i="11"/>
  <c r="G20" i="11"/>
  <c r="H18" i="14"/>
  <c r="M36" i="11"/>
  <c r="I24" i="11"/>
  <c r="I26" i="11" s="1"/>
  <c r="K24" i="11"/>
  <c r="K26" i="11" s="1"/>
  <c r="G21" i="11"/>
  <c r="M34" i="11"/>
  <c r="M33" i="11"/>
  <c r="M32" i="11"/>
  <c r="M31" i="11"/>
  <c r="K37" i="11"/>
  <c r="M13" i="11"/>
  <c r="G13" i="11"/>
  <c r="G14" i="11"/>
  <c r="G16" i="11"/>
  <c r="E15" i="11"/>
  <c r="E22" i="11" s="1"/>
  <c r="J18" i="14"/>
  <c r="I115" i="16"/>
  <c r="K115" i="16"/>
  <c r="J51" i="14"/>
  <c r="J25" i="14"/>
  <c r="J27" i="14" s="1"/>
  <c r="M14" i="11"/>
  <c r="H51" i="14"/>
  <c r="M24" i="11" l="1"/>
  <c r="M26" i="11" s="1"/>
  <c r="C24" i="11"/>
  <c r="C26" i="11" s="1"/>
  <c r="E24" i="11"/>
  <c r="E26" i="11" s="1"/>
  <c r="G15" i="11"/>
  <c r="G22" i="11" s="1"/>
  <c r="G37" i="11"/>
  <c r="M37" i="11"/>
  <c r="G24" i="11" l="1"/>
  <c r="G26" i="11" s="1"/>
</calcChain>
</file>

<file path=xl/sharedStrings.xml><?xml version="1.0" encoding="utf-8"?>
<sst xmlns="http://schemas.openxmlformats.org/spreadsheetml/2006/main" count="836" uniqueCount="648">
  <si>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</si>
  <si>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</si>
  <si>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ค่าเสื่อมราคาและค่าตัดจำหน่าย</t>
  </si>
  <si>
    <t xml:space="preserve">               ต้นทุนห้องพัก</t>
  </si>
  <si>
    <t xml:space="preserve">          ค่าตอบแทนกรรมการ</t>
  </si>
  <si>
    <t xml:space="preserve">               การจดทะเบียน</t>
  </si>
  <si>
    <t xml:space="preserve">               ค่าใช้จ่ายเกี่ยวกับพนักงาน</t>
  </si>
  <si>
    <t>กรุงเทพฯ</t>
  </si>
  <si>
    <t>ต่างจังหวัด</t>
  </si>
  <si>
    <t>รวม</t>
  </si>
  <si>
    <t xml:space="preserve">               ประเภทธุรกิจ                    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</si>
  <si>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</si>
  <si>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</si>
  <si>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</si>
  <si>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</si>
  <si>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</si>
  <si>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</si>
  <si>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</si>
  <si>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               ที่ตั้งบริษัท </t>
  </si>
  <si>
    <t xml:space="preserve">               โรงแรมแห่งที่ 2</t>
  </si>
  <si>
    <t xml:space="preserve">               ต้นทุนอาหารและเครื่องดื่ม</t>
  </si>
  <si>
    <t>- 10 -</t>
  </si>
  <si>
    <t>- 12 -</t>
  </si>
  <si>
    <t xml:space="preserve">               โรงแรมแห่งที่ 1 (สำนักงานใหญ่)  </t>
  </si>
  <si>
    <t xml:space="preserve">(หน่วย : บาท) 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</si>
  <si>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</si>
  <si>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</si>
  <si>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</si>
  <si>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>(หน่วย : บาท)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</si>
  <si>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</si>
  <si>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</si>
  <si>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</si>
  <si>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</si>
  <si>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กำไร(ขาดทุน)ขั้นต้น</t>
  </si>
  <si>
    <t>หน่วย : ล้านบาท</t>
  </si>
  <si>
    <t>เครื่องตกแต่งและ</t>
  </si>
  <si>
    <t>ยานพาหนะ</t>
  </si>
  <si>
    <t>งานระหว่าง</t>
  </si>
  <si>
    <t>และอุปกรณ์</t>
  </si>
  <si>
    <t>อุปกรณ์สำนักงาน</t>
  </si>
  <si>
    <t>ก่อสร้าง</t>
  </si>
  <si>
    <t>ราคาทุน :-</t>
  </si>
  <si>
    <t xml:space="preserve">       ซื้อเพิ่ม</t>
  </si>
  <si>
    <t xml:space="preserve">       โอนเข้า</t>
  </si>
  <si>
    <t xml:space="preserve">       โอนออก</t>
  </si>
  <si>
    <t>ค่าเสื่อมราคาสะสม :-</t>
  </si>
  <si>
    <t xml:space="preserve">       ค่าเสื่อมราคาสำหรับปี</t>
  </si>
  <si>
    <t>มูลค่าสุทธิตามบัญชี :-</t>
  </si>
  <si>
    <t>ค่าเสื่อมราคาที่อยู่ในงบกำไรขาดทุนเบ็ดเสร็จ</t>
  </si>
  <si>
    <t>ที่ดิน</t>
  </si>
  <si>
    <t>สัญญาเช่าดำเนินงาน</t>
  </si>
  <si>
    <t>เครื่องจักร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</si>
  <si>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</si>
  <si>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</si>
  <si>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</si>
  <si>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</si>
  <si>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</si>
  <si>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</si>
  <si>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</si>
  <si>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</si>
  <si>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</si>
  <si>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</si>
  <si>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</si>
  <si>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</si>
  <si>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</si>
  <si>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</si>
  <si>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       ตามพระราชบัญญัติบริษัทมหาชนจำกัด พ.ศ. 2535 ซึ่งกำหนดให้มีการจัดสรรกำไรอย่างน้อยร้อยละ 5 ของกำไรสุทธิ</t>
  </si>
  <si>
    <t xml:space="preserve">      ไม่อาจนำไปจ่ายเป็นเงินปันผลได้</t>
  </si>
  <si>
    <t xml:space="preserve">      บริษัทฯ  ได้ทำสัญญาเช่าที่ดิน   จำนวน  2  สัญญา ดังนี้</t>
  </si>
  <si>
    <t>ค่าเผื่อการด้อยค่าของสินทรัพย์ :-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</si>
  <si>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</si>
  <si>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</si>
  <si>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สินทรัพย์ภาษีเงินได้รอตัดบัญชี</t>
  </si>
  <si>
    <t xml:space="preserve">      หักขาดทุนสะสม  (ถ้ามี)  เป็นทุนสำรองจนกว่าสำรองดังกล่าวมีจำนวนเท่ากับร้อยละ  10 ของทุนจดทะเบียน  ทุนสำรองนี้</t>
  </si>
  <si>
    <t xml:space="preserve">          กำไร(ขาดทุน)ก่อนภาษีเงินได้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</si>
  <si>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</si>
  <si>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</si>
  <si>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</si>
  <si>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</si>
  <si>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หมายเหตุประกอบงบการเงิน</t>
  </si>
  <si>
    <t>ส่วนปรัปปรุงที่ดิน</t>
  </si>
  <si>
    <t>เพิ่มขึ้น</t>
  </si>
  <si>
    <t>ลดลง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</si>
  <si>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</si>
  <si>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</si>
  <si>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</si>
  <si>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</si>
  <si>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 xml:space="preserve">      บริษัทฯ มีนโยบายการกำหนดราคา ดังนี้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</si>
  <si>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</si>
  <si>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</si>
  <si>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        รายได้(ค่าใช้จ่าย)ภาษีเงินได้</t>
  </si>
  <si>
    <t>- 3 -</t>
  </si>
  <si>
    <t>- 4 -</t>
  </si>
  <si>
    <t>- 5 -</t>
  </si>
  <si>
    <t>- 6 -</t>
  </si>
  <si>
    <t>- 7 -</t>
  </si>
  <si>
    <t>- 9 -</t>
  </si>
  <si>
    <t xml:space="preserve">               ค่าเช่าที่ดินและอาคาร</t>
  </si>
  <si>
    <t>จำหน่าย</t>
  </si>
  <si>
    <t>- 14 -</t>
  </si>
  <si>
    <t>- 15 -</t>
  </si>
  <si>
    <t xml:space="preserve">               ค่าบริหารจัดการโรงแรม</t>
  </si>
  <si>
    <t>1.  ข้อมูลทั่วไป</t>
  </si>
  <si>
    <t>:  บริษัทฯ ได้จดทะเบียนเป็นบริษัทมหาชนจำกัด ทะเบียนเลขที่ บมจ. 415</t>
  </si>
  <si>
    <t xml:space="preserve">   และจดทะเบียนในตลาดหลักทรัพย์แห่งประเทศไทย</t>
  </si>
  <si>
    <t xml:space="preserve">:  เลขที่ 662 ถนนพระราม 4 แขวงมหาพฤฒาราม เขตบางรัก </t>
  </si>
  <si>
    <t>:  188 หมู่ 5 ถนนธนะรัชต์ ตำบลหมูสี อำเภอปากช่อง จังหวัดนครราชสีมา</t>
  </si>
  <si>
    <t xml:space="preserve">:  ประกอบธุรกิจประเภทโรงแรมและรีสอร์ท </t>
  </si>
  <si>
    <t>2. หลักเกณฑ์ในการจัดทำงบการเงินและนำเสนองบการเงิน</t>
  </si>
  <si>
    <t xml:space="preserve">     2.1  เกณฑ์ในการจัดทำงบการเงิน</t>
  </si>
  <si>
    <t xml:space="preserve">     3.1  การรับรู้รายได้และค่าใช้จ่าย </t>
  </si>
  <si>
    <t xml:space="preserve">            การรับรู้รายได้</t>
  </si>
  <si>
    <t xml:space="preserve">                    ค่าใช้จ่ายรับรู้ตามเกณฑ์ค้างจ่าย </t>
  </si>
  <si>
    <t xml:space="preserve">     3.2  เงินสดและรายการเทียบเท่าเงินสด</t>
  </si>
  <si>
    <t xml:space="preserve">     และประจำไม่เกิน  3 เดือน ที่ไม่ติดภาระค้ำประกัน</t>
  </si>
  <si>
    <t xml:space="preserve">     3.4  สินค้าคงเหลือ</t>
  </si>
  <si>
    <t xml:space="preserve">     3.6  อสังหาริมทรัพย์เพื่อการลงทุน</t>
  </si>
  <si>
    <t xml:space="preserve">     เพิ่มขึ้นของมูลค่าของสินทรัพย์หรือทั้งสองอย่าง บริษัทฯ บันทึกในราคาทุน ปรับลดด้วยค่าเผื่อการด้อยค่า (ถ้ามี)</t>
  </si>
  <si>
    <t xml:space="preserve">     3.7  ที่ดิน อาคารและอุปกรณ์ </t>
  </si>
  <si>
    <t xml:space="preserve">     (ถ้ามี)  คำนวณค่าเสื่อมราคาโดยวิธีเส้นตรงตามอายุการใช้งานโดยประมาณและไม่เกินอายุสัญญาเช่าของสินทรัพย์  ดังนี้  </t>
  </si>
  <si>
    <t>จำนวนปี</t>
  </si>
  <si>
    <t>อาคารและส่วนปรับปรุงอาคาร</t>
  </si>
  <si>
    <t>20 - 24  ปี</t>
  </si>
  <si>
    <t>เครื่องจักรและอุปกรณ์</t>
  </si>
  <si>
    <t xml:space="preserve">  5  ปี</t>
  </si>
  <si>
    <t>เครื่องตกแต่งและติดตั้ง</t>
  </si>
  <si>
    <t>เครื่องใช้สำนักงานและอุปกรณ์</t>
  </si>
  <si>
    <t xml:space="preserve">     3.8  ต้นทุนการกู้ยืม</t>
  </si>
  <si>
    <t xml:space="preserve">     3.9  ค่าเช่าจ่ายล่วงหน้าภายใต้สัญญาเช่าดำเนินงาน</t>
  </si>
  <si>
    <t xml:space="preserve">            บริษัทฯ ตัดจ่ายค่าเช่าจ่ายล่วงหน้าเป็นค่าใช้จ่ายตามอายุสัญญาเช่า </t>
  </si>
  <si>
    <t xml:space="preserve">ค่าโปรแกรมคอมพิวเตอร์ </t>
  </si>
  <si>
    <t>3 - 5  ปี</t>
  </si>
  <si>
    <t xml:space="preserve">     3.11 การด้อยค่าของสินทรัพย์</t>
  </si>
  <si>
    <t xml:space="preserve">     3.12 สัญญาเช่าการเงิน</t>
  </si>
  <si>
    <t xml:space="preserve">     3.13 สัญญาเช่าดำเนินงาน</t>
  </si>
  <si>
    <t xml:space="preserve">     3.14  กองทุนสำรองเลี้ยงชีพพนักงาน</t>
  </si>
  <si>
    <t xml:space="preserve">     3.15 รายการที่เป็นเงินตราต่างประเทศ</t>
  </si>
  <si>
    <t xml:space="preserve">            กำไรและขาดทุนที่เกิดจากการเปลี่ยนแปลงอัตราแลกเปลี่ยนได้รวมอยู่ในงบกำไรขาดทุนเบ็ดเสร็จ </t>
  </si>
  <si>
    <t xml:space="preserve">     3.16  ค่าใช้จ่ายภาษีเงินได้และภาษีเงินได้รอการตัดบัญชี </t>
  </si>
  <si>
    <t xml:space="preserve">     ภาษีเงินได้รอการตัดบัญชี    </t>
  </si>
  <si>
    <t xml:space="preserve">     3.18 ประมาณการทางบัญชี</t>
  </si>
  <si>
    <t>สำหรับปี สิ้นสุดวันที่ 31 ธันวาคม</t>
  </si>
  <si>
    <t>- 16 -</t>
  </si>
  <si>
    <t>- 17 -</t>
  </si>
  <si>
    <t>- 18 -</t>
  </si>
  <si>
    <t>- 19 -</t>
  </si>
  <si>
    <t>- 20 -</t>
  </si>
  <si>
    <t>- 21 -</t>
  </si>
  <si>
    <t>- 22 -</t>
  </si>
  <si>
    <t xml:space="preserve"> 4 - 5  ปี</t>
  </si>
  <si>
    <t xml:space="preserve">            ที่ดินแสดงในราคาทุน อาคารและอุปกรณ์แสดงในราคาทุนหักค่าเสื่อมราคาสะสมและค่าเผื่อการด้อยค่าของสินทรัพย์</t>
  </si>
  <si>
    <t xml:space="preserve">     ที่ได้บันทึกโดยตรงไปยังส่วนของผู้ถือหุ้น</t>
  </si>
  <si>
    <t xml:space="preserve">             บริษัทฯ    จะบันทึกภาษีเงินได้รอการตัดบัญชีโดยตรงไปยังส่วนของผู้ถือหุ้น หากภาษีที่เกิดขึ้นเกี่ยวข้องกับรายการ</t>
  </si>
  <si>
    <t>หัก  ค่าเผื่อหนี้สงสัยจะสูญ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</si>
  <si>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</si>
  <si>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          กำไร(ขาดทุน)เบ็ดเสร็จรวมสำหรับปี</t>
  </si>
  <si>
    <t xml:space="preserve">      นโยบายบริหารความเสี่ยงทางการเงิน</t>
  </si>
  <si>
    <t xml:space="preserve">      ความเสี่ยงจากอัตราดอกเบี้ย</t>
  </si>
  <si>
    <t xml:space="preserve">      และดำรงไว้ซึ่งโครงสร้างทุนที่เหมาะสม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</si>
  <si>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</si>
  <si>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</si>
  <si>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</si>
  <si>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</si>
  <si>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- 11 -</t>
  </si>
  <si>
    <t>อาคารโรงแรม</t>
  </si>
  <si>
    <t>และส่วนปรับปรุงฯ</t>
  </si>
  <si>
    <t xml:space="preserve">และส่วนปรับปรุงฯ </t>
  </si>
  <si>
    <t>บนที่เช่าภายใต้</t>
  </si>
  <si>
    <t xml:space="preserve">      การวิเคราะห์ความอ่อนไหว</t>
  </si>
  <si>
    <t xml:space="preserve">      อัตราคิดลด (เปลี่ยนแปลงร้อยละ 1)</t>
  </si>
  <si>
    <t xml:space="preserve">      อัตราการขึ้นเงินเดือน (เปลี่ยนแปลงร้อยละ 1)</t>
  </si>
  <si>
    <t xml:space="preserve">      อัตราการหมุนเวียน (เปลี่ยนแปลงร้อยละ 1)</t>
  </si>
  <si>
    <t xml:space="preserve">         5  ปี</t>
  </si>
  <si>
    <t xml:space="preserve">     ที่ได้รับประโยชน์</t>
  </si>
  <si>
    <t xml:space="preserve">     ทำการปรับลดมูลค่าตามบัญชีดังกล่าว หากมีความเป็นไปได้ค่อนข้างแน่ว่า บริษัทฯ จะไม่มีกำไรทางภาษีเพียงพอต่อการ</t>
  </si>
  <si>
    <t xml:space="preserve">     นำสินทรัพย์ภาษีเงินได้รอการตัดบัญชีทั้งหมดหรือบางส่วนมาใช้ประโยชน์   </t>
  </si>
  <si>
    <t xml:space="preserve">             บริษัทฯ      จะทบทวนมูลค่าตามบัญชีของสินทรัพย์ภาษีเงินได้รอการตัดบัญชีทุกสิ้นรอบระยะเวลารายงานและจะ</t>
  </si>
  <si>
    <t>- 2 -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</si>
  <si>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</si>
  <si>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</si>
  <si>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</si>
  <si>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r>
      <t xml:space="preserve">               </t>
    </r>
    <r>
      <rPr>
        <sz val="15"/>
        <rFont val="Angsana New"/>
        <family val="1"/>
      </rPr>
  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</t>
    </r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</si>
  <si>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</si>
  <si>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</si>
  <si>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</si>
  <si>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</si>
  <si>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</si>
  <si>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</si>
  <si>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</si>
  <si>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</si>
  <si>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2.2  การวัดมูลค่ายุติธรรม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</si>
  <si>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</t>
  </si>
  <si>
    <t xml:space="preserve">     3.5  เงินลงทุนชั่วคราว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</si>
  <si>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</si>
  <si>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</si>
  <si>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</si>
  <si>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 xml:space="preserve">     สำหรับปีด้วยจำนวนของหุ้นสามัญที่ออกอยู่ ณ วันสิ้นปี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</si>
  <si>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</si>
  <si>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</si>
  <si>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ตัดจำหน่าย</t>
  </si>
  <si>
    <t xml:space="preserve">       ลดลง</t>
  </si>
  <si>
    <t xml:space="preserve">          กำไรจากการขายเงินลงทุน</t>
  </si>
  <si>
    <t xml:space="preserve">            ฉบับที่ 11 (ปรับปรุง 2560)</t>
  </si>
  <si>
    <t xml:space="preserve">            ฉบับที่ 18 (ปรับปรุง 2560)</t>
  </si>
  <si>
    <t xml:space="preserve">            ฉบับที่ 13 (ปรับปรุง 2560)</t>
  </si>
  <si>
    <t xml:space="preserve">            ฉบับที่ 15 (ปรับปรุง 2560)</t>
  </si>
  <si>
    <t xml:space="preserve">            ฉบับที่ 31 (ปรับปรุง 2560)</t>
  </si>
  <si>
    <t xml:space="preserve">                     รายได้ที่ไม่ต้องนำมาคำนวณภาษี</t>
  </si>
  <si>
    <t xml:space="preserve">               อัตราส่วนหนี้สินรวมต่อส่วนของผู้ถือหุ้น</t>
  </si>
  <si>
    <t>กำไรหรือขาดทุน</t>
  </si>
  <si>
    <t xml:space="preserve">4.  เงินสดและรายการเทียบเท่าเงินสด </t>
  </si>
  <si>
    <t xml:space="preserve">5.  เงินลงทุนชั่วคราว  </t>
  </si>
  <si>
    <t xml:space="preserve">7.  สินค้าคงเหลือ  </t>
  </si>
  <si>
    <t xml:space="preserve">8.  อสังหาริมทรัพย์เพื่อการลงทุน </t>
  </si>
  <si>
    <t xml:space="preserve">9. ที่ดิน  อาคารและอุปกรณ์  </t>
  </si>
  <si>
    <t>11. ค่าเช่าจ่ายล่วงหน้าภายใต้สัญญาเช่าดำเนินงาน</t>
  </si>
  <si>
    <t>13. เงินเบิกเกินบัญชีธนาคารและเงินกู้ยืมระยะสั้นจากสถาบันการเงิน</t>
  </si>
  <si>
    <t>14. เจ้าหนี้การค้าและเจ้าหนี้หมุนเวียนอื่น</t>
  </si>
  <si>
    <t xml:space="preserve">      อัตราคิดลด</t>
  </si>
  <si>
    <t xml:space="preserve">      อัตราการเพิ่มขึ้นของเงินเดือน</t>
  </si>
  <si>
    <t xml:space="preserve">      อัตราการหมุนเวียนของพนักงาน</t>
  </si>
  <si>
    <t xml:space="preserve">           (ขึ้นอยู่กับระยะเวลาการทำงานของพนักงาน)</t>
  </si>
  <si>
    <t>ร้อยละ 3.30</t>
  </si>
  <si>
    <t>ร้อยละ 5.00</t>
  </si>
  <si>
    <t>ร้อยละ 0.00-20.00</t>
  </si>
  <si>
    <t xml:space="preserve">      อัตรามรณะ (ตารางมรณะไทย)</t>
  </si>
  <si>
    <t xml:space="preserve">      อัตราการทุพพลภาพ (ตารางมรณะไทย)</t>
  </si>
  <si>
    <t>ร้อยละ 10.00</t>
  </si>
  <si>
    <t>ร้อยละ 100.00</t>
  </si>
  <si>
    <t>6.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</si>
  <si>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</si>
  <si>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</si>
  <si>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 xml:space="preserve"> ที่ดินบางส่วน บริษัทฯ ได้นำไปค้ำประกัน เงินกู้ยืมระยะยาว  ตามหมายเหตุข้อ 16</t>
  </si>
  <si>
    <t xml:space="preserve"> อาคารโรงแรมแมนดารินสร้างอยู่บนที่เช่า  ตามสัญญาเช่า 2 ฉบับ  ซึ่งอยู่แห่งเดียวกัน  ตามหมายเหตุข้อ 17</t>
  </si>
  <si>
    <t>รายได้ใน</t>
  </si>
  <si>
    <t>บันทึกเป็น(รายจ่าย)</t>
  </si>
  <si>
    <t xml:space="preserve">      ก่อให้เกิดความเสี่ยงเมื่ออัตราดอกเบี้ยสูงขึ้น ข้อมูลเกี่ยวกับอัตราดอกเบี้ยได้เปิดเผยไว้ในหมายเหตุประกอบงบการเงิน ข้อ 16</t>
  </si>
  <si>
    <t xml:space="preserve">     3.3  ลูกหนี้การค้าและลูกหนี้หมุนเวียนอื่น</t>
  </si>
  <si>
    <t xml:space="preserve">     3.20  ประมาณการหนี้สินไม่หมุนเวียนสำหรับผลประโยชน์พนักงาน</t>
  </si>
  <si>
    <t xml:space="preserve">     ณ วันสิ้นรอบระยะเวลารายงาน </t>
  </si>
  <si>
    <t xml:space="preserve">     กฎหมายหรือจากการอนุมานอันเป็นผลสืบเนื่องมาจากเหตุการณ์ในอดีต ภาระผูกพันดังกล่าวคาดว่าจะส่งผลให้สูญเสีย</t>
  </si>
  <si>
    <t xml:space="preserve">     เชื่อถือ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</t>
  </si>
  <si>
    <t xml:space="preserve">   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</si>
  <si>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แต่ได้แสดงประมาณการความอ่อนไหวของข้อสมมติฐานต่างๆ</t>
  </si>
  <si>
    <t xml:space="preserve">               บริษัทฯ  มีรายการบัญชีกับกิจการที่เกี่ยวข้องกันอย่างมีสาระสำคัญ  กิจการเหล่านี้เกี่ยวข้องกันโดยการมีผู้ถือหุ้นและ/</t>
  </si>
  <si>
    <t xml:space="preserve">     และสถานะของลูกหนี้แต่ละรายประกอบ</t>
  </si>
  <si>
    <t xml:space="preserve">                     กำไรที่ยังไม่เกิดขึ้นจากการปรับมูลค่าเงินลงทุน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</si>
  <si>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</si>
  <si>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>2561</t>
  </si>
  <si>
    <t xml:space="preserve">       ณ วันที่ 31 ธันวาคม 2561</t>
  </si>
  <si>
    <t xml:space="preserve">       สำหรับปี สิ้นสุดวันที่  31  ธันวาคม  2561</t>
  </si>
  <si>
    <t>ณ วันที่ 31 ธันวาคม 2561</t>
  </si>
  <si>
    <t xml:space="preserve"> ณ วันที่ 31 ธันวาคม 2561</t>
  </si>
  <si>
    <t xml:space="preserve">              ( นายวีระศักดิ์  ศิริวงศ์รังสรร ,   นางสุวรรณา  พุทธประสาท ) </t>
  </si>
  <si>
    <t xml:space="preserve">                                                 ( นายวีระศักดิ์  ศิริวงศ์รังสรร ,   นางสุวรรณา   พุทธประสาท ) </t>
  </si>
  <si>
    <t xml:space="preserve">12. สินทรัพย์ไม่มีตัวตนอื่น </t>
  </si>
  <si>
    <t xml:space="preserve">               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</t>
  </si>
  <si>
    <t>โปรแกรม</t>
  </si>
  <si>
    <t>คอมพิวเตอร์</t>
  </si>
  <si>
    <t>กรรมการเป็นบุตรของกรรมการ</t>
  </si>
  <si>
    <t xml:space="preserve">  บริษัทอสังหาริมทรัพย์</t>
  </si>
  <si>
    <t xml:space="preserve">            บริษัทฯ  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</si>
  <si>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มาตรฐานการบัญชี</t>
  </si>
  <si>
    <t xml:space="preserve">            ฉบับที่ 7</t>
  </si>
  <si>
    <t xml:space="preserve">            ฉบับที่ 9</t>
  </si>
  <si>
    <t xml:space="preserve">            ฉบับที่ 32</t>
  </si>
  <si>
    <t xml:space="preserve">            ฉบับที่ 16</t>
  </si>
  <si>
    <t xml:space="preserve">            ฉบับที่ 19</t>
  </si>
  <si>
    <t>- 23 -</t>
  </si>
  <si>
    <t>- 24 -</t>
  </si>
  <si>
    <t>- 25 -</t>
  </si>
  <si>
    <t>- 8 -</t>
  </si>
  <si>
    <t>เรื่อง</t>
  </si>
  <si>
    <t>สัญญาก่อสร้าง</t>
  </si>
  <si>
    <t>สัญญาเช่า</t>
  </si>
  <si>
    <t>รายได้</t>
  </si>
  <si>
    <t>การประเมินเนื้อหาสัญญาเช่าที่ทำขึ้นตามรูปแบบกฎหมาย</t>
  </si>
  <si>
    <t>รายได้ - รายการแลกเปลี่ยนเกี่ยวกับบริการโฆษณา</t>
  </si>
  <si>
    <t>การประเมินว่าข้อตกลงประกอบด้วยสัญญาเช่าหรือไม่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</si>
  <si>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</si>
  <si>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</si>
  <si>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การโอนสินทรัพย์จากลูกค้า</t>
  </si>
  <si>
    <t xml:space="preserve">     กู้ยืมระยะยาวจากสถาบันการเงิน ตามหมายเหตุ 16</t>
  </si>
  <si>
    <t xml:space="preserve">     งบการเงินแล้ว</t>
  </si>
  <si>
    <t xml:space="preserve">        •</t>
  </si>
  <si>
    <t xml:space="preserve">     3.10  สินทรัพย์ไม่มีตัวตนอื่น ตัดจ่ายเป็นค่าใช้จ่ายโดยวิธีเส้นตรง</t>
  </si>
  <si>
    <t xml:space="preserve">                     ประมาณการหนี้สินผลประโยชน์พนักงาน</t>
  </si>
  <si>
    <t xml:space="preserve">   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</si>
  <si>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               ประมาณการหนี้สินไม่หมุนเวียนสำหรับผลประโยชน์พนักงาน ณ วันต้นปี</t>
  </si>
  <si>
    <t xml:space="preserve">               ประมาณการหนี้สินไม่หมุนเวียนสำหรับผลประโยชน์พนักงาน ณ วันสิ้นปี</t>
  </si>
  <si>
    <t xml:space="preserve">                     (รายได้)ค่าใช้จ่ายภาษีเงินได้รอตัดบัญชี</t>
  </si>
  <si>
    <t xml:space="preserve">               (รายได้)ค่าใช้จ่ายภาษีเงินได้</t>
  </si>
  <si>
    <t>2562</t>
  </si>
  <si>
    <t xml:space="preserve">       ณ ต้นปี 2561</t>
  </si>
  <si>
    <t xml:space="preserve">       ณ วันที่ 31 ธันวาคม 2562</t>
  </si>
  <si>
    <t xml:space="preserve">       สำหรับปี สิ้นสุดวันที่  31  ธันวาคม  2562</t>
  </si>
  <si>
    <t>ณ วันที่ 1 มกราคม 2561</t>
  </si>
  <si>
    <t>ณ วันที่ 31 ธันวาคม 2562</t>
  </si>
  <si>
    <t xml:space="preserve">               งบการเงินนี้ได้รับการอนุมัติให้ออกงบการเงินโดยคณะกรรมการผู้มีอำนาจของบริษัทฯ เมื่อวันที่ 26 กุมภาพันธ์ 2563</t>
  </si>
  <si>
    <t xml:space="preserve">               ต้นทุนบริการในอดีต</t>
  </si>
  <si>
    <t xml:space="preserve">               ผล(กำไร)ขาดทุนจากการประมาณการตามหลักคณิตศาสตร์ประกันภัย</t>
  </si>
  <si>
    <t xml:space="preserve">                    ค่าใช้จ่ายในการบริหาร</t>
  </si>
  <si>
    <t xml:space="preserve">               รายการกับบุคคลและกิจการที่เกี่ยวข้องกัน ที่แสดงในงบกำไรขาดทุนเบ็ดเสร็จ สำหรับปีสิ้นสุดวันที่ 31 ธันวาคม 2562</t>
  </si>
  <si>
    <t xml:space="preserve">     และ 2561 มีดังนี้ </t>
  </si>
  <si>
    <t xml:space="preserve">               ณ วันที่ 31 ธันวาคม 2562 และ 2561  บริษัทฯ มีอัตราส่วนหนี้สินต่อทุนสรุปได้ดังนี้</t>
  </si>
  <si>
    <t xml:space="preserve">               ค่าใช้จ่ายตามลักษณะของค่าใช้จ่าย สำหรับปี สิ้นสุดวันที่ 31 ธันวาคม 2562 และ 2561 ที่สำคัญ มีดังนี้</t>
  </si>
  <si>
    <t>ณ ต้นปี 2561</t>
  </si>
  <si>
    <t xml:space="preserve"> ณ วันที่ 31 ธันวาคม 2562</t>
  </si>
  <si>
    <t xml:space="preserve">      งบแสดงฐานะการเงิน ณ วันที่ 31 ธันวาคม 2562 และ 2561</t>
  </si>
  <si>
    <t xml:space="preserve">               สำหรับปี  สิ้นสุดวันที่  31  ธันวาคม  2562  และ  2561  ค่าตอบแทนกรรมการจำนวน 1.79 ล้านบาท </t>
  </si>
  <si>
    <t xml:space="preserve">       เพิ่มขึ้น</t>
  </si>
  <si>
    <t>สำหรับปี  สิ้นสุดวันที่  31  ธันวาคม  2562</t>
  </si>
  <si>
    <t xml:space="preserve">                     ค่าเผื่อการลดมูลค่าของสินทรัพย์</t>
  </si>
  <si>
    <t xml:space="preserve">      สิ้นสุดวันที่ 31 ธันวาคม 2562 และ 2561 แสดงได้ดังนี้</t>
  </si>
  <si>
    <t xml:space="preserve">     2.3  มาตรฐานการรายงานทางการเงินที่เริ่มมีผลบังคับใช้ในงวดปัจจุบัน</t>
  </si>
  <si>
    <t xml:space="preserve">            การนำมาตรฐานการรายงานทางการเงินดังกล่าวมาถือปฎิบัตินี้ ไม่มีผลกระทบอย่างเป็นสาระสำคัญต่องบการเงิน</t>
  </si>
  <si>
    <t xml:space="preserve">     ของบริษัท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</si>
  <si>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</si>
  <si>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 xml:space="preserve">            วันที่ 1 มกราคม 2563</t>
  </si>
  <si>
    <t>การเปิดเผยข้อมูลเครื่องมือทางการเงิน</t>
  </si>
  <si>
    <t>เครื่องมือทางการเงิน</t>
  </si>
  <si>
    <t>การแสดงรายการเครื่องมือทางการเงิน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</si>
  <si>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</si>
  <si>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</si>
  <si>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 xml:space="preserve">            ปัจจุบันฝ่ายบริหารของบริษัทอยู่ระหว่างการประเมินผลกระทบที่อาจมีต่องบการเงินหากนำมาตรฐานกลุ่มดังกล่าว</t>
  </si>
  <si>
    <t xml:space="preserve">     มาถือปฏิบัติ</t>
  </si>
  <si>
    <t xml:space="preserve">            ฉบับที่ 17 (ปรับปรุง 2561)</t>
  </si>
  <si>
    <t xml:space="preserve">            ฉบับที่ 15 (ปรับปรุง 2561)</t>
  </si>
  <si>
    <t>สัญญาเช่าดำเนินงาน - สิ่งจูงใจให้แก่ผู้เช่า</t>
  </si>
  <si>
    <t xml:space="preserve">            ฉบับที่ 27 (ปรับปรุง 2561)</t>
  </si>
  <si>
    <t xml:space="preserve">            ฉบับที่ 4 (ปรับปรุง 2561)</t>
  </si>
  <si>
    <t xml:space="preserve">            ปัจจุบันฝ่ายบริหารของบริษัทฯ อยู่ระหว่างการประเมินผลกระทบต่องบการเงินของมาตรฐานการรายงานทางการเงิน</t>
  </si>
  <si>
    <t xml:space="preserve">     ที่จะมีผลใช้บังคับในอนาคตตามที่กล่าวข้างต้น</t>
  </si>
  <si>
    <t xml:space="preserve">            มาตรฐานการรายงานทางการเงิน ฉบับที่ 16 เรื่อง สัญญาเช่า</t>
  </si>
  <si>
    <t xml:space="preserve">    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</si>
  <si>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หมายเหตุประกอบประกอบงบการเงิน ข้อ 5</t>
  </si>
  <si>
    <t>หมายเหตุประกอบประกอบงบการเงิน ข้อ 24</t>
  </si>
  <si>
    <t>ร้อยละ 2.45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</si>
  <si>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</si>
  <si>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</si>
  <si>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>10. เงินฝากธนาคารที่ติดภาระผูกพัน</t>
  </si>
  <si>
    <t xml:space="preserve">      ราคาทุน :-</t>
  </si>
  <si>
    <t xml:space="preserve">      มูลค่าสุทธิทางบัญชี :-</t>
  </si>
  <si>
    <t xml:space="preserve">      มูลค่ายุติธรรม</t>
  </si>
  <si>
    <t xml:space="preserve">            ณ วันที่ 31 ธันวาคม 2562 และ 2561 ที่ดินซึ่งมีราคาทุนจำนวน 40.50 ล้านบาท บริษัทฯ ได้นำไปค้ำประกันเงิน</t>
  </si>
  <si>
    <t xml:space="preserve">     มูลค่าประเมินรวม 1,017.20 ล้านบาท </t>
  </si>
  <si>
    <t xml:space="preserve">            ในปี 2562 บริษัทฯ ได้จัดให้มีการประเมินราคาที่ดินใหม่ โดยบริษัทประเมินราคาอิสระ (บริษัท เบล เซอร์เวย์ จำกัด) </t>
  </si>
  <si>
    <t xml:space="preserve">            มาตรฐานการรายงานทางการเงิน กลุ่มเครื่องมือทางการเงิน</t>
  </si>
  <si>
    <t xml:space="preserve">      (ฉบับที่ 2) พ.ศ.  2559</t>
  </si>
  <si>
    <t xml:space="preserve">      มีสาะสำคัญจากประกาศกรมพัฒนาธุรกิจการค้า ลงวันที่ 11 ตุลาคม 2559 เรื่อง กำหนดรายการย่อที่ต้องมีในงบการเงิน </t>
  </si>
  <si>
    <t xml:space="preserve">      การเงินและผลการดำเนินงานของบริษัทจดทะเบียน  พ.ศ. 2544    โดยรูปแบบการนำเสนองบการเงินไม่แตกต่างอย่าง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</si>
  <si>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</si>
  <si>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ยกเว้น รายการที่เปิดเผยไว้ในนโยบายการบัญชีที่เกี่ยวข้อง</t>
  </si>
  <si>
    <t xml:space="preserve">     หนี้สินทางการเงินและไม่ใช่ทางการเงิน </t>
  </si>
  <si>
    <t xml:space="preserve">            นโยบายการบัญชีและการเปิดเผยข้อมูลของบริษัทฯ     หลายข้อกำหนดให้มีการวัดมูลค่ายุติธรรมทั้งสินทรัพย์และ</t>
  </si>
  <si>
    <t xml:space="preserve">            บริษัทฯ    และกำหนดกรอบแนวคิดของการควบคุมเกี่ยวกับการวัดมูลค่ายุติธรรม     กรอบแนวคิดนี้รวมถึงกลุ่มผู้</t>
  </si>
  <si>
    <t xml:space="preserve">     และรายงานโดยตรงต่อผู้บริหารสูงสุดทางด้านการเงิน </t>
  </si>
  <si>
    <t xml:space="preserve">     ประเมินมูลค่า 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</t>
  </si>
  <si>
    <t xml:space="preserve">            กลุ่มผู้ประเมินมูลค่ามีการทบทวนข้อมูลที่ไม่สามารถสังเกตได้          และปรับปรุงการวัดมูลค่าที่มีนัยสำคัญอย่าง</t>
  </si>
  <si>
    <t xml:space="preserve">     หลักทรัพย์และตลาดหลักทรัพย์  ลงวันที่ 22 มกราคม 2544  เรื่อง การจัดทำและส่งงบการเงินและรายการเกี่ยวกับฐานะ</t>
  </si>
  <si>
    <t xml:space="preserve">     สภาวิชาชีพบัญชีในพระบรมราชูปถัมภ์    ("สภาวิชาชีพบัญชี")     กฎระเบียบและประกาศประกาศคณะกรรมการกำกับ</t>
  </si>
  <si>
    <t xml:space="preserve">            งบการเงินนี้ได้จัดทำขึ้นตามมาตรฐานการรายงานทางการเงิน       รวมถึงแนวปฏิบัติทางการบัญชีที่ปะกาศใช้โดย</t>
  </si>
  <si>
    <t xml:space="preserve">     ของมูลค่ายุติธรรมว่าเป็นไปตามที่กำหนดไว้ในมาตรฐานการรายงานทางการเงินอย่างเหมาะสม </t>
  </si>
  <si>
    <t xml:space="preserve">     สม่ำเสมอหากมีการใช้ข้อมูลจากบุคคลที่สามเพื่อวัดมูลค่ายุติธรรม   เช่น   ราคาจากนายหน้า   หรือการตั้งราคา   กลุ่มผู้</t>
  </si>
  <si>
    <t xml:space="preserve">     ประเมินได้ประเมินหลักฐานที่ได้มาจากบุคคลที่สามที่สนับสนุนข้อสรุปเกี่ยวกับการวัดมูลค่า    รวมถึงการจัดระดับชั้น</t>
  </si>
  <si>
    <t xml:space="preserve">            เมื่อวัดมูลค่ายุติธรรมของสินทรัพย์และหนี้สิน  บริษัทฯ  ได้ใช้ข้อมูลที่สามารถสังเกตได้ให้มากที่สุดเท่าที่จะทำได้ </t>
  </si>
  <si>
    <t xml:space="preserve">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</si>
  <si>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นั้นหรือหนี้สินนั้นนอกเหนือจากราคาเสนอซื้อขายซึ่งรวมอยู่ในข้อมูลระดับ 1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</si>
  <si>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</t>
  </si>
  <si>
    <t xml:space="preserve">    มูลค่า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</si>
  <si>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</si>
  <si>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</si>
  <si>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</si>
  <si>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ฉบับปรับปรุง  (ปรับปรุง 2561)   และฉบับใหม่  จำนวนหลายฉบับ  ซึ่งมีผลบังคับใช้สำหรับงบการเงินที่มีรอบระยะ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</si>
  <si>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</si>
  <si>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</si>
  <si>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ถ้าสินทรัพย์</t>
  </si>
  <si>
    <t xml:space="preserve">     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   การนำ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</si>
  <si>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 โดยส่วนใหญ่</t>
  </si>
  <si>
    <t xml:space="preserve">     เวลาบัญชีที่เริ่มในหรือหลังวันที่  1  มกราคม  2562  มาถือปฏิบัติ มาตรฐานการรายงานทางการเงินดังกล่าวได้รับการ</t>
  </si>
  <si>
    <t xml:space="preserve">     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 </t>
  </si>
  <si>
    <t xml:space="preserve">     อย่างไรก็ตาม  มาตรฐานการรายงานทางการเงินฉบับใหม่ซึ่งได้มีการเปลี่ยนแปลงหลักการสำคัญ สามารถสรุปได้ดังนี้</t>
  </si>
  <si>
    <t xml:space="preserve">            มาตรฐานการรายงานทางการเงิน ฉบับที่ 15 เรื่อง รายได้จากสัญญาที่ทำกับลูกค้า</t>
  </si>
  <si>
    <t xml:space="preserve">     ที่เกี่ยวข้องต่อไปนี้ </t>
  </si>
  <si>
    <t xml:space="preserve">            มาตรฐานการรายงานทางการเงิน  ฉบับที่  15   ใช้แทนมาตรฐานการบัญชีและการตีความมาตรฐานการบัญชี</t>
  </si>
  <si>
    <t xml:space="preserve">            กิจการต้องใช้มาตรฐานการรายงานทางการเงิน ฉบับที่ 15 กับสัญญาที่ทำกับลูกค้าทุกสัญญา  ยกเว้นสัญญาที่อยู่</t>
  </si>
  <si>
    <t xml:space="preserve">     ในขอบเขตของมาตรฐานการบัญชีฉบับอื่น  มาตรฐานฉบับนี้ได้กำหนดหลักการ  5  ขั้นตอน  สำหรับการรับรู้รายได้</t>
  </si>
  <si>
    <t xml:space="preserve">     ที่เกิดขึ้นจากสัญญาที่ทำกับลูกค้า    โดยกิจการจะรับรู้รายได้ในจำนวนเงินที่สะท้อนถึงสิ่งตอบแทนที่กิจการคาดว่าจะ</t>
  </si>
  <si>
    <t xml:space="preserve">     พิจารณาข้อเท็จจริงและเหตุการณ์ที่เกี่ยวข้องทั้งหมดในการพิจารณาตามหลักการในแต่ละขั้นตอน</t>
  </si>
  <si>
    <t xml:space="preserve">     มีสิทธิได้รับจากการแลกเปลี่ยนสินค้าหรือบริการที่ได้ส่งมอบให้แก่ลูกค้า และกำหนดให้กิจการต้องใช้ดุลยพินิจและ</t>
  </si>
  <si>
    <t xml:space="preserve">            สภาวิชาชีพบัญชีได้ประกาศใช้มาตรฐานการรายงานทางการเงิน และการตีความมาตรฐานการรายงานทางการเงิน</t>
  </si>
  <si>
    <t xml:space="preserve">     ฉบับใหม่และฉบับปรังปรุง       ซึ่งจะมีผลบังคับใช้สำหรับงบการเงินที่มีรอบระยะเวลาบัญชีที่เริ่มในหรือหลังวันที่  1 </t>
  </si>
  <si>
    <t xml:space="preserve">     มกราคม  2563  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</t>
  </si>
  <si>
    <t xml:space="preserve">     สำคัญ ซึ่งสามารถสรุปได้ดังนี้</t>
  </si>
  <si>
    <t xml:space="preserve">     บัญชีกับผู้ใช้มาตรฐาน        ยกเว้นมาตรฐานการรายงานทางการเงินฉบับใหม่ ดังต่อไปนี้ที่มีการเปลี่ยนแปลงหลักการ</t>
  </si>
  <si>
    <t xml:space="preserve">              บริษัทฯ จัดให้มีผลประโยชน์ของพนักงานหลังจากการเลิกจ้างเพื่อจ่ายให้แก่พนักงานเป็นไปตามกฎหมายแรงงาน</t>
  </si>
  <si>
    <t xml:space="preserve">     ไทยมูลค่าปัจจุบันของหนี้สินผลประโยชน์พนักงานให้ถูกรับรู้รายการในงบแสดงฐานะการเงิน      โดยการประมาณการ</t>
  </si>
  <si>
    <t xml:space="preserve">     ตามหลักคณิตศาสตร์ประกันภัย     โดยใช้วิธีคิดลดแต่ละหน่วยที่ประมาณการไว้      ภายใต้สมมติฐานเกี่ยวกับเหตุการณ์</t>
  </si>
  <si>
    <t xml:space="preserve">     ในอนาคตที่บริษัทฯ กำหนดขึ้นอย่างเหมาะสม  สมมติฐานที่ใช้ในการประเมินค่าใช้จ่ายผลประโยชน์ของพนักงานสุทธิ</t>
  </si>
  <si>
    <t xml:space="preserve">     ประจำปี  ได้รวมถึงอัตราส่วนลด   อัตราการเพิ่มขึ้นของเงินเดือนพนักงานและอัตราการเปลี่ยนแปลงในจำนวนพนักงาน  </t>
  </si>
  <si>
    <t xml:space="preserve">             บริษัทฯ       จะบันทึกประมาณการหนี้สินเมื่อมีความเป็นไปได้ค่อนข้างแน่ของการเกิดภาระผูกพันในปัจจุบันตาม</t>
  </si>
  <si>
    <t xml:space="preserve">     ทรัพยากรที่มีประโยชน์เชิงเศรษฐกิจ      เพื่อจ่ายชำระภาระผูกพันและจำนวนที่ต้องจ่ายสามารถประมาณการได้อย่างน่า</t>
  </si>
  <si>
    <t xml:space="preserve">     3.19 ประมาณการหนี้สิน </t>
  </si>
  <si>
    <t xml:space="preserve">     ปรับปรุงบัญชีในรอบถัดไป ประมาณการทางบัญชีที่สำคัญ ได้แก่  ค่าเผื่อหนี้สงสัยจะสูญ  ค่าเสื่อมราคาและค่าเผื่อการ</t>
  </si>
  <si>
    <t xml:space="preserve">     ด้อยค่าของสินทรัพย์ การประมาณการในเรื่องต่าง  ๆ      ได้ถูกเปิดเผยในแต่ละส่วนที่เกี่ยวข้องของหมายเหตุประกอบ</t>
  </si>
  <si>
    <t xml:space="preserve">     ประกอบงบการเงิน    ซึ่งผลที่เกิดขึ้นจริงภายหลังอาจแตกต่างไปจากจำนวนเงินที่ประมาณไว้   อันอาจทำให้ต้องมีการ</t>
  </si>
  <si>
    <t xml:space="preserve">     ตั้งข้อสมมติฐานบางประการ   ซึ่งอาจมีผลกระทบต่อจำนวนเงินที่แสดงไว้ในงบการเงิน  และการเปิดเผยในหมายเหตุ</t>
  </si>
  <si>
    <t xml:space="preserve">              กำไรต่อหุ้น  ที่แสดงไว้ในงบกำไรขาดทุนเบ็ดเสร็จเป็นกำไรต่อหุ้นขั้นพื้นฐาน  ซึ่งคำนวณโดยการหารยอดกำไร</t>
  </si>
  <si>
    <t xml:space="preserve">            บริษัทฯ บันทึกรายการเงินตราต่างประเทศเป็นเงินบาทในอัตราแลกเปลี่ยน ณ วันที่เกิดรายการยอดคงเหลือของ</t>
  </si>
  <si>
    <t xml:space="preserve">     บัญชีที่เป็นเงินตราต่างประเทศ ณ วันที่ในงบแสดงฐานะการเงินแปลงค่าเป็นเงินบาทด้วยอัตราแลกเปลี่ยน ณ วันนั้น </t>
  </si>
  <si>
    <t xml:space="preserve">     ภาษีเงินได้</t>
  </si>
  <si>
    <t xml:space="preserve">              รายจ่ายเกี่ยวกับภาษีในรอบระยะเวลาบัญชี  ประกอบด้วย  ภาษีเงินได้และภาษีเงินได้รอการตัดบัญชี  ค่าใช้จ่าย</t>
  </si>
  <si>
    <t xml:space="preserve">     การคำนวณภาษีที่กำหนดไว้ในประมวลรัษฎากร</t>
  </si>
  <si>
    <t xml:space="preserve">              บริษัทฯ บันทึกภาษีเงินได้นิติบุคคลตามจำนวนเงินที่จะต้องจ่ายในแต่ละปี โดยคำนวณตามอัตราภาษีที่ประกาศ</t>
  </si>
  <si>
    <t xml:space="preserve">     ใช้  ณ วันที่ในรายงานจากยอดกำไรสุทธิบวกกลับด้วยสำรองและค่าใช้จ่ายต่าง ๆ ที่ไม่อนุญาตให้ถือเป็นค่าใช้จ่ายใน</t>
  </si>
  <si>
    <t xml:space="preserve">     จำนวน 5 ฉบับ ได้แก่</t>
  </si>
  <si>
    <t xml:space="preserve">            มาตรฐานการรายงานทางการเงิน    กลุ่มเครื่องมือทางการเงิน   ประกอบด้วยมาตรฐานและการตีความมาตรฐาน </t>
  </si>
  <si>
    <t xml:space="preserve">     เครื่องมือทางการเงินด้วยมูลค่ายุติธรรมหรือราคาทุนตัดจำหน่าย     โดยพิจารณาจากประเภทของตราสารทางการเงิน  </t>
  </si>
  <si>
    <t xml:space="preserve">            มาตรฐานการรายงานทางการเงินกลุ่มดังกล่าวข้างต้น  กำหนดหลักการเกี่ยวกับการจัดประเภทและการวัดมูลค่า</t>
  </si>
  <si>
    <t xml:space="preserve">     ลักษณะของกระแสเงินสดตามสัญญาและแผนธุรกิจของกิจการ  (Business  Model) 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</si>
  <si>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 และหลักการเกี่ยวกับ</t>
  </si>
  <si>
    <t xml:space="preserve">     การบัญชีป้องกันความเสี่ยง  รวมถึงการแสดงรายการและการเปิดเผยข้อมูลเครื่องมือทางการเงิน   และเมื่อมาตรฐาน</t>
  </si>
  <si>
    <t xml:space="preserve">     การรายงานทางการเงินกลุ่มนี้มีผลบังคับใช้จะทำให้มาตรฐานการบัญชี การตีความมาตรฐานการบัญชี และแนวปฏิบัติ</t>
  </si>
  <si>
    <t xml:space="preserve">     ทางการบัญชีบางฉบับที่มีผลบังคับใช้อยู่ในปัจจุบันถูกยกเลิกไป</t>
  </si>
  <si>
    <t xml:space="preserve">             บริษัทฯ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</si>
  <si>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โดยใช้อัตราภาษีที่มีผลบังคับใช้ </t>
  </si>
  <si>
    <t xml:space="preserve">             บริษัทฯ 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</si>
  <si>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 xml:space="preserve">     ภาษีเงินได้รอการตัดบัญชีสำหรับผลแตกต่างชั่วคราวที่ใช้หักภาษี     รวมทั้งผลขาดทุนทางภาษีที่ยังไม่ได้ใช้ในจำนวน</t>
  </si>
  <si>
    <t xml:space="preserve">    ชั่วคราวที่ใช้หักภาษีและผลขาดทุนทางภาษีที่ยังไม่ได้ใช้นั้น</t>
  </si>
  <si>
    <t xml:space="preserve">     เท่าที่มีความเป็นไปได้ค่อนข้างแน่ที่บริษัทฯ       จะมีกำไรทางภาษีในอนาคตเพียงพอที่จะใช้ประโยชน์จากผลแตกต่าง</t>
  </si>
  <si>
    <t xml:space="preserve">            เงินสดและรายการเทียบเท่าเงินสด  หมายถึง  เงินสดและเงินฝากธนาคารพาณิชย์ประเภทออมทรัพย์   กระแสรายวัน  </t>
  </si>
  <si>
    <t xml:space="preserve">     คำนวณจากลูกหนี้การค้าและลูกหนี้หมุนเวียนอื่นที่คาดว่าจะเรียกเก็บเงินไม่ได้       โดยพิจารณาจากการวิเคราะห์อายุหนี้</t>
  </si>
  <si>
    <t xml:space="preserve">            อสังหาริมทรัพย์เพื่อการลงทุน หมายถึง  อสังหาริมทรัพย์ที่ถือครองเพื่อหาประโยชน์จากรายได้ค่าเช่า หรือจากการ</t>
  </si>
  <si>
    <t xml:space="preserve">     น้ำหนัก</t>
  </si>
  <si>
    <t xml:space="preserve">            บริษัทฯ  บันทึกสินค้าคงเหลือ   ในราคาทุนหรือมูลค่าสุทธิที่จะได้รับแล้วแต่ราคาใดจะต่ำกว่า   โดยวิธีถัวเฉลี่ยถ่วง</t>
  </si>
  <si>
    <t xml:space="preserve">     ยุติธรรมรับรู้เป็นกำไรหรือขาดทุนที่ยังไม่เกิดขึ้นจริง  แสดงในส่วนของผู้ถือหุ้น</t>
  </si>
  <si>
    <t xml:space="preserve">            เงินลงทุนในหลักทรัพย์เผื่อขายแสดงด้วยมูลค่ายุติธรรม       กำไรหรือขาดทุนซึ่งเกิดจากการเปลี่ยนแปลงในมูลค่า</t>
  </si>
  <si>
    <t xml:space="preserve">     ยุติธรรมรับรู้เป็นรายได้ หรือค่าใช้จ่ายในงบกำไรขาดทุนเบ็ดเสร็จ</t>
  </si>
  <si>
    <t xml:space="preserve">            เงินลงทุนในหลักทรัพย์เพื่อค้าแสดงด้วยมูลค่ายุติธรรม         กำไรหรือขาดทุนซึ่งเกิดจากการเปลี่ยนแปลงในมูลค่า</t>
  </si>
  <si>
    <t xml:space="preserve">            สัญญาเช่า การรับรู้ค่าใช้จ่าย</t>
  </si>
  <si>
    <t xml:space="preserve">                    รายได้จากกิจการให้เช่า    ซึ่งบริษัทฯ  ได้รับจากผู้เช่าร้านค้าของโรงแรม    รับรู้เป็นรายได้ตามระยะเวลาของ</t>
  </si>
  <si>
    <t xml:space="preserve">     สูงกว่า) โดยที่การสอบทานจะพิจารณาแต่ละรายการ หรือพิจารณาจากหน่วยสินทรัพย์ที่ก่อให้เกิดเงินสดแล้วแต่กรณี</t>
  </si>
  <si>
    <t xml:space="preserve">            ในกรณีที่ราคาตามบัญชีของสินทรัพย์สูงกว่ามูลค่าที่คาดว่าจะได้รับคืน บริษัทฯ จะรับรู้ผลขาดทุนจากการด้อยค่า</t>
  </si>
  <si>
    <t xml:space="preserve">     ดังกล่าวไม่มีอยู่อีกต่อไป  หรือยังคงมีอยู่แต่เป็นไปในทางที่ลดลง</t>
  </si>
  <si>
    <t xml:space="preserve">     ในงบกำไรขาดทุนเบ็ดเสร็จ     และจะบันทึกกลับรายการผลขาดทุนจากการด้อยค่า     ก็ต่อเมื่อมีข้อบ่งชี้ว่าการด้อยค่า</t>
  </si>
  <si>
    <t xml:space="preserve">     มูลค่าที่คาดว่าจะได้รับคืน   (ราคาขายสุทธิของสินทรัพย์นั้น  ๆ    ตามปกติธุรกิจ  หรือมูลค่าการใช้ แล้วแต่อย่างใดจะ</t>
  </si>
  <si>
    <t xml:space="preserve">            บริษัทฯ ได้สอบทานการด้อยค่าของสินทรัพย์  เมื่อมีข้อบ่งชี้ว่าราคาตามบัญชีของสินทรัพย์ของบริษัทฯ  สูงกว่า</t>
  </si>
  <si>
    <t xml:space="preserve">            การเช่าซึ่งบริษัทฯ   ได้รับส่วนใหญ่ของความเสี่ยงและผลตอบแทนจากการครอบครองทรัพย์สินที่เช่านั้น  ๆ  ให้</t>
  </si>
  <si>
    <t xml:space="preserve">     จัดประเภทเป็นสัญญาเช่าการเงิน  ที่ดิน  อาคารและอุปกรณ์ที่ได้มาโดยทำสัญญาเช่าการเงิน  บันทึกเป็นสินทรัพย์ด้วย</t>
  </si>
  <si>
    <t xml:space="preserve">     หักจากหนี้ตามสัญญา  เพื่อทำให้อัตราดอกเบี้ยแต่ละงวด  เป็นอัตราคงที่สำหรับยอดคงเหลือของหนี้สิน ค่าใช้จ่ายทาง</t>
  </si>
  <si>
    <t xml:space="preserve">     อายุการใช้งานของสินทรัพย์ที่เช่าหรืออายุของสัญญาเช่า แล้วแต่ระยะเวลาใดจะต่ำกว่า     </t>
  </si>
  <si>
    <t xml:space="preserve">     การเงินจะบันทึกโดยตรงในงบกำไรขาดทุนเบ็ดเสร็จ สินทรัพย์ที่ได้มาตามสัญญาเช่าการเงินจะคิดค่าเสื่อมราคาตลอด</t>
  </si>
  <si>
    <t xml:space="preserve">     ค่าเสื่อมราคาสะสมและขาดทุนจากการด้อยค่า    ค่าเช่าที่ชำระจะแยกเป็นส่วนที่เป็นค่าใช้จ่ายทางการเงินและส่วนที่จะ</t>
  </si>
  <si>
    <t xml:space="preserve">     มูลค่ายุติธรรมหรือมูลค่าปัจจุบันของจำนวนเงินขั้นต่ำที่ต้องจ่ายตามสัญญาเช่าแล้วแต่จำนวนใดจะต่ำกว่า         หักด้วย</t>
  </si>
  <si>
    <t xml:space="preserve">            บริษัทฯ จัดให้มีกองทุนสำรองเลี้ยงชีพ  ซึ่งเป็นลักษณะของแผนการจ่ายสมทบตามที่ได้กำหนดการจ่ายสมทบไว้</t>
  </si>
  <si>
    <t xml:space="preserve">             รายจ่ายภายใต้สัญญาเช่าดำเนินงาน บันทึกในงบกำไรขาดทุนเบ็ดเสร็จโดยวิธีเส้นตรงตลอดอายุสัญญาเช่า ค่าเช่า</t>
  </si>
  <si>
    <t xml:space="preserve">     ที่อาจเกิดขึ้นจะบันทึกในงบกำไรขาดทุนเบ็ดเสร็จในรอบบัญชีที่มีรายการดังกล่าว</t>
  </si>
  <si>
    <t xml:space="preserve">     แล้ว  สินทรัพย์ของกองทุนสำรองเลี้ยงชีพ ได้แยกออกไปจากสินทรัพย์ของบริษัท   และได้รับการบริหารโดยผู้จัดการ</t>
  </si>
  <si>
    <t xml:space="preserve">     กองทุนภายนอก       กองทุนสำรองเลี้ยงชีพดังกล่าวได้รับเงินสะสมเข้ากองทุนจากพนักงานและเงินสมทบจากบริษัท   </t>
  </si>
  <si>
    <t xml:space="preserve">     รายการนั้น</t>
  </si>
  <si>
    <t xml:space="preserve">     เงินจ่ายสมทบกองทุนสำรองเลี้ยงชีพบันทึกเป็นค่าใช้จ่ายในงบกำไรขาดทุนเบ็ดเสร็จสำหรับรอบระยะเวลาบัญชีที่เกิด</t>
  </si>
  <si>
    <t xml:space="preserve">            บริษัทฯ ได้รวมต้นทุนที่ประมาณในเบื้องต้นสำหรับการรื้อถอน การขนย้ายและการบูรณะสถานที่ตั้งของสินทรัพย์ </t>
  </si>
  <si>
    <t xml:space="preserve">     ซึ่งเป็นภาระผูกพันของกิจการ เป็นส่วนหนึ่งของราคาทุนของที่ดิน อาคารและอุปกรณ์และคิดค่าเสื่อมราคาสำหรับส่วน</t>
  </si>
  <si>
    <t xml:space="preserve">     ประกอบของอาคารและอุปกรณ์แต่ละส่วนแยกต่างหากจากกัน     เมื่อส่วนประกอบแต่ละส่วนนั้นมีต้นทุนที่มีนัยสำคัญ   </t>
  </si>
  <si>
    <t xml:space="preserve">     และวิธีการคิดค่าเสื่อมราคาอย่างน้อยที่สุดทุกสิ้นรอบบัญชี   </t>
  </si>
  <si>
    <t xml:space="preserve">     เมื่อเทียบกับ ต้นทุนทั้งหมดของทรัพย์สินนั้น นอกจากนี้ บริษัทฯ ได้ทำการทบทวนอายุการให้ประโยชน์ มูลค่าคงเหลือ   </t>
  </si>
  <si>
    <t xml:space="preserve">     ต้นทุนงานระหว่างก่อสร้าง   และจะบันทึกเป็นค่าใช้จ่ายเมื่ออาคารก่อสร้างเสร็จและเริ่มใช้งานได้ตามวัตถุประสงค์ </t>
  </si>
  <si>
    <t xml:space="preserve">            บริษัทฯ   มีดอกเบี้ยจ่ายที่เกิดจากเงินกู้ยืมที่กู้มาเพื่อก่อสร้างปรับปรุงโรงแรม บริษัทฯ ได้บันทึกเป็นส่วนหนึ่งของ</t>
  </si>
  <si>
    <t xml:space="preserve">            มาตรฐานการรายงานทางการเงิน  ฉบับที่  16  เรื่อง  สัญญาเช่า ได้กำหนดหลักการสำหรับการรับรู้รายการ  การวัด</t>
  </si>
  <si>
    <t xml:space="preserve">     มูลค่า 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</t>
  </si>
  <si>
    <t xml:space="preserve">     ทุกรายการที่มีระยะเวลาในการเช่ามากกว่า  12  เดือน    เว้นแต่สินทรัพย์อ้างอิงนั้นมีมูลค่าต่ำ   การบัญชีสำหรับผู้ให้เช่า</t>
  </si>
  <si>
    <t xml:space="preserve">     ไม่มีการเปลี่ยนแปลงอย่างมีสาระสำคัญจากมาตรฐานการบัญชี  ฉบับที่ 17  ผู้ให้เช่ายังคงต้องจัดประเภทสัญญาเช่าเป็น</t>
  </si>
  <si>
    <t xml:space="preserve">     สัญญาเช่าดำเนินงานหรือสัญญาเช่าเงินทุนโดยใช้หลักการเช่นเดียวกันกับมาตรฐานการบัญชี  ฉบับที่ 17  มาตรฐานการ</t>
  </si>
  <si>
    <t xml:space="preserve">     รายงานทางการเงิน  ฉบับที่ 16 ใช้แทนมาตรฐานการบัญชีดังต่อไปนี้</t>
  </si>
  <si>
    <t>ค่าเช่าจ่ายล่วงหน้าภายใต้สัญญาเช่าดำเนินงาน</t>
  </si>
  <si>
    <t xml:space="preserve">หัก    ตัดจ่ายสะสมยกมา </t>
  </si>
  <si>
    <t>ตัดจ่ายในปี</t>
  </si>
  <si>
    <t xml:space="preserve">ค่าเช่าจ่ายล่วงหน้าภายใต้สัญญาเช่าดำเนินงาน </t>
  </si>
  <si>
    <t>ซื้อเพิ่ม</t>
  </si>
  <si>
    <t xml:space="preserve">            ราคาทุน :</t>
  </si>
  <si>
    <t xml:space="preserve">            ค่าตัดจ่ายสะสม :</t>
  </si>
  <si>
    <t xml:space="preserve">            มูลค่าสุทธิตามบัญชี :</t>
  </si>
  <si>
    <t>ค่าตัดจำหน่ายสำหรับปี</t>
  </si>
  <si>
    <t xml:space="preserve">            ค่าตัดจำหน่ายที่อยู่ในงบกำไรขาดทุนเบ็ดเสร็จ </t>
  </si>
  <si>
    <t>สำหรับปี สิ้นสุดวันที่  31 ธันวาคม 2562</t>
  </si>
  <si>
    <t>สำหรับปี สิ้นสุดวันที่  31 ธันวาคม 2561</t>
  </si>
  <si>
    <t xml:space="preserve">      และ 77.54 ล้านบาท ตามลำดับ แต่เนื่องจากการประเมินแบบวิธีรายได้มีข้อจำกัดจากสภาพทรัพย์สินที่เปิดมานานแล้ว </t>
  </si>
  <si>
    <t xml:space="preserve">      วิธีมูลค่าประเมินยังสูงกว่ามูลค่าตามบัญชี บริษัทฯ จึงไม่บันทึกค่าเผื่อการด้อยค่า</t>
  </si>
  <si>
    <t xml:space="preserve">      (Cost Apporach)  และวิธีคิดโดยรายได้ (Income Apprach)  ซึ่งการประเมินทั้ง 2 วิธี  มีมูลค่าจำนวน 409.38 ล้านบาท </t>
  </si>
  <si>
    <t xml:space="preserve">      ดังกล่าว ซึ่งมีมูลค่าตามบัญชีจำนวน  77.35  ล้านบาท    โดยใช้ราคาประเมินของผู้ประเมินราคาอิสระตามวิธีราคาทุน </t>
  </si>
  <si>
    <t xml:space="preserve">      เนื่องจากมีผลประกอบการขาดทุนติดต่อกันหลายปี    บริษัทฯ ได้จัดให้มีการประเมินราคาที่ดิน  อาคาร  ของโรงแรม</t>
  </si>
  <si>
    <t xml:space="preserve">               ในปี  2562   บริษัทฯ ได้พิจารณาการด้อยค่าของโรงแรมแมนดาริน  เขาใหญ่   ซึ่งมีข้อบ่งชี้ว่าจะเกิดการด้อยค่า </t>
  </si>
  <si>
    <t xml:space="preserve">      และภาวะเศรษฐกิจที่ชะลอตัว   ซึ่งไม่สามารถสะท้อนถึงมูลค่าที่แท้จริง จึงเลือกใช้วิธีคิดต้นทุนแต่อย่างไรก็ตามทั้ง  2 </t>
  </si>
  <si>
    <t xml:space="preserve">               ณ วันที่ 31 ธันวาคม 2562 และ 2561  บริษัทฯ ได้นำเงินฝากธนาคาร   จำนวน 3.71 ล้านบาท  และจำนวน  3.68</t>
  </si>
  <si>
    <t xml:space="preserve">      ค้ำประกันธุรกรรมการชำระจากลูกหนี้ที่มีกับธนาคารตามหมายเหตุ 19.1</t>
  </si>
  <si>
    <t xml:space="preserve">      ล้านบาท   ตามลำดับ   ไปค้ำประกันการออกหนังสือค้ำประกันการใช้ไฟฟ้าของธนาคารต่อการไฟฟ้านครหลวง   และ</t>
  </si>
  <si>
    <t xml:space="preserve">               เมื่อวันที่ 4 มิถุนายน 2553 และวันที่ 28 ตุลาคม 2551 บริษัทฯ ได้ทำสัญญาเช่าที่ดินกับผู้เช่าสองราย  อายุสัญญา</t>
  </si>
  <si>
    <t xml:space="preserve">      เช่า 30  ปี นับแต่วันที่  9 สิงหาคม 2548 และวันที่  1 มกราคม 2551  (ตามหมายเหตุ 17)  ตามเงื่อนไขในสัญญาเช่าทั้ง  </t>
  </si>
  <si>
    <t xml:space="preserve">      2  ฉบับ   กำหนดให้บริษัทฯ  ต้องจ่ายค่าเช่าเป็นรายเดือนและรายปี   และนอกจากนี้บริษัทฯ   ได้จ่ายค่าเช่าล่วงหน้าอีก</t>
  </si>
  <si>
    <t xml:space="preserve">      ของสัญญาเช่า</t>
  </si>
  <si>
    <t xml:space="preserve">      บางส่วนทั้งสองสัญญา  รวมเป็นจำนวน  121.65  ล้านบาท    บริษัทฯ ตัดจ่ายเป็นค่าเช่าในอัตราเส้นตรงตามระยะเวลา</t>
  </si>
  <si>
    <t xml:space="preserve">      ค้ำประกันโดยกรรมการ </t>
  </si>
  <si>
    <t xml:space="preserve">               ณ วันที่ 31 ธันวาคม 2562 และ 2561 บริษัทฯ มีวงเงินเบิกเกินบัญชีจากธนาคาร  2 แห่ง  จำนวน 50 ล้านบาท </t>
  </si>
  <si>
    <t>เจ้าหนี้การค้า</t>
  </si>
  <si>
    <t>เจ้าหนี้หมุนเวียนอื่น</t>
  </si>
  <si>
    <t>ค่าใช้จ่ายค้างจ่าย</t>
  </si>
  <si>
    <t>เงินประกันผลงาน</t>
  </si>
  <si>
    <t>เงินมัดจำรับ</t>
  </si>
  <si>
    <t>อื่น ๆ</t>
  </si>
  <si>
    <t>เงินกู้ยืมระยะยาว</t>
  </si>
  <si>
    <t>หัก  ส่วนของเงินกู้ยืมระยะยาวที่ถึงกำหนดชำระภายใน 1 ปี</t>
  </si>
  <si>
    <t xml:space="preserve">     วงเงิน 580  ล้านบาท  อัตราดอกเบี้ยร้อยละ MLR - 1.5 ต่อปี กำหนดให้จ่ายชำระเงินต้น  จำนวน 42 งวด   ด้วยจำนวน</t>
  </si>
  <si>
    <t xml:space="preserve">     ที่แตกต่างกันตามที่ระบุในสัญญาโดยเริ่มชำระงวดแรกในเดือนกันยายน 2557 และต้องชำระให้เสร็จสิ้นภายใน 13 ปี </t>
  </si>
  <si>
    <t xml:space="preserve">     เงินกู้ดังกล่าวค้ำประกันโดยที่ดินของบริษัทฯ ตามหมายเหตุ 8 และ 9</t>
  </si>
  <si>
    <t xml:space="preserve">              ณ  วันที่   31   ธันวาคม  2562   และ   2561      บริษัทฯ  มีวงเงินกู้ยืมระยะยาวกับธนาคารในประเทศแห่งหนึ่ง </t>
  </si>
  <si>
    <t xml:space="preserve">               สัญญาฉบับที่ 1 เมื่อวันที่ 4 มิถุนายน 2553 บริษัทฯ ได้ทำสัญญาเช่าที่ดินซึ่งเป็นที่ตั้งของโรงแรมส่วนหลัง  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</si>
  <si>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อัตราค่าเช่า</t>
  </si>
  <si>
    <t xml:space="preserve">      แบ่งเป็น  6  ช่วงช่วงละ  5  ปี    อัตราค่าเช่าแต่ละช่วงเป็นจำนวนเงินที่แตกต่างกันตามที่ระบุในสัญญา     เดือนละ </t>
  </si>
  <si>
    <t xml:space="preserve">      ตามหมายเหตุ 11</t>
  </si>
  <si>
    <t xml:space="preserve">      250,000.00  บาท -  402,627.50  บาท      และบริษัทฯ  ได้จ่ายค่าเช่าล่วงหน้าตามสัญญาอีก  จำนวน  50  ล้านบาท  </t>
  </si>
  <si>
    <t xml:space="preserve">               สัญญาฉบับที่ 2  ซึ่งเป็นที่ตั้งของโรงแรมส่วนหน้า  เมื่อวันที่ 14 ตุลาคม 2551  บริษัทฯได้ทำสัญญาเช่าที่ดิน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</si>
  <si>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ปีละ 4.36 </t>
  </si>
  <si>
    <t xml:space="preserve">      ล้านบาท และบริษัทฯ  ได้จ่ายค่าเช่าล่วงหน้าอีก จำนวน 71.65 ล้านบาท ตามหมายเหตุ 11</t>
  </si>
  <si>
    <t xml:space="preserve">               สัญญาทั้ง 2 ฉบับดังกล่าว  มีเงื่อนไขว่าเมื่อสิ้นสุดสัญญาบริษัทฯ  ต้องรื้อถอนสิ่งปลูกสร้างออกจากที่ดินเช่า </t>
  </si>
  <si>
    <t xml:space="preserve">      บริษัทฯ ประมาณค่ารื้อถอนแล้วพบว่า หากยกมูลค่าซากให้แก่ผู้รื้อถอน   จะไม่มีค่าใช้จ่ายเกิดขึ้น   บริษัทฯ  จึงไม่</t>
  </si>
  <si>
    <t xml:space="preserve">      ได้บันทึกภาระรื้อถอนดังกล่าว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</si>
  <si>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</t>
  </si>
  <si>
    <t xml:space="preserve">      รวมไว้ในงบแสดงฐานะการเงินโดยมีรายละเอียดดังนี้</t>
  </si>
  <si>
    <r>
      <t xml:space="preserve">            </t>
    </r>
    <r>
      <rPr>
        <sz val="15"/>
        <rFont val="Angsana New"/>
        <family val="1"/>
      </rPr>
      <t>รายการเคลื่อนไหวของสินทรัพย์ภาษีเงินได้รอการตัดบัญชีที่เกิดขึ้นในระหว่างปี ดังนี้</t>
    </r>
  </si>
  <si>
    <t xml:space="preserve">            สินทรัพย์ภาษีเงินได้รอการตัดบัญชี</t>
  </si>
  <si>
    <t xml:space="preserve">                ประมาณการหนี้สินผลประโยชน์</t>
  </si>
  <si>
    <t xml:space="preserve">                           พนักงาน</t>
  </si>
  <si>
    <t xml:space="preserve">                ขาดทุนสะสมยกมาไม่เกิน 5 ปี</t>
  </si>
  <si>
    <t xml:space="preserve">                ค่าเผื่อการลดมูลค่าของสินทรัพย์</t>
  </si>
  <si>
    <t xml:space="preserve">            หนี้สินภาษีเงินได้รอการตัดบัญชี</t>
  </si>
  <si>
    <t xml:space="preserve">                (กำไร)ขาดทุนที่ยังไม่เกิดขึ้นจริง</t>
  </si>
  <si>
    <t xml:space="preserve">                      จากการปรับมูลค่าเงินลงทุน</t>
  </si>
  <si>
    <t xml:space="preserve">            รายได้(ค่าใช้จ่าย)ภาษีเงินได้สำหรับปี สิ้นสุดวันที่ 31 ธันวาคม 2562 และ 2561 สรุปได้ดังนี้</t>
  </si>
  <si>
    <t xml:space="preserve">            ภาษีเงินได้งวดปัจจุบัน :</t>
  </si>
  <si>
    <t xml:space="preserve">            ภาษีเงินได้รอการตัดบัญชี :</t>
  </si>
  <si>
    <t xml:space="preserve">            รายได้ภาษีเงินได้ที่แสดงอยู่ในงบกำไรขาดทุนเบ็ดเสร็จ</t>
  </si>
  <si>
    <t>ภาษีเงินได้นิติบุคคลสำหรับปี</t>
  </si>
  <si>
    <t>ภาษีเงินได้รอการตัดบัญชีจากการเกิดผลแตกต่างชั่วคราว</t>
  </si>
  <si>
    <t xml:space="preserve">        และการกลับรายการผลแตกต่างชั่วคราว</t>
  </si>
  <si>
    <t xml:space="preserve">               การออกหนังสือค้ำประกันการใช้ไฟฟ้าต่อการไฟฟ้านครหลวง      และค้ำประกันเป็นร้านค้ารับบัตรเครดิตบริการ  </t>
  </si>
  <si>
    <t xml:space="preserve">               (K-Payment Gateway)  จำนวนรวม  2.72 ล้านบาท  ค้ำประกันโดยเงินฝากประจำของบริษัทฯ ตามหมายเหตุ 11</t>
  </si>
  <si>
    <t xml:space="preserve">               วันที่ 30 กันยายน 2563</t>
  </si>
  <si>
    <t xml:space="preserve">               ของรายได้    และเมื่อวันที่ 1 ตุลาคม 2562  บริษัทฯ ได้ต่อสัญญาโดยมีระยะเวลาตั้งแต่วันที่ 1 ตุลาคม 2562 จนถึง</t>
  </si>
  <si>
    <t xml:space="preserve">                บริการอื่น  จำนวน 11.02 ล้านบาท และ 14.87 ล้านบาท  ตามลำดับ</t>
  </si>
  <si>
    <t xml:space="preserve">               จำกัด ระยะเวลาเริ่มตั้งแต่วันที่  1  ตุลาคม  2561  ถึงวันที่ 30 กันยายน 2562 กำหนดค่าตอบแทนในอัตราร้อยละ 2  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</si>
  <si>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</t>
  </si>
  <si>
    <t xml:space="preserve">      คุ้มครองแรงงาน พ.ศ. 2541 ในการให้ผลประโยชน์เมื่อเกษียณอายุและผลประโยชน์ระยะยาวอื่นแก่พนักงานตามสิทธิ</t>
  </si>
  <si>
    <t xml:space="preserve">      และอายุงาน</t>
  </si>
  <si>
    <t xml:space="preserve">      บังคับเมื่อพ้นกำหนดสามสิบวันนับแต่วันประกาศในราชกิจจานุเบกษาเป็นต้นไป ซึ่งได้กำหนดอัตราค่าชดเชยเพิ่มเติม</t>
  </si>
  <si>
    <t xml:space="preserve">               เมื่อวันที่  5 เมษายน 2562   พระราชบัญญัติคุ้มครองแรงงานฉบับใหม่ได้ประกาศในราชกิจจานุเบกษา โดยมีผล</t>
  </si>
  <si>
    <t xml:space="preserve">      กรณีเลิกจ้าง     สำหรับลูกจ้างที่ทำงานติดต่อกันครบยี่สิบปีขึ้นไปให้จ่ายไม่น้อยกว่าค่าจ้างอัตราสุดท้ายสี่ร้อยวัน    โดย</t>
  </si>
  <si>
    <t xml:space="preserve">      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</si>
  <si>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      สำหรับปี สิ้นสุดวันที่ 31 ธันวาคม 2562 และ 2561</t>
  </si>
  <si>
    <t>ต้นทุนบริการปัจจุบัน</t>
  </si>
  <si>
    <t>ดอกเบี้ยจากภาระผูกพัน</t>
  </si>
  <si>
    <t>ต้นทุนบริการในอดีต</t>
  </si>
  <si>
    <t xml:space="preserve">               ข้อสมมติฐานหลักจากการประมาณการตามหลักคณิตศาสตร์ประกันภัย (Actuarial Technique) สำหรับปี สิ้นสุด</t>
  </si>
  <si>
    <t xml:space="preserve">      วันที่ 31 ธันวาคม 2562 และ 2561 มีดังนี้</t>
  </si>
  <si>
    <t xml:space="preserve">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</t>
  </si>
  <si>
    <t xml:space="preserve">      ประโยชน์พนักงานที่กำหนดไว้เป็นจำนวนเงินดังต่อไปนี้</t>
  </si>
  <si>
    <r>
      <t xml:space="preserve">      </t>
    </r>
    <r>
      <rPr>
        <sz val="15"/>
        <rFont val="Angsana New"/>
        <family val="1"/>
      </rPr>
      <t>เป็นไปไห้อย่างสมเหตุสมผล  ณ  วันที่รายงาน  โดยถือว่าข้อสมมติฐานอื่นๆ คงที่ จะมีผลกระทบต่อภาระผูกพันผล</t>
    </r>
  </si>
  <si>
    <r>
      <rPr>
        <sz val="15"/>
        <rFont val="Angsana New"/>
        <family val="1"/>
      </rPr>
      <t xml:space="preserve">      </t>
    </r>
    <r>
      <rPr>
        <b/>
        <u/>
        <sz val="15"/>
        <rFont val="Angsana New"/>
        <family val="1"/>
      </rPr>
      <t>ลักษณะรายการค้า</t>
    </r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</si>
  <si>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31 ธันวาคม 2562 </t>
  </si>
  <si>
    <t xml:space="preserve">      และ 2561  มีดังนี้</t>
  </si>
  <si>
    <t xml:space="preserve">               บริษัทฯ จัดให้มีกองทุนสำรองเลี้ยงชีพ  โดยจัดตั้งเป็นกองทุนสำรองเสี้ยงชีพตามพระราชบัญญัติกองทุนสำรอง</t>
  </si>
  <si>
    <t xml:space="preserve">      เข้ากองทุนในอัตราร้อยละ 3 ของเงินเดือน กองทุนสำรองเลี้ยงชีพนี้บริหาร โดยบริษัทหลักทรัพย์จัดการกองทุน แลนด์ </t>
  </si>
  <si>
    <t xml:space="preserve">      แอนด์ เฮ้าส์ จำกัด</t>
  </si>
  <si>
    <t xml:space="preserve">      เลี้ยงชีพ   พ.ศ. 2530    สำหรับพนักงานของบริษัทฯ    ตามระเบียบของกองทุนสมาชิกต้องจ่ายเงินสะสมเป็นรายเดือน</t>
  </si>
  <si>
    <t xml:space="preserve">               สำหรับปี สิ้นสุดวันที่ 31 ธันวาคม 2562 และ 2561  บริษัทฯ ได้จ่ายเงินสมทบเข้ากองทุนฯ เป็นจำนวนเงิน  1.37   </t>
  </si>
  <si>
    <t xml:space="preserve">       ล้านบาท และจำนวน 1.15 ล้านบาท ตามลำดับ</t>
  </si>
  <si>
    <t xml:space="preserve">            ค่าใช้จ่ายผลประโยชน์พนักงานที่รับรู้ในงบกำไรขาดทุนเบ็ดเสร็จ</t>
  </si>
  <si>
    <t>กำไร (ขาดทุน) จากการวัดมูลค่าใหม่ของผลประโยชน์พนักงาน</t>
  </si>
  <si>
    <t>ค่าใช้จ่ายในการบริหาร</t>
  </si>
  <si>
    <t xml:space="preserve">            ค่าใช้จ่าย :-</t>
  </si>
  <si>
    <t xml:space="preserve">            กำไรขาดทุนเบ็ดเสร็จอื่น :-</t>
  </si>
  <si>
    <t xml:space="preserve">      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อัน  </t>
  </si>
  <si>
    <t xml:space="preserve">      ได้แก่ ผู้จัดการ  หรือผู้ดำรงตำแหน่งระดับบริหารสี่รายแรกต่อจากผู้จัดการลงมาและผู้ซึ่งดำรง   ตำแหน่งเทียบเท่าระดับ</t>
  </si>
  <si>
    <t xml:space="preserve">      ผู้จัดการฝ่ายขึ้นไปหรือเทียบเท่า</t>
  </si>
  <si>
    <t xml:space="preserve">      บริหารรายที่สี่ทุกรายและให้หมายความรวมถึง     ผู้ดำรงตำแหน่งระดับบริหารในสายงานบัญชีหรือการเงินที่เป็นระดับ</t>
  </si>
  <si>
    <t xml:space="preserve">               ค่าตอบแทนผู้บริหาร   ประกอบด้วย   เงินเดือน   ค่าตอบแทนและผลประโยชน์อื่นให้แก่กรรมการเฉพาะในฐานะ</t>
  </si>
  <si>
    <t xml:space="preserve">               ค่าตอบแทนผู้กรรมการนี้เป็นผลประโยชน์ที่จ่ายให้กับกรรมการของบริษัทฯ ตามมาตรา 90 ของพระราชบัญญัติ</t>
  </si>
  <si>
    <t xml:space="preserve">      บริษัทมหาชนจำกัด  โดยไม่รวมเงินเดือนและผลประโยชน์ที่เกี่ยวข้อที่จ่ายให้กับกรรมการในฐานะผู้บริหาร</t>
  </si>
  <si>
    <t xml:space="preserve">        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</t>
  </si>
  <si>
    <t>- ระยะสั้น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</si>
  <si>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</t>
    </r>
  </si>
  <si>
    <t>- ระยะยาว</t>
  </si>
  <si>
    <t xml:space="preserve">ค่าตอบแทนผู้บริหาร   </t>
  </si>
  <si>
    <t xml:space="preserve">ค่าบริหารจัดการโรงแรม </t>
  </si>
  <si>
    <t>ค่าบริหารจัดการโรงแรมค้างจ่าย</t>
  </si>
  <si>
    <t xml:space="preserve">               บริษัทฯ มีความเสี่ยงอันเกี่ยวเนื่องกับการเปลี่ยนแปลงของอัตราดอกเบี้ยและอัตราแลกเปลี่ยนเงินตราต่างประเทศ</t>
  </si>
  <si>
    <t xml:space="preserve">      ในตลาดและจากการที่คู่สัญญาไม่ปฏิบัติตามสัญญา      ซึ่งบริษัทฯ   จะพิจารณาใช้เครื่องมือทางการเงินที่เหมาะสมเพื่อ</t>
  </si>
  <si>
    <t xml:space="preserve">      ป้องกันความเสี่ยงดังกล่าว  อย่างไรก็ตาม  บริษัทฯ ไม่มีนโยบายที่จะถือหรือออกเครื่องมือทางการเงินเพื่อการเก็งกำไร</t>
  </si>
  <si>
    <t xml:space="preserve">               บริษัทฯ มีเงินกู้ยืมจากสถาบันการเงินในอัตราดอกเบี้ยลอยตัว ซึ่งอาจเปลี่ยนแปลงขึ้นลงตามสภาวะตลาดและอาจ</t>
  </si>
  <si>
    <t xml:space="preserve">       ของส่วนงาน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</si>
  <si>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ในประเทศไทย ซึ่งสามารถจำแนกตามส่วนงานทางภูมิศาสตร์ได้ดังต่อไปนี้ </t>
  </si>
  <si>
    <t xml:space="preserve">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</si>
  <si>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 xml:space="preserve">       ได้รับและสอบทานอย่างสม่ำเสมอ      เพื่อใช้ในการตัดสินใจในการจัดสรรทรัพยากรให้กับส่วนงานและประเมินผลการดำเนินงาน</t>
  </si>
  <si>
    <t xml:space="preserve">            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ที่ผู้มีอำนาจตัดสินใจสูงสุดด้านการดำเนินงาน</t>
  </si>
  <si>
    <t>- 26 -</t>
  </si>
  <si>
    <t xml:space="preserve">            เกิดขึ้นรายได้จากกิจการโรงแรม</t>
  </si>
  <si>
    <t xml:space="preserve">                    รายได้รับรู้เมื่อลูกค้ามีอำนาจควบคุมในสินค้าหรือบริการด้วยจำนวนเงินที่สะท้อนถึงสิ่งตอบแทนที่กลุ่มบริษัท  </t>
  </si>
  <si>
    <t xml:space="preserve">            คาดว่าจะมีสิทธิได้รับซึ่งไม่รวมจำนวนเงินที่เก็บแทนบุคคลที่สาม ภาษีมูลค่าเพิ่มและแสดงสุทธิจากส่วนลดการค้า</t>
  </si>
  <si>
    <t xml:space="preserve">            ลูกหนี้รับรู้เมื่อบริษัทฯ   มีสิทธิที่ปราศจากเงื่อนไขในการได้รับสิ่งตอบแทนตามสัญญา      ค่าเผื่อหนี้สงสัยจะสูญ</t>
  </si>
  <si>
    <t xml:space="preserve">            แขกเข้าพักในห้อง มีการขายอาหารและเครื่องดื่มและเมื่อมีการให้บริการแล้ว</t>
  </si>
  <si>
    <t xml:space="preserve">            รายได้จากการให้บริการรับรู้ตลอดช่วงเวลาหนึ่งเมื่อได้ให้บริการ     ต้นทุนที่เกี่ยวข้องรับรู้ในกำไรหรือขาดทุนเมื่อ</t>
  </si>
  <si>
    <t xml:space="preserve">                    รายได้ในกิจการโรงแรมจากค่าห้อง   ค่าอาหารและเครื่องดื่ม   และรายได้ค่าบริการอื่น บันทึกเป็นรายได้เมื่อ</t>
  </si>
  <si>
    <t xml:space="preserve">            ในระหว่างปี       บริษัทได้นำมาตรฐานการรายงานทางการเงินและการตีความมาตรฐานการรายงานทางการเงิน</t>
  </si>
  <si>
    <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</si>
  <si>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การตีความมาตรฐานการบัญชี</t>
    </r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</si>
  <si>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</si>
  <si>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t xml:space="preserve">     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</t>
  </si>
  <si>
    <r>
      <t xml:space="preserve">            </t>
    </r>
    <r>
      <rPr>
        <b/>
        <u/>
        <sz val="15"/>
        <rFont val="Angsana New"/>
        <family val="1"/>
      </rPr>
      <t>มาตรฐานการรายงานทางการเงิน</t>
    </r>
  </si>
  <si>
    <t xml:space="preserve">     3.17  กำไรต่อหุ้น</t>
  </si>
  <si>
    <t xml:space="preserve">             การจัดทำงบการเงินเป็นไปตามมาตรฐานการรายงานทางการเงิน       ฝ่ายบริหารต้องใช้การประมาณการและ</t>
  </si>
  <si>
    <t xml:space="preserve">     การเปลี่ยนแปลงในจำนวนพนักงาน      การเปลี่ยนแปลงในอัตราเหล่านี้มีผลต่อประมาณการค่าใช้จ่ายที่เกี่ยวข้องกับผล</t>
  </si>
  <si>
    <t xml:space="preserve">     ประโยชน์ของพนักงานสุทธิในทุกปี   บริษัทฯ  ได้มีการทบทวนอัตราส่วนลดที่เหมาะสม   ซึ่งสะท้อนถึงอัตราดอกเบี้ย</t>
  </si>
  <si>
    <t xml:space="preserve">     ที่ควรนำมาใช้ในการคำนวณมูลค่าปัจจุบันสุทธิของกระแสเงินสดจ่ายในอนาคตที่คาดว่าจะต้องจ่ายให้กับพนักงานใน</t>
  </si>
  <si>
    <t xml:space="preserve">     การประเมินอัตราส่วนลดที่เหมาะสม    บริษัทฯ จะพิจารณาจากอัตราดอกเบี้ยของพันธบัตรรัฐบาล   ซึ่งจ่ายในสกุลเงิน</t>
  </si>
  <si>
    <t xml:space="preserve">15. เงินกู้ยืมระยะยาว </t>
  </si>
  <si>
    <t xml:space="preserve">16. สัญญาเช่าระยะยาวภายใต้สัญญาเช่าดำเนินงาน </t>
  </si>
  <si>
    <t>17. ภาษีเงินได้รอการตัดบัญชี / ค่าใช้จ่ายภาษีเงินได้</t>
  </si>
  <si>
    <t>18.  ภาระผูกพันและหนี้สินที่อาจจะเกิดขึ้น</t>
  </si>
  <si>
    <t xml:space="preserve">      18.2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</si>
  <si>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18.3  ณ  วันที่  31  ธันวาคม  2562  และ  2561  บริษัทฯ  มีภาระผูกพันที่จะต้องจ่ายในอนาคตเกี่ยวกับเช่าทรัพย์สินและ</t>
  </si>
  <si>
    <t xml:space="preserve">      18.1  ณ  วันที่  31 ธันวาคม 2562 และ 2561   บริษัทฯ มีหนี้สินที่อาจเกิดขึ้นจากการให้ธนาคารในประเทศสองแห่งใน</t>
  </si>
  <si>
    <t xml:space="preserve">      0.91 ล้านบาท</t>
  </si>
  <si>
    <t xml:space="preserve">      บริษัทฯ   ได้บันทึกผลกระทบจากพระราชบัญญัติคุ้มครองแรงงานฉบับดังกล่าวไว้ในงบการเงินปี  2562  แล้ว จำนวน </t>
  </si>
  <si>
    <t>21.  รายการบัญชีกับกิจการที่เกี่ยวข้องกัน</t>
  </si>
  <si>
    <t>22. เงินกองทุนสำรองเลี้ยงชีพที่จดทะเบียนแล้ว</t>
  </si>
  <si>
    <t>23. เครื่องมือทางการเงิน</t>
  </si>
  <si>
    <t>20. สำรองตามกฎหมาย</t>
  </si>
  <si>
    <t>19. ประมาณการหนี้สินไม่หมุนเวียนสำหรับผลประโยชน์พนักงาน</t>
  </si>
  <si>
    <t>24. ค่าตอบแทนกรรมการ</t>
  </si>
  <si>
    <t>25. ค่าตอบแทนผู้บริหาร</t>
  </si>
  <si>
    <t>26. การบริหารจัดการทุน</t>
  </si>
  <si>
    <t>27. ค่าใช้จ่ายตามลักษณะ</t>
  </si>
  <si>
    <t xml:space="preserve">28. ข้อมูลเกี่ยวกับการดำเนินงานจำแนกตามส่วนงาน </t>
  </si>
  <si>
    <t>29. เหตุการณ์ภายหลังรอบระยะเวลารายงาน</t>
  </si>
  <si>
    <t>- 27 -</t>
  </si>
  <si>
    <t xml:space="preserve">               ในวันที่ 26 กุมภาพันธ์ 2563  ที่ประชุมคณะกรรมการบริษัท ได้มีมติเห็นชอบให้เสนอที่ประชุมผู้ถือหุ้นสามัญ  อนุมัติจ่าย</t>
  </si>
  <si>
    <t xml:space="preserve">       เงินปันผลสำหรับปี 2562  ในอัตราหุ้นละ  0.47  บาท เป็นจำนวน 12.65 ล้านบาท ทั้งนี้การอนุมัติดังกล่าวขึ้นอยู่กับที่ประชุม</t>
  </si>
  <si>
    <t>30. การอนุมัติงบการเงิน</t>
  </si>
  <si>
    <t xml:space="preserve">       ผู้ถือหุ้นในวันที่ 23 เมษายน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</si>
</sst>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</numFmts>
  <fonts count="28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Courier"/>
      <family val="3"/>
    </font>
    <font>
      <sz val="12"/>
      <name val="Tms Rmn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2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rgb="FF000000"/>
      <name val="Angsana New"/>
      <family val="1"/>
    </font>
    <font>
      <sz val="15"/>
      <name val="Algerian"/>
      <family val="5"/>
    </font>
    <font>
      <sz val="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0" fontId="11" fillId="0" borderId="0"/>
    <xf numFmtId="0" fontId="1" fillId="0" borderId="0"/>
    <xf numFmtId="191" fontId="1" fillId="0" borderId="0" applyFill="0" applyBorder="0" applyAlignment="0" applyProtection="0"/>
    <xf numFmtId="39" fontId="12" fillId="0" borderId="0"/>
    <xf numFmtId="39" fontId="13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39" fontId="4" fillId="0" borderId="0" xfId="0" applyNumberFormat="1" applyFont="1"/>
    <xf numFmtId="187" fontId="4" fillId="0" borderId="0" xfId="3" applyNumberFormat="1" applyFont="1"/>
    <xf numFmtId="0" fontId="4" fillId="0" borderId="0" xfId="0" applyFont="1"/>
    <xf numFmtId="40" fontId="4" fillId="0" borderId="0" xfId="0" applyNumberFormat="1" applyFont="1"/>
    <xf numFmtId="39" fontId="4" fillId="0" borderId="0" xfId="3" applyNumberFormat="1" applyFont="1"/>
    <xf numFmtId="40" fontId="4" fillId="0" borderId="0" xfId="3" applyNumberFormat="1" applyFont="1"/>
    <xf numFmtId="187" fontId="4" fillId="0" borderId="0" xfId="0" applyNumberFormat="1" applyFont="1"/>
    <xf numFmtId="0" fontId="7" fillId="0" borderId="0" xfId="0" applyFont="1"/>
    <xf numFmtId="40" fontId="10" fillId="0" borderId="0" xfId="0" applyNumberFormat="1" applyFont="1"/>
    <xf numFmtId="40" fontId="7" fillId="0" borderId="0" xfId="8" applyNumberFormat="1" applyFont="1"/>
    <xf numFmtId="40" fontId="4" fillId="0" borderId="0" xfId="8" applyNumberFormat="1" applyFont="1"/>
    <xf numFmtId="40" fontId="10" fillId="0" borderId="0" xfId="8" applyNumberFormat="1" applyFont="1"/>
    <xf numFmtId="187" fontId="10" fillId="0" borderId="0" xfId="0" applyNumberFormat="1" applyFont="1"/>
    <xf numFmtId="40" fontId="9" fillId="0" borderId="0" xfId="0" applyNumberFormat="1" applyFont="1"/>
    <xf numFmtId="187" fontId="10" fillId="0" borderId="2" xfId="0" applyNumberFormat="1" applyFont="1" applyBorder="1"/>
    <xf numFmtId="39" fontId="4" fillId="0" borderId="0" xfId="0" applyNumberFormat="1" applyFont="1"/>
    <xf numFmtId="39" fontId="4" fillId="0" borderId="0" xfId="0" quotePrefix="1" applyNumberFormat="1" applyFont="1"/>
    <xf numFmtId="39" fontId="4" fillId="0" borderId="0" xfId="0" quotePrefix="1" applyNumberFormat="1" applyFont="1" applyAlignment="1">
      <alignment horizontal="center"/>
    </xf>
    <xf numFmtId="39" fontId="7" fillId="0" borderId="0" xfId="7" applyNumberFormat="1" applyFont="1"/>
    <xf numFmtId="39" fontId="3" fillId="0" borderId="0" xfId="7" applyNumberFormat="1" applyFont="1"/>
    <xf numFmtId="39" fontId="3" fillId="0" borderId="0" xfId="0" applyNumberFormat="1" applyFont="1"/>
    <xf numFmtId="39" fontId="4" fillId="0" borderId="0" xfId="7" applyNumberFormat="1" applyFont="1"/>
    <xf numFmtId="39" fontId="4" fillId="0" borderId="0" xfId="7" quotePrefix="1" applyNumberFormat="1" applyFont="1"/>
    <xf numFmtId="39" fontId="4" fillId="0" borderId="0" xfId="4" applyNumberFormat="1" applyFont="1"/>
    <xf numFmtId="39" fontId="4" fillId="0" borderId="0" xfId="9" applyNumberFormat="1" applyFont="1"/>
    <xf numFmtId="39" fontId="4" fillId="0" borderId="2" xfId="9" applyNumberFormat="1" applyFont="1" applyBorder="1"/>
    <xf numFmtId="39" fontId="4" fillId="0" borderId="2" xfId="4" applyNumberFormat="1" applyFont="1" applyBorder="1"/>
    <xf numFmtId="39" fontId="4" fillId="0" borderId="2" xfId="7" applyNumberFormat="1" applyFont="1" applyBorder="1"/>
    <xf numFmtId="39" fontId="4" fillId="0" borderId="0" xfId="7" quotePrefix="1" applyNumberFormat="1" applyFont="1" applyAlignment="1">
      <alignment horizontal="center"/>
    </xf>
    <xf numFmtId="39" fontId="4" fillId="0" borderId="0" xfId="7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1" xfId="7" applyNumberFormat="1" applyFont="1" applyBorder="1"/>
    <xf numFmtId="39" fontId="4" fillId="0" borderId="1" xfId="0" applyNumberFormat="1" applyFont="1" applyBorder="1"/>
    <xf numFmtId="39" fontId="4" fillId="0" borderId="2" xfId="0" applyNumberFormat="1" applyFont="1" applyBorder="1"/>
    <xf numFmtId="39" fontId="4" fillId="0" borderId="6" xfId="7" applyNumberFormat="1" applyFont="1" applyBorder="1"/>
    <xf numFmtId="39" fontId="4" fillId="0" borderId="6" xfId="0" applyNumberFormat="1" applyFont="1" applyBorder="1"/>
    <xf numFmtId="39" fontId="4" fillId="0" borderId="0" xfId="3" applyNumberFormat="1" applyFont="1"/>
    <xf numFmtId="39" fontId="4" fillId="0" borderId="0" xfId="3" quotePrefix="1" applyNumberFormat="1" applyFont="1" applyAlignment="1">
      <alignment horizontal="center"/>
    </xf>
    <xf numFmtId="39" fontId="7" fillId="0" borderId="0" xfId="3" applyNumberFormat="1" applyFont="1"/>
    <xf numFmtId="39" fontId="4" fillId="0" borderId="0" xfId="3" quotePrefix="1" applyNumberFormat="1" applyFont="1"/>
    <xf numFmtId="39" fontId="4" fillId="0" borderId="2" xfId="3" applyNumberFormat="1" applyFont="1" applyBorder="1"/>
    <xf numFmtId="39" fontId="7" fillId="0" borderId="0" xfId="8" applyNumberFormat="1" applyFont="1"/>
    <xf numFmtId="39" fontId="4" fillId="0" borderId="0" xfId="8" applyNumberFormat="1" applyFont="1"/>
    <xf numFmtId="39" fontId="4" fillId="0" borderId="1" xfId="3" applyNumberFormat="1" applyFont="1" applyBorder="1"/>
    <xf numFmtId="39" fontId="4" fillId="0" borderId="0" xfId="1" applyNumberFormat="1" applyFont="1"/>
    <xf numFmtId="39" fontId="4" fillId="0" borderId="0" xfId="1" quotePrefix="1" applyNumberFormat="1" applyFont="1" applyAlignment="1">
      <alignment horizontal="right"/>
    </xf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right"/>
    </xf>
    <xf numFmtId="39" fontId="4" fillId="0" borderId="1" xfId="3" applyNumberFormat="1" applyFont="1" applyBorder="1" applyAlignment="1">
      <alignment horizontal="right"/>
    </xf>
    <xf numFmtId="39" fontId="4" fillId="0" borderId="0" xfId="3" applyNumberFormat="1" applyFont="1" applyAlignment="1">
      <alignment horizontal="right"/>
    </xf>
    <xf numFmtId="39" fontId="4" fillId="0" borderId="2" xfId="3" applyNumberFormat="1" applyFont="1" applyBorder="1" applyAlignment="1">
      <alignment horizontal="right"/>
    </xf>
    <xf numFmtId="39" fontId="4" fillId="0" borderId="0" xfId="3" applyNumberFormat="1" applyFont="1" applyAlignment="1">
      <alignment horizontal="left"/>
    </xf>
    <xf numFmtId="39" fontId="4" fillId="0" borderId="0" xfId="1" applyNumberFormat="1" applyFont="1" applyAlignment="1">
      <alignment horizontal="left"/>
    </xf>
    <xf numFmtId="39" fontId="4" fillId="0" borderId="0" xfId="2" quotePrefix="1" applyNumberFormat="1" applyFont="1" applyAlignment="1">
      <alignment horizontal="right"/>
    </xf>
    <xf numFmtId="39" fontId="4" fillId="0" borderId="0" xfId="3" quotePrefix="1" applyNumberFormat="1" applyFont="1" applyAlignment="1">
      <alignment horizontal="right"/>
    </xf>
    <xf numFmtId="39" fontId="4" fillId="0" borderId="0" xfId="2" applyNumberFormat="1" applyFont="1" applyAlignment="1">
      <alignment horizontal="right"/>
    </xf>
    <xf numFmtId="39" fontId="4" fillId="0" borderId="3" xfId="7" applyNumberFormat="1" applyFont="1" applyBorder="1"/>
    <xf numFmtId="39" fontId="4" fillId="0" borderId="0" xfId="17" applyNumberFormat="1" applyFont="1"/>
    <xf numFmtId="39" fontId="14" fillId="0" borderId="0" xfId="5" applyNumberFormat="1" applyFont="1"/>
    <xf numFmtId="39" fontId="15" fillId="0" borderId="0" xfId="7" applyNumberFormat="1" applyFont="1" applyAlignment="1">
      <alignment horizontal="left"/>
    </xf>
    <xf numFmtId="39" fontId="14" fillId="0" borderId="0" xfId="7" applyNumberFormat="1" applyFont="1"/>
    <xf numFmtId="39" fontId="14" fillId="0" borderId="0" xfId="7" applyNumberFormat="1" applyFont="1" applyAlignment="1">
      <alignment horizontal="left"/>
    </xf>
    <xf numFmtId="39" fontId="14" fillId="0" borderId="0" xfId="7" applyNumberFormat="1" applyFont="1" applyAlignment="1">
      <alignment horizontal="center"/>
    </xf>
    <xf numFmtId="39" fontId="15" fillId="0" borderId="0" xfId="7" applyNumberFormat="1" applyFont="1"/>
    <xf numFmtId="39" fontId="14" fillId="0" borderId="3" xfId="7" applyNumberFormat="1" applyFont="1" applyBorder="1"/>
    <xf numFmtId="39" fontId="14" fillId="0" borderId="4" xfId="7" applyNumberFormat="1" applyFont="1" applyBorder="1"/>
    <xf numFmtId="39" fontId="15" fillId="0" borderId="0" xfId="5" applyNumberFormat="1" applyFont="1"/>
    <xf numFmtId="39" fontId="14" fillId="0" borderId="3" xfId="5" applyNumberFormat="1" applyFont="1" applyBorder="1"/>
    <xf numFmtId="39" fontId="14" fillId="0" borderId="4" xfId="5" applyNumberFormat="1" applyFont="1" applyBorder="1"/>
    <xf numFmtId="39" fontId="14" fillId="0" borderId="1" xfId="5" applyNumberFormat="1" applyFont="1" applyBorder="1"/>
    <xf numFmtId="39" fontId="14" fillId="0" borderId="5" xfId="5" applyNumberFormat="1" applyFont="1" applyBorder="1"/>
    <xf numFmtId="9" fontId="4" fillId="0" borderId="1" xfId="18" applyFont="1" applyBorder="1" applyAlignment="1">
      <alignment horizontal="center"/>
    </xf>
    <xf numFmtId="39" fontId="16" fillId="0" borderId="0" xfId="0" applyNumberFormat="1" applyFont="1"/>
    <xf numFmtId="39" fontId="18" fillId="0" borderId="0" xfId="2" applyNumberFormat="1" applyFont="1"/>
    <xf numFmtId="0" fontId="18" fillId="0" borderId="0" xfId="0" applyFont="1"/>
    <xf numFmtId="39" fontId="19" fillId="0" borderId="0" xfId="0" applyNumberFormat="1" applyFont="1"/>
    <xf numFmtId="39" fontId="4" fillId="0" borderId="0" xfId="17" applyNumberFormat="1" applyFont="1" applyAlignment="1">
      <alignment horizontal="left"/>
    </xf>
    <xf numFmtId="9" fontId="4" fillId="0" borderId="0" xfId="18" applyFont="1"/>
    <xf numFmtId="10" fontId="4" fillId="0" borderId="0" xfId="18" applyNumberFormat="1" applyFont="1"/>
    <xf numFmtId="39" fontId="20" fillId="0" borderId="0" xfId="7" applyNumberFormat="1" applyFont="1"/>
    <xf numFmtId="39" fontId="20" fillId="0" borderId="0" xfId="0" applyNumberFormat="1" applyFont="1"/>
    <xf numFmtId="39" fontId="20" fillId="0" borderId="0" xfId="7" applyNumberFormat="1" applyFont="1" applyAlignment="1">
      <alignment horizontal="right"/>
    </xf>
    <xf numFmtId="39" fontId="20" fillId="0" borderId="0" xfId="7" quotePrefix="1" applyNumberFormat="1" applyFont="1" applyAlignment="1">
      <alignment horizontal="center"/>
    </xf>
    <xf numFmtId="39" fontId="20" fillId="0" borderId="0" xfId="7" applyNumberFormat="1" applyFont="1" applyAlignment="1">
      <alignment horizontal="center"/>
    </xf>
    <xf numFmtId="39" fontId="7" fillId="0" borderId="0" xfId="0" applyNumberFormat="1" applyFont="1"/>
    <xf numFmtId="39" fontId="7" fillId="0" borderId="0" xfId="0" applyNumberFormat="1" applyFont="1" applyAlignment="1">
      <alignment horizontal="right"/>
    </xf>
    <xf numFmtId="39" fontId="7" fillId="0" borderId="0" xfId="0" quotePrefix="1" applyNumberFormat="1" applyFont="1" applyAlignment="1">
      <alignment horizontal="center"/>
    </xf>
    <xf numFmtId="39" fontId="7" fillId="0" borderId="0" xfId="7" quotePrefix="1" applyNumberFormat="1" applyFont="1" applyAlignment="1">
      <alignment horizontal="center"/>
    </xf>
    <xf numFmtId="39" fontId="7" fillId="0" borderId="4" xfId="7" applyNumberFormat="1" applyFont="1" applyBorder="1" applyAlignment="1">
      <alignment horizontal="center"/>
    </xf>
    <xf numFmtId="39" fontId="7" fillId="0" borderId="4" xfId="0" quotePrefix="1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39" fontId="7" fillId="0" borderId="4" xfId="7" quotePrefix="1" applyNumberFormat="1" applyFont="1" applyBorder="1" applyAlignment="1">
      <alignment horizontal="center"/>
    </xf>
    <xf numFmtId="39" fontId="7" fillId="0" borderId="0" xfId="7" quotePrefix="1" applyNumberFormat="1" applyFont="1"/>
    <xf numFmtId="39" fontId="15" fillId="0" borderId="0" xfId="5" applyNumberFormat="1" applyFont="1" applyAlignment="1">
      <alignment horizontal="right"/>
    </xf>
    <xf numFmtId="39" fontId="15" fillId="0" borderId="3" xfId="7" applyNumberFormat="1" applyFont="1" applyBorder="1" applyAlignment="1">
      <alignment horizontal="center"/>
    </xf>
    <xf numFmtId="39" fontId="15" fillId="0" borderId="3" xfId="5" applyNumberFormat="1" applyFont="1" applyBorder="1"/>
    <xf numFmtId="39" fontId="15" fillId="0" borderId="3" xfId="5" applyNumberFormat="1" applyFont="1" applyBorder="1" applyAlignment="1">
      <alignment horizontal="center"/>
    </xf>
    <xf numFmtId="39" fontId="15" fillId="0" borderId="0" xfId="7" applyNumberFormat="1" applyFont="1" applyAlignment="1">
      <alignment horizontal="center"/>
    </xf>
    <xf numFmtId="39" fontId="15" fillId="0" borderId="0" xfId="5" applyNumberFormat="1" applyFont="1" applyAlignment="1">
      <alignment horizontal="center"/>
    </xf>
    <xf numFmtId="39" fontId="15" fillId="0" borderId="1" xfId="7" applyNumberFormat="1" applyFont="1" applyBorder="1" applyAlignment="1">
      <alignment horizontal="center"/>
    </xf>
    <xf numFmtId="39" fontId="15" fillId="0" borderId="1" xfId="5" applyNumberFormat="1" applyFont="1" applyBorder="1"/>
    <xf numFmtId="39" fontId="15" fillId="0" borderId="1" xfId="5" applyNumberFormat="1" applyFont="1" applyBorder="1" applyAlignment="1">
      <alignment horizontal="center"/>
    </xf>
    <xf numFmtId="39" fontId="15" fillId="0" borderId="1" xfId="7" applyNumberFormat="1" applyFont="1" applyBorder="1"/>
    <xf numFmtId="39" fontId="7" fillId="0" borderId="1" xfId="3" quotePrefix="1" applyNumberFormat="1" applyFont="1" applyBorder="1" applyAlignment="1">
      <alignment horizontal="center"/>
    </xf>
    <xf numFmtId="39" fontId="7" fillId="0" borderId="0" xfId="3" quotePrefix="1" applyNumberFormat="1" applyFont="1" applyAlignment="1">
      <alignment horizontal="center"/>
    </xf>
    <xf numFmtId="39" fontId="7" fillId="0" borderId="0" xfId="3" applyNumberFormat="1" applyFont="1" applyAlignment="1">
      <alignment horizontal="center"/>
    </xf>
    <xf numFmtId="39" fontId="7" fillId="0" borderId="0" xfId="7" applyNumberFormat="1" applyFont="1" applyAlignment="1">
      <alignment horizontal="right"/>
    </xf>
    <xf numFmtId="39" fontId="7" fillId="0" borderId="1" xfId="7" applyNumberFormat="1" applyFont="1" applyBorder="1"/>
    <xf numFmtId="39" fontId="7" fillId="0" borderId="1" xfId="3" applyNumberFormat="1" applyFont="1" applyBorder="1"/>
    <xf numFmtId="39" fontId="7" fillId="0" borderId="1" xfId="3" applyNumberFormat="1" applyFont="1" applyBorder="1" applyAlignment="1">
      <alignment horizontal="right"/>
    </xf>
    <xf numFmtId="39" fontId="21" fillId="0" borderId="0" xfId="3" applyNumberFormat="1" applyFont="1" applyAlignment="1">
      <alignment horizontal="left"/>
    </xf>
    <xf numFmtId="39" fontId="7" fillId="0" borderId="0" xfId="17" applyNumberFormat="1" applyFont="1"/>
    <xf numFmtId="39" fontId="7" fillId="0" borderId="0" xfId="17" applyNumberFormat="1" applyFont="1" applyAlignment="1">
      <alignment horizontal="right"/>
    </xf>
    <xf numFmtId="39" fontId="7" fillId="0" borderId="0" xfId="17" quotePrefix="1" applyNumberFormat="1" applyFont="1" applyAlignment="1">
      <alignment horizontal="center"/>
    </xf>
    <xf numFmtId="39" fontId="7" fillId="0" borderId="0" xfId="17" applyNumberFormat="1" applyFont="1" applyAlignment="1">
      <alignment horizontal="center"/>
    </xf>
    <xf numFmtId="40" fontId="9" fillId="0" borderId="0" xfId="8" applyNumberFormat="1" applyFont="1"/>
    <xf numFmtId="40" fontId="9" fillId="0" borderId="0" xfId="8" applyNumberFormat="1" applyFont="1" applyAlignment="1">
      <alignment horizontal="right"/>
    </xf>
    <xf numFmtId="40" fontId="9" fillId="0" borderId="0" xfId="0" applyNumberFormat="1" applyFont="1" applyAlignment="1">
      <alignment horizontal="center"/>
    </xf>
    <xf numFmtId="40" fontId="9" fillId="0" borderId="4" xfId="0" applyNumberFormat="1" applyFont="1" applyBorder="1" applyAlignment="1">
      <alignment horizontal="center"/>
    </xf>
    <xf numFmtId="40" fontId="9" fillId="0" borderId="3" xfId="0" applyNumberFormat="1" applyFont="1" applyBorder="1" applyAlignment="1">
      <alignment horizontal="center"/>
    </xf>
    <xf numFmtId="40" fontId="9" fillId="0" borderId="4" xfId="0" applyNumberFormat="1" applyFont="1" applyBorder="1"/>
    <xf numFmtId="39" fontId="7" fillId="0" borderId="1" xfId="0" applyNumberFormat="1" applyFont="1" applyBorder="1" applyAlignment="1">
      <alignment horizontal="right"/>
    </xf>
    <xf numFmtId="39" fontId="14" fillId="0" borderId="0" xfId="0" applyNumberFormat="1" applyFont="1"/>
    <xf numFmtId="39" fontId="4" fillId="0" borderId="0" xfId="17" quotePrefix="1" applyNumberFormat="1" applyFont="1" applyAlignment="1">
      <alignment horizontal="center"/>
    </xf>
    <xf numFmtId="39" fontId="4" fillId="0" borderId="0" xfId="17" quotePrefix="1" applyNumberFormat="1" applyFont="1"/>
    <xf numFmtId="39" fontId="7" fillId="0" borderId="1" xfId="17" quotePrefix="1" applyNumberFormat="1" applyFont="1" applyBorder="1" applyAlignment="1">
      <alignment horizontal="center"/>
    </xf>
    <xf numFmtId="39" fontId="4" fillId="0" borderId="3" xfId="17" quotePrefix="1" applyNumberFormat="1" applyFont="1" applyBorder="1"/>
    <xf numFmtId="39" fontId="4" fillId="0" borderId="5" xfId="17" quotePrefix="1" applyNumberFormat="1" applyFont="1" applyBorder="1"/>
    <xf numFmtId="10" fontId="4" fillId="0" borderId="0" xfId="18" applyNumberFormat="1" applyFont="1" applyAlignment="1">
      <alignment horizontal="center"/>
    </xf>
    <xf numFmtId="188" fontId="4" fillId="0" borderId="0" xfId="0" applyNumberFormat="1" applyFont="1"/>
    <xf numFmtId="188" fontId="7" fillId="0" borderId="0" xfId="7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7" fillId="0" borderId="0" xfId="0" applyNumberFormat="1" applyFont="1"/>
    <xf numFmtId="188" fontId="4" fillId="0" borderId="0" xfId="0" quotePrefix="1" applyNumberFormat="1" applyFont="1"/>
    <xf numFmtId="0" fontId="7" fillId="0" borderId="0" xfId="4" applyFont="1"/>
    <xf numFmtId="0" fontId="4" fillId="0" borderId="0" xfId="4" applyFont="1"/>
    <xf numFmtId="39" fontId="4" fillId="0" borderId="0" xfId="7" applyFont="1"/>
    <xf numFmtId="39" fontId="23" fillId="0" borderId="0" xfId="2" applyNumberFormat="1" applyFont="1"/>
    <xf numFmtId="0" fontId="23" fillId="0" borderId="0" xfId="0" applyFont="1"/>
    <xf numFmtId="188" fontId="4" fillId="0" borderId="0" xfId="0" quotePrefix="1" applyNumberFormat="1" applyFont="1" applyAlignment="1">
      <alignment horizontal="center"/>
    </xf>
    <xf numFmtId="39" fontId="4" fillId="0" borderId="0" xfId="13" applyNumberFormat="1" applyFont="1"/>
    <xf numFmtId="0" fontId="4" fillId="0" borderId="0" xfId="11" applyFont="1"/>
    <xf numFmtId="0" fontId="21" fillId="0" borderId="0" xfId="11" applyFont="1" applyAlignment="1">
      <alignment horizontal="center"/>
    </xf>
    <xf numFmtId="0" fontId="24" fillId="0" borderId="0" xfId="11" applyFont="1" applyAlignment="1">
      <alignment horizontal="center"/>
    </xf>
    <xf numFmtId="0" fontId="4" fillId="0" borderId="0" xfId="11" applyFont="1" applyAlignment="1">
      <alignment horizontal="left" vertical="center"/>
    </xf>
    <xf numFmtId="39" fontId="4" fillId="0" borderId="0" xfId="12" applyNumberFormat="1" applyFont="1"/>
    <xf numFmtId="39" fontId="24" fillId="0" borderId="0" xfId="11" applyNumberFormat="1" applyFont="1" applyAlignment="1">
      <alignment horizontal="center"/>
    </xf>
    <xf numFmtId="0" fontId="25" fillId="0" borderId="0" xfId="0" applyFont="1" applyAlignment="1">
      <alignment horizontal="left"/>
    </xf>
    <xf numFmtId="39" fontId="7" fillId="0" borderId="0" xfId="7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4" fillId="0" borderId="0" xfId="7" applyFont="1" applyAlignment="1">
      <alignment horizontal="left"/>
    </xf>
    <xf numFmtId="0" fontId="23" fillId="0" borderId="0" xfId="3" applyFont="1"/>
    <xf numFmtId="39" fontId="4" fillId="0" borderId="0" xfId="3" applyNumberFormat="1" applyFont="1" applyAlignment="1">
      <alignment horizontal="center"/>
    </xf>
    <xf numFmtId="39" fontId="4" fillId="0" borderId="0" xfId="7" applyFont="1" applyAlignment="1">
      <alignment horizontal="right"/>
    </xf>
    <xf numFmtId="39" fontId="4" fillId="0" borderId="0" xfId="7" applyFont="1" applyAlignment="1">
      <alignment horizontal="center"/>
    </xf>
    <xf numFmtId="188" fontId="4" fillId="0" borderId="0" xfId="12" applyNumberFormat="1" applyFont="1"/>
    <xf numFmtId="0" fontId="4" fillId="0" borderId="0" xfId="3" applyFont="1"/>
    <xf numFmtId="39" fontId="4" fillId="0" borderId="0" xfId="2" applyNumberFormat="1" applyFont="1"/>
    <xf numFmtId="189" fontId="4" fillId="0" borderId="0" xfId="14" applyNumberFormat="1" applyFont="1" applyAlignment="1">
      <alignment horizontal="left"/>
    </xf>
    <xf numFmtId="39" fontId="4" fillId="0" borderId="0" xfId="15" applyFont="1"/>
    <xf numFmtId="39" fontId="4" fillId="0" borderId="0" xfId="14" applyFont="1"/>
    <xf numFmtId="39" fontId="4" fillId="0" borderId="0" xfId="14" applyFont="1" applyAlignment="1">
      <alignment horizontal="right"/>
    </xf>
    <xf numFmtId="39" fontId="4" fillId="0" borderId="0" xfId="5" applyNumberFormat="1" applyFont="1" applyAlignment="1">
      <alignment horizontal="center"/>
    </xf>
    <xf numFmtId="39" fontId="4" fillId="0" borderId="0" xfId="5" applyNumberFormat="1" applyFont="1"/>
    <xf numFmtId="39" fontId="4" fillId="0" borderId="0" xfId="15" applyFont="1" applyAlignment="1">
      <alignment horizontal="left"/>
    </xf>
    <xf numFmtId="39" fontId="4" fillId="0" borderId="0" xfId="14" applyFont="1" applyAlignment="1">
      <alignment horizontal="left"/>
    </xf>
    <xf numFmtId="0" fontId="4" fillId="0" borderId="0" xfId="16" applyFont="1"/>
    <xf numFmtId="39" fontId="4" fillId="0" borderId="0" xfId="0" quotePrefix="1" applyNumberFormat="1" applyFont="1"/>
    <xf numFmtId="0" fontId="4" fillId="0" borderId="0" xfId="17" applyFont="1"/>
    <xf numFmtId="39" fontId="4" fillId="0" borderId="4" xfId="17" quotePrefix="1" applyNumberFormat="1" applyFont="1" applyBorder="1"/>
    <xf numFmtId="39" fontId="21" fillId="0" borderId="0" xfId="3" applyNumberFormat="1" applyFont="1" applyAlignment="1">
      <alignment horizontal="center"/>
    </xf>
    <xf numFmtId="39" fontId="4" fillId="0" borderId="0" xfId="3" applyNumberFormat="1" applyFont="1" applyBorder="1"/>
    <xf numFmtId="189" fontId="26" fillId="0" borderId="0" xfId="0" applyNumberFormat="1" applyFont="1" applyFill="1" applyBorder="1" applyAlignment="1"/>
    <xf numFmtId="40" fontId="9" fillId="0" borderId="4" xfId="0" quotePrefix="1" applyNumberFormat="1" applyFont="1" applyBorder="1" applyAlignment="1">
      <alignment horizontal="center"/>
    </xf>
    <xf numFmtId="39" fontId="4" fillId="0" borderId="0" xfId="7" applyNumberFormat="1" applyFont="1" applyBorder="1"/>
    <xf numFmtId="39" fontId="4" fillId="0" borderId="0" xfId="7" applyNumberFormat="1" applyFont="1" applyFill="1"/>
    <xf numFmtId="39" fontId="4" fillId="0" borderId="0" xfId="17" applyNumberFormat="1" applyFont="1" applyFill="1"/>
    <xf numFmtId="188" fontId="4" fillId="0" borderId="0" xfId="0" quotePrefix="1" applyNumberFormat="1" applyFont="1" applyAlignment="1">
      <alignment horizontal="center"/>
    </xf>
    <xf numFmtId="39" fontId="14" fillId="0" borderId="0" xfId="5" applyNumberFormat="1" applyFont="1" applyBorder="1"/>
    <xf numFmtId="39" fontId="14" fillId="0" borderId="2" xfId="5" applyNumberFormat="1" applyFont="1" applyBorder="1"/>
    <xf numFmtId="39" fontId="4" fillId="0" borderId="0" xfId="3" applyNumberFormat="1" applyFont="1" applyBorder="1" applyAlignment="1">
      <alignment horizontal="right"/>
    </xf>
    <xf numFmtId="0" fontId="7" fillId="0" borderId="0" xfId="17" applyFont="1"/>
    <xf numFmtId="0" fontId="7" fillId="0" borderId="0" xfId="11" applyFont="1" applyAlignment="1">
      <alignment horizontal="center"/>
    </xf>
    <xf numFmtId="39" fontId="14" fillId="0" borderId="0" xfId="5" applyNumberFormat="1" applyFont="1" applyFill="1"/>
    <xf numFmtId="39" fontId="14" fillId="0" borderId="0" xfId="7" applyNumberFormat="1" applyFont="1" applyFill="1" applyAlignment="1">
      <alignment horizontal="left"/>
    </xf>
    <xf numFmtId="39" fontId="14" fillId="0" borderId="5" xfId="5" applyNumberFormat="1" applyFont="1" applyFill="1" applyBorder="1"/>
    <xf numFmtId="39" fontId="4" fillId="0" borderId="2" xfId="7" applyNumberFormat="1" applyFont="1" applyFill="1" applyBorder="1"/>
    <xf numFmtId="39" fontId="4" fillId="0" borderId="2" xfId="3" applyNumberFormat="1" applyFont="1" applyFill="1" applyBorder="1"/>
    <xf numFmtId="39" fontId="4" fillId="0" borderId="0" xfId="0" quotePrefix="1" applyNumberFormat="1" applyFont="1" applyAlignment="1">
      <alignment horizontal="center"/>
    </xf>
    <xf numFmtId="39" fontId="4" fillId="0" borderId="0" xfId="3" quotePrefix="1" applyNumberFormat="1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39" fontId="7" fillId="0" borderId="1" xfId="3" applyNumberFormat="1" applyFont="1" applyBorder="1" applyAlignment="1">
      <alignment horizontal="center"/>
    </xf>
    <xf numFmtId="39" fontId="4" fillId="0" borderId="0" xfId="3" applyNumberFormat="1" applyFont="1" applyFill="1"/>
    <xf numFmtId="39" fontId="21" fillId="0" borderId="0" xfId="7" applyNumberFormat="1" applyFont="1" applyAlignment="1">
      <alignment horizontal="left"/>
    </xf>
    <xf numFmtId="0" fontId="4" fillId="0" borderId="0" xfId="17" applyFont="1" applyFill="1"/>
    <xf numFmtId="0" fontId="23" fillId="0" borderId="0" xfId="17" applyFont="1" applyFill="1"/>
    <xf numFmtId="0" fontId="23" fillId="0" borderId="0" xfId="0" applyFont="1" applyFill="1"/>
    <xf numFmtId="188" fontId="4" fillId="0" borderId="0" xfId="0" applyNumberFormat="1" applyFont="1" applyFill="1"/>
    <xf numFmtId="39" fontId="23" fillId="0" borderId="0" xfId="19" applyNumberFormat="1" applyFont="1" applyFill="1"/>
    <xf numFmtId="188" fontId="4" fillId="0" borderId="0" xfId="0" applyNumberFormat="1" applyFont="1" applyFill="1" applyAlignment="1">
      <alignment horizontal="center"/>
    </xf>
    <xf numFmtId="39" fontId="4" fillId="0" borderId="0" xfId="7" applyFont="1" applyFill="1"/>
    <xf numFmtId="39" fontId="4" fillId="0" borderId="0" xfId="0" applyNumberFormat="1" applyFont="1" applyFill="1"/>
    <xf numFmtId="39" fontId="4" fillId="0" borderId="0" xfId="7" applyFont="1" applyFill="1" applyAlignment="1">
      <alignment horizontal="left"/>
    </xf>
    <xf numFmtId="0" fontId="21" fillId="0" borderId="0" xfId="4" applyFont="1" applyAlignment="1">
      <alignment horizontal="center"/>
    </xf>
    <xf numFmtId="0" fontId="7" fillId="2" borderId="0" xfId="0" applyFont="1" applyFill="1"/>
    <xf numFmtId="39" fontId="4" fillId="2" borderId="0" xfId="0" applyNumberFormat="1" applyFont="1" applyFill="1"/>
    <xf numFmtId="0" fontId="4" fillId="2" borderId="0" xfId="0" applyFont="1" applyFill="1"/>
    <xf numFmtId="40" fontId="4" fillId="2" borderId="0" xfId="8" applyNumberFormat="1" applyFont="1" applyFill="1"/>
    <xf numFmtId="39" fontId="4" fillId="2" borderId="0" xfId="3" applyNumberFormat="1" applyFont="1" applyFill="1"/>
    <xf numFmtId="187" fontId="4" fillId="2" borderId="0" xfId="3" applyNumberFormat="1" applyFont="1" applyFill="1"/>
    <xf numFmtId="188" fontId="4" fillId="0" borderId="0" xfId="0" quotePrefix="1" applyNumberFormat="1" applyFont="1" applyAlignment="1">
      <alignment horizontal="center"/>
    </xf>
    <xf numFmtId="188" fontId="7" fillId="0" borderId="0" xfId="7" applyNumberFormat="1" applyFont="1" applyAlignment="1">
      <alignment horizontal="center"/>
    </xf>
    <xf numFmtId="40" fontId="7" fillId="0" borderId="0" xfId="7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14" fillId="0" borderId="0" xfId="5" quotePrefix="1" applyNumberFormat="1" applyFont="1" applyAlignment="1">
      <alignment horizontal="center"/>
    </xf>
    <xf numFmtId="39" fontId="4" fillId="0" borderId="0" xfId="3" quotePrefix="1" applyNumberFormat="1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39" fontId="7" fillId="0" borderId="3" xfId="3" applyNumberFormat="1" applyFont="1" applyBorder="1" applyAlignment="1">
      <alignment horizontal="center" vertical="center" wrapText="1"/>
    </xf>
    <xf numFmtId="39" fontId="7" fillId="0" borderId="0" xfId="3" applyNumberFormat="1" applyFont="1" applyAlignment="1">
      <alignment horizontal="center" vertical="center" wrapText="1"/>
    </xf>
    <xf numFmtId="39" fontId="7" fillId="0" borderId="1" xfId="3" applyNumberFormat="1" applyFont="1" applyBorder="1" applyAlignment="1">
      <alignment horizontal="center" vertical="center" wrapText="1"/>
    </xf>
    <xf numFmtId="39" fontId="7" fillId="0" borderId="1" xfId="3" applyNumberFormat="1" applyFont="1" applyBorder="1" applyAlignment="1">
      <alignment horizontal="center"/>
    </xf>
    <xf numFmtId="39" fontId="7" fillId="0" borderId="4" xfId="3" quotePrefix="1" applyNumberFormat="1" applyFont="1" applyBorder="1" applyAlignment="1">
      <alignment horizontal="center"/>
    </xf>
    <xf numFmtId="39" fontId="7" fillId="0" borderId="4" xfId="3" applyNumberFormat="1" applyFont="1" applyBorder="1" applyAlignment="1">
      <alignment horizontal="center"/>
    </xf>
    <xf numFmtId="39" fontId="7" fillId="0" borderId="1" xfId="7" quotePrefix="1" applyNumberFormat="1" applyFont="1" applyBorder="1" applyAlignment="1">
      <alignment horizontal="center"/>
    </xf>
    <xf numFmtId="39" fontId="7" fillId="0" borderId="1" xfId="7" applyNumberFormat="1" applyFont="1" applyBorder="1" applyAlignment="1">
      <alignment horizontal="center"/>
    </xf>
    <xf numFmtId="40" fontId="9" fillId="0" borderId="1" xfId="8" applyNumberFormat="1" applyFont="1" applyBorder="1" applyAlignment="1">
      <alignment horizontal="center"/>
    </xf>
    <xf numFmtId="40" fontId="4" fillId="0" borderId="0" xfId="0" quotePrefix="1" applyNumberFormat="1" applyFont="1" applyAlignment="1">
      <alignment horizontal="center"/>
    </xf>
    <xf numFmtId="40" fontId="9" fillId="0" borderId="4" xfId="0" quotePrefix="1" applyNumberFormat="1" applyFont="1" applyBorder="1" applyAlignment="1">
      <alignment horizontal="center"/>
    </xf>
  </cellXfs>
  <cellStyles count="22">
    <cellStyle name="Comma" xfId="1" builtinId="3"/>
    <cellStyle name="Comma 2" xfId="2" xr:uid="{00000000-0005-0000-0000-000001000000}"/>
    <cellStyle name="Comma 2 2" xfId="19" xr:uid="{00000000-0005-0000-0000-000002000000}"/>
    <cellStyle name="Currency1 28" xfId="10" xr:uid="{00000000-0005-0000-0000-000003000000}"/>
    <cellStyle name="Normal" xfId="0" builtinId="0"/>
    <cellStyle name="Normal 2" xfId="3" xr:uid="{00000000-0005-0000-0000-000005000000}"/>
    <cellStyle name="Normal 2 2" xfId="4" xr:uid="{00000000-0005-0000-0000-000006000000}"/>
    <cellStyle name="Normal 2 2 2" xfId="17" xr:uid="{00000000-0005-0000-0000-000007000000}"/>
    <cellStyle name="Normal 3" xfId="5" xr:uid="{00000000-0005-0000-0000-000008000000}"/>
    <cellStyle name="Normal_C779A0245" xfId="11" xr:uid="{00000000-0005-0000-0000-000009000000}"/>
    <cellStyle name="Normal_W168-Dec'51-T3 วินท์คอม เทคโนโลยี" xfId="16" xr:uid="{00000000-0005-0000-0000-00000A000000}"/>
    <cellStyle name="Percent" xfId="18" builtinId="5"/>
    <cellStyle name="Percent 2" xfId="21" xr:uid="{00000000-0005-0000-0000-00000C000000}"/>
    <cellStyle name="เครื่องหมายจุลภาค_Note new STD" xfId="13" xr:uid="{00000000-0005-0000-0000-00000D000000}"/>
    <cellStyle name="ปกติ 2" xfId="6" xr:uid="{00000000-0005-0000-0000-00000E000000}"/>
    <cellStyle name="ปกติ 2 2" xfId="20" xr:uid="{00000000-0005-0000-0000-00000F000000}"/>
    <cellStyle name="ปกติ_Sheet1" xfId="7" xr:uid="{00000000-0005-0000-0000-000010000000}"/>
    <cellStyle name="ปกติ_Sheet1 3 2" xfId="14" xr:uid="{00000000-0005-0000-0000-000011000000}"/>
    <cellStyle name="ปกติ_Sheet1_Mandarin-Sep'49-t3" xfId="8" xr:uid="{00000000-0005-0000-0000-000012000000}"/>
    <cellStyle name="ปกติ_Sheet1_Note new STD" xfId="9" xr:uid="{00000000-0005-0000-0000-000013000000}"/>
    <cellStyle name="ปกติ_Sheet1_S117T-51 สยามรีสอทโฮเต็ล" xfId="15" xr:uid="{00000000-0005-0000-0000-000014000000}"/>
    <cellStyle name="ปกติ_SPC-Dec'50-T3_Note new STD" xfId="1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1"/>
  <sheetViews>
    <sheetView topLeftCell="A294" zoomScale="92" zoomScaleNormal="92" zoomScaleSheetLayoutView="100" workbookViewId="0">
      <selection activeCell="A306" sqref="A306"/>
    </sheetView>
  </sheetViews>
  <sheetFormatPr defaultColWidth="9.140625" defaultRowHeight="24.95" customHeight="1"/>
  <cols>
    <col min="1" max="1" width="9.140625" style="5" customWidth="1"/>
    <col min="2" max="2" width="9.28515625" style="5" customWidth="1"/>
    <col min="3" max="7" width="9.140625" style="5" customWidth="1"/>
    <col min="8" max="8" width="14.85546875" style="5" customWidth="1"/>
    <col min="9" max="9" width="1.7109375" style="5" customWidth="1"/>
    <col min="10" max="10" width="14.85546875" style="153" customWidth="1"/>
    <col min="11" max="11" width="1.85546875" style="5" customWidth="1"/>
    <col min="12" max="16384" width="9.140625" style="5"/>
  </cols>
  <sheetData>
    <row r="1" spans="1:10" s="130" customFormat="1" ht="26.25" customHeight="1">
      <c r="A1" s="212" t="s">
        <v>11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s="130" customFormat="1" ht="26.25" customHeight="1">
      <c r="A2" s="212" t="s">
        <v>79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s="130" customFormat="1" ht="26.25" customHeight="1">
      <c r="A3" s="213" t="s">
        <v>311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s="130" customFormat="1" ht="26.25" customHeight="1">
      <c r="A4" s="131"/>
      <c r="B4" s="131"/>
      <c r="C4" s="131"/>
      <c r="D4" s="131"/>
      <c r="E4" s="131"/>
      <c r="F4" s="131"/>
      <c r="G4" s="131"/>
      <c r="J4" s="132"/>
    </row>
    <row r="5" spans="1:10" s="130" customFormat="1" ht="26.25" customHeight="1">
      <c r="A5" s="133" t="s">
        <v>102</v>
      </c>
      <c r="B5" s="133"/>
      <c r="J5" s="132"/>
    </row>
    <row r="6" spans="1:10" s="130" customFormat="1" ht="26.25" customHeight="1">
      <c r="A6" s="130" t="s">
        <v>5</v>
      </c>
      <c r="E6" s="130" t="s">
        <v>103</v>
      </c>
      <c r="J6" s="132"/>
    </row>
    <row r="7" spans="1:10" s="130" customFormat="1" ht="26.25" customHeight="1">
      <c r="E7" s="130" t="s">
        <v>104</v>
      </c>
      <c r="J7" s="132"/>
    </row>
    <row r="8" spans="1:10" s="130" customFormat="1" ht="26.25" customHeight="1">
      <c r="A8" s="130" t="s">
        <v>18</v>
      </c>
      <c r="J8" s="132"/>
    </row>
    <row r="9" spans="1:10" s="130" customFormat="1" ht="26.25" customHeight="1">
      <c r="A9" s="130" t="s">
        <v>23</v>
      </c>
      <c r="E9" s="134" t="s">
        <v>105</v>
      </c>
      <c r="J9" s="132"/>
    </row>
    <row r="10" spans="1:10" s="130" customFormat="1" ht="26.25" customHeight="1">
      <c r="A10" s="130" t="s">
        <v>19</v>
      </c>
      <c r="E10" s="130" t="s">
        <v>106</v>
      </c>
      <c r="J10" s="132"/>
    </row>
    <row r="11" spans="1:10" s="130" customFormat="1" ht="26.25" customHeight="1">
      <c r="A11" s="130" t="s">
        <v>10</v>
      </c>
      <c r="E11" s="130" t="s">
        <v>107</v>
      </c>
      <c r="J11" s="132"/>
    </row>
    <row r="12" spans="1:10" s="130" customFormat="1" ht="26.25" customHeight="1">
      <c r="A12" s="135" t="s">
        <v>108</v>
      </c>
      <c r="B12" s="133"/>
      <c r="C12" s="133"/>
      <c r="D12" s="133"/>
      <c r="J12" s="132"/>
    </row>
    <row r="13" spans="1:10" s="130" customFormat="1" ht="26.25" customHeight="1">
      <c r="A13" s="135" t="s">
        <v>109</v>
      </c>
      <c r="B13" s="133"/>
      <c r="C13" s="133"/>
      <c r="D13" s="133"/>
      <c r="J13" s="132"/>
    </row>
    <row r="14" spans="1:10" s="130" customFormat="1" ht="26.25" customHeight="1">
      <c r="A14" s="169" t="s">
        <v>361</v>
      </c>
      <c r="J14" s="132"/>
    </row>
    <row r="15" spans="1:10" s="130" customFormat="1" ht="26.25" customHeight="1">
      <c r="A15" s="169" t="s">
        <v>360</v>
      </c>
      <c r="J15" s="132"/>
    </row>
    <row r="16" spans="1:10" s="130" customFormat="1" ht="26.25" customHeight="1">
      <c r="A16" s="169" t="s">
        <v>359</v>
      </c>
      <c r="J16" s="132"/>
    </row>
    <row r="17" spans="1:10" s="130" customFormat="1" ht="26.25" customHeight="1">
      <c r="A17" s="169" t="s">
        <v>350</v>
      </c>
      <c r="J17" s="132"/>
    </row>
    <row r="18" spans="1:10" s="130" customFormat="1" ht="26.25" customHeight="1">
      <c r="A18" s="169" t="s">
        <v>349</v>
      </c>
      <c r="J18" s="132"/>
    </row>
    <row r="19" spans="1:10" s="130" customFormat="1" ht="26.25" customHeight="1">
      <c r="A19" s="169" t="s">
        <v>348</v>
      </c>
      <c r="J19" s="132"/>
    </row>
    <row r="20" spans="1:10" s="130" customFormat="1" ht="26.25" customHeight="1">
      <c r="A20" s="169" t="s">
        <v>351</v>
      </c>
      <c r="J20" s="132"/>
    </row>
    <row r="21" spans="1:10" s="130" customFormat="1" ht="26.25" customHeight="1">
      <c r="A21" s="169" t="s">
        <v>352</v>
      </c>
      <c r="J21" s="132"/>
    </row>
    <row r="22" spans="1:10" s="130" customFormat="1" ht="26.25" customHeight="1">
      <c r="A22" s="135" t="s">
        <v>190</v>
      </c>
      <c r="J22" s="132"/>
    </row>
    <row r="23" spans="1:10" s="130" customFormat="1" ht="26.25" customHeight="1">
      <c r="A23" s="136" t="s">
        <v>354</v>
      </c>
      <c r="J23" s="132"/>
    </row>
    <row r="24" spans="1:10" s="130" customFormat="1" ht="26.25" customHeight="1">
      <c r="A24" s="136" t="s">
        <v>353</v>
      </c>
      <c r="J24" s="132"/>
    </row>
    <row r="25" spans="1:10" s="130" customFormat="1" ht="26.25" customHeight="1">
      <c r="A25" s="136" t="s">
        <v>355</v>
      </c>
      <c r="J25" s="132"/>
    </row>
    <row r="26" spans="1:10" s="130" customFormat="1" ht="26.25" customHeight="1">
      <c r="A26" s="136" t="s">
        <v>357</v>
      </c>
      <c r="J26" s="132"/>
    </row>
    <row r="27" spans="1:10" s="130" customFormat="1" ht="26.25" customHeight="1">
      <c r="A27" s="136" t="s">
        <v>356</v>
      </c>
      <c r="J27" s="132"/>
    </row>
    <row r="28" spans="1:10" s="130" customFormat="1" ht="26.25" customHeight="1">
      <c r="A28" s="136"/>
      <c r="J28" s="132"/>
    </row>
    <row r="29" spans="1:10" s="130" customFormat="1" ht="26.25" customHeight="1">
      <c r="A29" s="136"/>
      <c r="J29" s="132"/>
    </row>
    <row r="30" spans="1:10" s="130" customFormat="1" ht="26.25" customHeight="1">
      <c r="B30" s="137"/>
      <c r="C30" s="1" t="s">
        <v>194</v>
      </c>
      <c r="D30" s="138"/>
      <c r="E30" s="139"/>
      <c r="J30" s="132"/>
    </row>
    <row r="31" spans="1:10" s="130" customFormat="1" ht="26.25" customHeight="1">
      <c r="B31" s="137"/>
      <c r="C31" s="1" t="s">
        <v>253</v>
      </c>
      <c r="D31" s="138"/>
      <c r="E31" s="139"/>
      <c r="J31" s="132"/>
    </row>
    <row r="32" spans="1:10" s="130" customFormat="1" ht="26.25" customHeight="1">
      <c r="B32" s="137"/>
      <c r="C32" s="16"/>
      <c r="D32" s="138"/>
      <c r="E32" s="139"/>
      <c r="J32" s="132"/>
    </row>
    <row r="33" spans="1:10" s="3" customFormat="1" ht="26.25" customHeight="1">
      <c r="A33" s="211" t="s">
        <v>177</v>
      </c>
      <c r="B33" s="211"/>
      <c r="C33" s="211"/>
      <c r="D33" s="211"/>
      <c r="E33" s="211"/>
      <c r="F33" s="211"/>
      <c r="G33" s="211"/>
      <c r="H33" s="211"/>
      <c r="I33" s="211"/>
      <c r="J33" s="211"/>
    </row>
    <row r="34" spans="1:10" s="3" customFormat="1" ht="30.75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</row>
    <row r="35" spans="1:10" s="130" customFormat="1" ht="30.75" customHeight="1">
      <c r="A35" s="136" t="s">
        <v>358</v>
      </c>
      <c r="J35" s="132"/>
    </row>
    <row r="36" spans="1:10" s="130" customFormat="1" ht="30.75" customHeight="1">
      <c r="A36" s="136" t="s">
        <v>363</v>
      </c>
      <c r="J36" s="132"/>
    </row>
    <row r="37" spans="1:10" s="130" customFormat="1" ht="30.75" customHeight="1">
      <c r="A37" s="136" t="s">
        <v>364</v>
      </c>
      <c r="J37" s="132"/>
    </row>
    <row r="38" spans="1:10" s="130" customFormat="1" ht="30.75" customHeight="1">
      <c r="A38" s="136" t="s">
        <v>362</v>
      </c>
      <c r="J38" s="132"/>
    </row>
    <row r="39" spans="1:10" s="130" customFormat="1" ht="30.75" customHeight="1">
      <c r="A39" s="136" t="s">
        <v>191</v>
      </c>
      <c r="J39" s="132"/>
    </row>
    <row r="40" spans="1:10" s="130" customFormat="1" ht="30.75" customHeight="1">
      <c r="A40" s="169" t="s">
        <v>365</v>
      </c>
      <c r="J40" s="132"/>
    </row>
    <row r="41" spans="1:10" s="130" customFormat="1" ht="30.75" customHeight="1">
      <c r="A41" s="169" t="s">
        <v>366</v>
      </c>
      <c r="J41" s="132"/>
    </row>
    <row r="42" spans="1:10" s="130" customFormat="1" ht="30.75" customHeight="1">
      <c r="A42" s="173" t="s">
        <v>284</v>
      </c>
      <c r="B42" s="130" t="s">
        <v>374</v>
      </c>
      <c r="J42" s="132"/>
    </row>
    <row r="43" spans="1:10" s="130" customFormat="1" ht="30.75" customHeight="1">
      <c r="C43" s="130" t="s">
        <v>375</v>
      </c>
      <c r="J43" s="132"/>
    </row>
    <row r="44" spans="1:10" s="130" customFormat="1" ht="30.75" customHeight="1">
      <c r="A44" s="173" t="s">
        <v>284</v>
      </c>
      <c r="B44" s="130" t="s">
        <v>376</v>
      </c>
      <c r="J44" s="132"/>
    </row>
    <row r="45" spans="1:10" s="130" customFormat="1" ht="30.75" customHeight="1">
      <c r="C45" s="130" t="s">
        <v>367</v>
      </c>
      <c r="J45" s="132"/>
    </row>
    <row r="46" spans="1:10" s="130" customFormat="1" ht="30.75" customHeight="1">
      <c r="A46" s="173" t="s">
        <v>284</v>
      </c>
      <c r="B46" s="130" t="s">
        <v>368</v>
      </c>
      <c r="J46" s="132"/>
    </row>
    <row r="47" spans="1:10" s="130" customFormat="1" ht="30.75" customHeight="1">
      <c r="A47" s="173"/>
      <c r="C47" s="130" t="s">
        <v>369</v>
      </c>
      <c r="J47" s="132"/>
    </row>
    <row r="48" spans="1:10" s="130" customFormat="1" ht="30.75" customHeight="1">
      <c r="A48" s="136" t="s">
        <v>370</v>
      </c>
      <c r="J48" s="132"/>
    </row>
    <row r="49" spans="1:10" s="130" customFormat="1" ht="30.75" customHeight="1">
      <c r="A49" s="136" t="s">
        <v>371</v>
      </c>
      <c r="J49" s="132"/>
    </row>
    <row r="50" spans="1:10" s="130" customFormat="1" ht="30.75" customHeight="1">
      <c r="A50" s="136" t="s">
        <v>372</v>
      </c>
      <c r="J50" s="132"/>
    </row>
    <row r="51" spans="1:10" s="130" customFormat="1" ht="30.75" customHeight="1">
      <c r="A51" s="136" t="s">
        <v>261</v>
      </c>
      <c r="J51" s="132"/>
    </row>
    <row r="52" spans="1:10" s="130" customFormat="1" ht="30.75" customHeight="1">
      <c r="A52" s="136" t="s">
        <v>334</v>
      </c>
      <c r="J52" s="132"/>
    </row>
    <row r="53" spans="1:10" s="130" customFormat="1" ht="30.75" customHeight="1">
      <c r="A53" s="173" t="s">
        <v>284</v>
      </c>
      <c r="B53" s="130" t="s">
        <v>335</v>
      </c>
      <c r="J53" s="132"/>
    </row>
    <row r="54" spans="1:10" s="130" customFormat="1" ht="30.75" customHeight="1">
      <c r="A54" s="173" t="s">
        <v>284</v>
      </c>
      <c r="B54" s="130" t="s">
        <v>336</v>
      </c>
      <c r="J54" s="132"/>
    </row>
    <row r="55" spans="1:10" s="130" customFormat="1" ht="30.75" customHeight="1">
      <c r="A55" s="136"/>
      <c r="J55" s="132"/>
    </row>
    <row r="56" spans="1:10" s="130" customFormat="1" ht="30.75" customHeight="1">
      <c r="A56" s="136"/>
      <c r="J56" s="132"/>
    </row>
    <row r="57" spans="1:10" s="130" customFormat="1" ht="30.75" customHeight="1">
      <c r="B57" s="137"/>
      <c r="C57" s="1" t="s">
        <v>194</v>
      </c>
      <c r="D57" s="138"/>
      <c r="E57" s="139"/>
      <c r="J57" s="132"/>
    </row>
    <row r="58" spans="1:10" s="130" customFormat="1" ht="30.75" customHeight="1">
      <c r="B58" s="137"/>
      <c r="C58" s="1" t="s">
        <v>253</v>
      </c>
      <c r="D58" s="138"/>
      <c r="E58" s="139"/>
      <c r="J58" s="132"/>
    </row>
    <row r="59" spans="1:10" s="130" customFormat="1" ht="30.75" customHeight="1">
      <c r="B59" s="137"/>
      <c r="C59" s="16"/>
      <c r="D59" s="138"/>
      <c r="E59" s="139"/>
      <c r="J59" s="132"/>
    </row>
    <row r="60" spans="1:10" s="130" customFormat="1" ht="30.75" customHeight="1">
      <c r="A60" s="211" t="s">
        <v>91</v>
      </c>
      <c r="B60" s="211"/>
      <c r="C60" s="211"/>
      <c r="D60" s="211"/>
      <c r="E60" s="211"/>
      <c r="F60" s="211"/>
      <c r="G60" s="211"/>
      <c r="H60" s="211"/>
      <c r="I60" s="211"/>
      <c r="J60" s="211"/>
    </row>
    <row r="61" spans="1:10" s="130" customFormat="1" ht="30.75" customHeight="1">
      <c r="A61" s="140"/>
      <c r="B61" s="140"/>
      <c r="C61" s="140"/>
      <c r="D61" s="140"/>
      <c r="E61" s="140"/>
      <c r="F61" s="140"/>
      <c r="G61" s="140"/>
      <c r="H61" s="140"/>
      <c r="I61" s="140"/>
      <c r="J61" s="140"/>
    </row>
    <row r="62" spans="1:10" s="130" customFormat="1" ht="30.75" customHeight="1">
      <c r="A62" s="135" t="s">
        <v>314</v>
      </c>
      <c r="J62" s="132"/>
    </row>
    <row r="63" spans="1:10" s="130" customFormat="1" ht="30.75" customHeight="1">
      <c r="A63" s="136" t="s">
        <v>611</v>
      </c>
      <c r="J63" s="132"/>
    </row>
    <row r="64" spans="1:10" s="130" customFormat="1" ht="30.75" customHeight="1">
      <c r="A64" s="136" t="s">
        <v>373</v>
      </c>
      <c r="J64" s="132"/>
    </row>
    <row r="65" spans="1:11" s="130" customFormat="1" ht="30.75" customHeight="1">
      <c r="A65" s="136" t="s">
        <v>379</v>
      </c>
      <c r="J65" s="132"/>
    </row>
    <row r="66" spans="1:11" s="130" customFormat="1" ht="30.75" customHeight="1">
      <c r="A66" s="136" t="s">
        <v>378</v>
      </c>
      <c r="J66" s="132"/>
    </row>
    <row r="67" spans="1:11" s="130" customFormat="1" ht="30.75" customHeight="1">
      <c r="A67" s="136" t="s">
        <v>377</v>
      </c>
      <c r="J67" s="132"/>
    </row>
    <row r="68" spans="1:11" s="130" customFormat="1" ht="30.75" customHeight="1">
      <c r="A68" s="136" t="s">
        <v>380</v>
      </c>
      <c r="J68" s="132"/>
    </row>
    <row r="69" spans="1:11" s="130" customFormat="1" ht="30.75" customHeight="1">
      <c r="A69" s="136" t="s">
        <v>381</v>
      </c>
      <c r="J69" s="132"/>
    </row>
    <row r="70" spans="1:11" s="130" customFormat="1" ht="30.75" customHeight="1">
      <c r="A70" s="135" t="s">
        <v>382</v>
      </c>
      <c r="J70" s="132"/>
    </row>
    <row r="71" spans="1:11" s="130" customFormat="1" ht="30.75" customHeight="1">
      <c r="A71" s="136" t="s">
        <v>384</v>
      </c>
      <c r="J71" s="132"/>
    </row>
    <row r="72" spans="1:11" s="130" customFormat="1" ht="30.75" customHeight="1">
      <c r="A72" s="136" t="s">
        <v>383</v>
      </c>
      <c r="J72" s="132"/>
    </row>
    <row r="73" spans="1:11" s="130" customFormat="1" ht="30.75" customHeight="1">
      <c r="A73" s="182" t="s">
        <v>612</v>
      </c>
      <c r="B73" s="142"/>
      <c r="C73" s="169"/>
      <c r="D73" s="169"/>
      <c r="E73" s="143" t="s">
        <v>272</v>
      </c>
      <c r="K73" s="1"/>
    </row>
    <row r="74" spans="1:11" s="130" customFormat="1" ht="30.75" customHeight="1">
      <c r="A74" s="169" t="s">
        <v>202</v>
      </c>
      <c r="B74" s="142"/>
      <c r="C74" s="169"/>
      <c r="D74" s="169"/>
      <c r="E74" s="169" t="s">
        <v>273</v>
      </c>
      <c r="F74" s="144"/>
      <c r="K74" s="1"/>
    </row>
    <row r="75" spans="1:11" s="130" customFormat="1" ht="30.75" customHeight="1">
      <c r="A75" s="169" t="s">
        <v>203</v>
      </c>
      <c r="B75" s="169"/>
      <c r="C75" s="169"/>
      <c r="D75" s="3"/>
      <c r="E75" s="169" t="s">
        <v>275</v>
      </c>
      <c r="I75" s="145"/>
      <c r="K75" s="146"/>
    </row>
    <row r="76" spans="1:11" s="130" customFormat="1" ht="30.75" customHeight="1">
      <c r="A76" s="182" t="s">
        <v>613</v>
      </c>
      <c r="B76" s="142"/>
      <c r="C76" s="169"/>
      <c r="D76" s="169"/>
      <c r="E76" s="183"/>
      <c r="K76" s="1"/>
    </row>
    <row r="77" spans="1:11" s="130" customFormat="1" ht="30.75" customHeight="1">
      <c r="A77" s="169" t="s">
        <v>206</v>
      </c>
      <c r="B77" s="169"/>
      <c r="C77" s="169"/>
      <c r="D77" s="169"/>
      <c r="E77" s="169" t="s">
        <v>277</v>
      </c>
      <c r="F77" s="169"/>
      <c r="K77" s="1"/>
    </row>
    <row r="78" spans="1:11" s="130" customFormat="1" ht="30.75" customHeight="1">
      <c r="A78" s="182" t="s">
        <v>614</v>
      </c>
      <c r="B78" s="169"/>
      <c r="C78" s="169"/>
      <c r="D78" s="169"/>
      <c r="E78" s="169"/>
      <c r="F78" s="169"/>
      <c r="K78" s="1"/>
    </row>
    <row r="79" spans="1:11" s="130" customFormat="1" ht="30.75" customHeight="1">
      <c r="A79" s="169" t="s">
        <v>204</v>
      </c>
      <c r="B79" s="169"/>
      <c r="C79" s="169"/>
      <c r="D79" s="169"/>
      <c r="E79" s="148" t="s">
        <v>279</v>
      </c>
      <c r="F79" s="169"/>
      <c r="K79" s="1"/>
    </row>
    <row r="80" spans="1:11" s="130" customFormat="1" ht="30.75" customHeight="1">
      <c r="A80" s="169" t="s">
        <v>205</v>
      </c>
      <c r="B80" s="169"/>
      <c r="C80" s="169"/>
      <c r="D80" s="169"/>
      <c r="E80" s="148" t="s">
        <v>280</v>
      </c>
      <c r="F80" s="169"/>
      <c r="K80" s="1"/>
    </row>
    <row r="81" spans="1:11" s="130" customFormat="1" ht="30.75" customHeight="1">
      <c r="A81" s="169" t="s">
        <v>203</v>
      </c>
      <c r="B81" s="169"/>
      <c r="C81" s="169"/>
      <c r="D81" s="169"/>
      <c r="E81" s="148" t="s">
        <v>281</v>
      </c>
      <c r="F81" s="169"/>
      <c r="K81" s="1"/>
    </row>
    <row r="82" spans="1:11" s="130" customFormat="1" ht="30.75" customHeight="1">
      <c r="A82" s="169"/>
      <c r="B82" s="136"/>
      <c r="C82" s="136"/>
      <c r="D82" s="136"/>
      <c r="E82" s="136"/>
      <c r="F82" s="136"/>
      <c r="G82" s="136"/>
      <c r="K82" s="141"/>
    </row>
    <row r="83" spans="1:11" s="130" customFormat="1" ht="30.75" customHeight="1">
      <c r="A83" s="169"/>
      <c r="B83" s="136"/>
      <c r="C83" s="136"/>
      <c r="D83" s="136"/>
      <c r="E83" s="136"/>
      <c r="F83" s="136"/>
      <c r="G83" s="136"/>
      <c r="K83" s="141"/>
    </row>
    <row r="84" spans="1:11" s="130" customFormat="1" ht="30.75" customHeight="1">
      <c r="B84" s="137"/>
      <c r="C84" s="1" t="s">
        <v>194</v>
      </c>
      <c r="D84" s="138"/>
      <c r="E84" s="139"/>
      <c r="J84" s="132"/>
    </row>
    <row r="85" spans="1:11" s="130" customFormat="1" ht="30.75" customHeight="1">
      <c r="B85" s="137"/>
      <c r="C85" s="1" t="s">
        <v>253</v>
      </c>
      <c r="D85" s="138"/>
      <c r="E85" s="139"/>
      <c r="J85" s="132"/>
    </row>
    <row r="86" spans="1:11" s="130" customFormat="1" ht="30.75" customHeight="1">
      <c r="B86" s="137"/>
      <c r="C86" s="16"/>
      <c r="D86" s="138"/>
      <c r="E86" s="139"/>
      <c r="J86" s="132"/>
    </row>
    <row r="87" spans="1:11" s="130" customFormat="1" ht="25.5" customHeight="1">
      <c r="A87" s="211" t="s">
        <v>92</v>
      </c>
      <c r="B87" s="211"/>
      <c r="C87" s="211"/>
      <c r="D87" s="211"/>
      <c r="E87" s="211"/>
      <c r="F87" s="211"/>
      <c r="G87" s="211"/>
      <c r="H87" s="211"/>
      <c r="I87" s="211"/>
      <c r="J87" s="211"/>
    </row>
    <row r="88" spans="1:11" s="130" customFormat="1" ht="25.5" customHeight="1">
      <c r="A88" s="178"/>
      <c r="B88" s="178"/>
      <c r="C88" s="178"/>
      <c r="D88" s="178"/>
      <c r="E88" s="178"/>
      <c r="F88" s="178"/>
      <c r="G88" s="178"/>
      <c r="H88" s="178"/>
      <c r="I88" s="178"/>
      <c r="J88" s="178"/>
    </row>
    <row r="89" spans="1:11" s="130" customFormat="1" ht="25.5" customHeight="1">
      <c r="A89" s="136" t="s">
        <v>385</v>
      </c>
      <c r="B89" s="169"/>
      <c r="C89" s="169"/>
      <c r="D89" s="169"/>
      <c r="E89" s="148"/>
      <c r="F89" s="169"/>
      <c r="K89" s="1"/>
    </row>
    <row r="90" spans="1:11" s="130" customFormat="1" ht="25.5" customHeight="1">
      <c r="A90" s="136" t="s">
        <v>386</v>
      </c>
      <c r="B90" s="169"/>
      <c r="C90" s="169"/>
      <c r="D90" s="169"/>
      <c r="E90" s="148"/>
      <c r="F90" s="169"/>
      <c r="K90" s="1"/>
    </row>
    <row r="91" spans="1:11" s="130" customFormat="1" ht="25.5" customHeight="1">
      <c r="A91" s="136" t="s">
        <v>387</v>
      </c>
      <c r="B91" s="169"/>
      <c r="C91" s="169"/>
      <c r="D91" s="169"/>
      <c r="E91" s="148"/>
      <c r="F91" s="169"/>
      <c r="K91" s="1"/>
    </row>
    <row r="92" spans="1:11" s="130" customFormat="1" ht="25.5" customHeight="1">
      <c r="A92" s="136" t="s">
        <v>389</v>
      </c>
      <c r="B92" s="169"/>
      <c r="C92" s="169"/>
      <c r="D92" s="169"/>
      <c r="E92" s="148"/>
      <c r="F92" s="169"/>
      <c r="K92" s="1"/>
    </row>
    <row r="93" spans="1:11" s="130" customFormat="1" ht="25.5" customHeight="1">
      <c r="A93" s="136" t="s">
        <v>388</v>
      </c>
      <c r="B93" s="169"/>
      <c r="C93" s="169"/>
      <c r="D93" s="169"/>
      <c r="E93" s="148"/>
      <c r="F93" s="169"/>
      <c r="K93" s="1"/>
    </row>
    <row r="94" spans="1:11" s="130" customFormat="1" ht="25.5" customHeight="1">
      <c r="A94" s="136" t="s">
        <v>315</v>
      </c>
      <c r="B94" s="169"/>
      <c r="C94" s="169"/>
      <c r="D94" s="169"/>
      <c r="E94" s="148"/>
      <c r="F94" s="169"/>
      <c r="K94" s="1"/>
    </row>
    <row r="95" spans="1:11" s="130" customFormat="1" ht="25.5" customHeight="1">
      <c r="A95" s="136" t="s">
        <v>316</v>
      </c>
      <c r="B95" s="169"/>
      <c r="C95" s="169"/>
      <c r="D95" s="169"/>
      <c r="E95" s="148"/>
      <c r="F95" s="169"/>
      <c r="K95" s="1"/>
    </row>
    <row r="96" spans="1:11" s="130" customFormat="1" ht="25.5" customHeight="1">
      <c r="A96" s="135" t="s">
        <v>317</v>
      </c>
      <c r="B96" s="136"/>
      <c r="C96" s="136"/>
      <c r="D96" s="136"/>
      <c r="E96" s="136"/>
      <c r="F96" s="136"/>
      <c r="G96" s="136"/>
      <c r="K96" s="141"/>
    </row>
    <row r="97" spans="1:11" s="130" customFormat="1" ht="25.5" customHeight="1">
      <c r="A97" s="135" t="s">
        <v>318</v>
      </c>
      <c r="B97" s="136"/>
      <c r="C97" s="136"/>
      <c r="D97" s="136"/>
      <c r="E97" s="136"/>
      <c r="F97" s="136"/>
      <c r="G97" s="136"/>
      <c r="K97" s="141"/>
    </row>
    <row r="98" spans="1:11" s="130" customFormat="1" ht="25.5" customHeight="1">
      <c r="A98" s="136" t="s">
        <v>390</v>
      </c>
      <c r="B98" s="136"/>
      <c r="C98" s="136"/>
      <c r="D98" s="136"/>
      <c r="E98" s="136"/>
      <c r="F98" s="136"/>
      <c r="G98" s="136"/>
      <c r="K98" s="141"/>
    </row>
    <row r="99" spans="1:11" s="130" customFormat="1" ht="25.5" customHeight="1">
      <c r="A99" s="136" t="s">
        <v>391</v>
      </c>
      <c r="B99" s="136"/>
      <c r="C99" s="136"/>
      <c r="D99" s="136"/>
      <c r="E99" s="136"/>
      <c r="F99" s="136"/>
      <c r="G99" s="136"/>
      <c r="K99" s="141"/>
    </row>
    <row r="100" spans="1:11" s="130" customFormat="1" ht="25.5" customHeight="1">
      <c r="A100" s="136" t="s">
        <v>392</v>
      </c>
      <c r="B100" s="136"/>
      <c r="C100" s="136"/>
      <c r="D100" s="136"/>
      <c r="E100" s="136"/>
      <c r="F100" s="136"/>
      <c r="G100" s="136"/>
      <c r="K100" s="141"/>
    </row>
    <row r="101" spans="1:11" s="130" customFormat="1" ht="25.5" customHeight="1">
      <c r="A101" s="136" t="s">
        <v>615</v>
      </c>
      <c r="B101" s="136"/>
      <c r="C101" s="136"/>
      <c r="D101" s="136"/>
      <c r="E101" s="136"/>
      <c r="F101" s="136"/>
      <c r="G101" s="136"/>
      <c r="K101" s="141"/>
    </row>
    <row r="102" spans="1:11" s="130" customFormat="1" ht="25.5" customHeight="1">
      <c r="A102" s="136" t="s">
        <v>394</v>
      </c>
      <c r="B102" s="136"/>
      <c r="C102" s="136"/>
      <c r="D102" s="136"/>
      <c r="E102" s="136"/>
      <c r="F102" s="136"/>
      <c r="G102" s="136"/>
      <c r="K102" s="141"/>
    </row>
    <row r="103" spans="1:11" s="130" customFormat="1" ht="25.5" customHeight="1">
      <c r="A103" s="136" t="s">
        <v>393</v>
      </c>
      <c r="B103" s="136"/>
      <c r="C103" s="136"/>
      <c r="D103" s="136"/>
      <c r="E103" s="136"/>
      <c r="F103" s="136"/>
      <c r="G103" s="136"/>
      <c r="K103" s="141"/>
    </row>
    <row r="104" spans="1:11" s="130" customFormat="1" ht="25.5" customHeight="1">
      <c r="A104" s="135" t="s">
        <v>347</v>
      </c>
      <c r="B104" s="136"/>
      <c r="C104" s="136"/>
      <c r="D104" s="136"/>
      <c r="E104" s="136"/>
      <c r="F104" s="136"/>
      <c r="G104" s="136"/>
      <c r="K104" s="141"/>
    </row>
    <row r="105" spans="1:11" s="130" customFormat="1" ht="25.5" customHeight="1">
      <c r="A105" s="136" t="s">
        <v>416</v>
      </c>
      <c r="B105" s="136"/>
      <c r="C105" s="136"/>
      <c r="D105" s="136"/>
      <c r="E105" s="136"/>
      <c r="F105" s="136"/>
      <c r="G105" s="136"/>
      <c r="K105" s="141"/>
    </row>
    <row r="106" spans="1:11" s="130" customFormat="1" ht="25.5" customHeight="1">
      <c r="A106" s="136" t="s">
        <v>415</v>
      </c>
      <c r="B106" s="136"/>
      <c r="C106" s="136"/>
      <c r="D106" s="136"/>
      <c r="E106" s="136"/>
      <c r="F106" s="136"/>
      <c r="G106" s="136"/>
      <c r="K106" s="141"/>
    </row>
    <row r="107" spans="1:11" s="130" customFormat="1" ht="25.5" customHeight="1">
      <c r="A107" s="182" t="s">
        <v>616</v>
      </c>
      <c r="B107" s="136"/>
      <c r="C107" s="136"/>
      <c r="D107" s="136"/>
      <c r="E107" s="143" t="s">
        <v>272</v>
      </c>
      <c r="G107" s="136"/>
      <c r="K107" s="141"/>
    </row>
    <row r="108" spans="1:11" s="130" customFormat="1" ht="25.5" customHeight="1">
      <c r="A108" s="169" t="s">
        <v>263</v>
      </c>
      <c r="B108" s="136"/>
      <c r="C108" s="136"/>
      <c r="D108" s="136"/>
      <c r="E108" s="136" t="s">
        <v>319</v>
      </c>
      <c r="F108" s="136"/>
      <c r="G108" s="136"/>
      <c r="K108" s="141"/>
    </row>
    <row r="109" spans="1:11" s="130" customFormat="1" ht="25.5" customHeight="1">
      <c r="A109" s="169" t="s">
        <v>264</v>
      </c>
      <c r="B109" s="136"/>
      <c r="C109" s="136"/>
      <c r="D109" s="136"/>
      <c r="E109" s="136" t="s">
        <v>320</v>
      </c>
      <c r="F109" s="136"/>
      <c r="G109" s="136"/>
      <c r="K109" s="141"/>
    </row>
    <row r="110" spans="1:11" s="130" customFormat="1" ht="25.5" customHeight="1">
      <c r="A110" s="182" t="s">
        <v>262</v>
      </c>
      <c r="B110" s="136"/>
      <c r="C110" s="136"/>
      <c r="D110" s="136"/>
      <c r="E110" s="183"/>
      <c r="G110" s="136"/>
      <c r="K110" s="141"/>
    </row>
    <row r="111" spans="1:11" s="130" customFormat="1" ht="25.5" customHeight="1">
      <c r="A111" s="169" t="s">
        <v>265</v>
      </c>
      <c r="B111" s="136"/>
      <c r="C111" s="136"/>
      <c r="D111" s="136"/>
      <c r="E111" s="136" t="s">
        <v>321</v>
      </c>
      <c r="F111" s="136"/>
      <c r="G111" s="136"/>
      <c r="K111" s="141"/>
    </row>
    <row r="112" spans="1:11" s="130" customFormat="1" ht="25.5" customHeight="1">
      <c r="A112" s="182" t="s">
        <v>614</v>
      </c>
      <c r="B112" s="136"/>
      <c r="C112" s="136"/>
      <c r="D112" s="136"/>
      <c r="E112" s="136"/>
      <c r="F112" s="136"/>
      <c r="G112" s="136"/>
      <c r="K112" s="141"/>
    </row>
    <row r="113" spans="1:11" s="130" customFormat="1" ht="25.5" customHeight="1">
      <c r="A113" s="169" t="s">
        <v>266</v>
      </c>
      <c r="B113" s="136"/>
      <c r="C113" s="136"/>
      <c r="D113" s="136"/>
      <c r="E113" s="3" t="s">
        <v>322</v>
      </c>
      <c r="F113" s="136"/>
      <c r="G113" s="136"/>
      <c r="K113" s="141"/>
    </row>
    <row r="114" spans="1:11" s="130" customFormat="1" ht="25.5" customHeight="1">
      <c r="A114" s="169" t="s">
        <v>267</v>
      </c>
      <c r="B114" s="136"/>
      <c r="C114" s="136"/>
      <c r="D114" s="136"/>
      <c r="E114" s="3" t="s">
        <v>323</v>
      </c>
      <c r="F114" s="136"/>
      <c r="G114" s="136"/>
      <c r="K114" s="141"/>
    </row>
    <row r="115" spans="1:11" s="130" customFormat="1" ht="25.5" customHeight="1">
      <c r="A115" s="136"/>
      <c r="B115" s="142"/>
      <c r="C115" s="136"/>
      <c r="D115" s="136"/>
      <c r="E115" s="136"/>
      <c r="F115" s="144"/>
      <c r="G115" s="136"/>
      <c r="K115" s="141"/>
    </row>
    <row r="116" spans="1:11" s="130" customFormat="1" ht="25.5" customHeight="1">
      <c r="A116" s="136"/>
      <c r="B116" s="142"/>
      <c r="C116" s="136"/>
      <c r="D116" s="136"/>
      <c r="E116" s="136"/>
      <c r="F116" s="144"/>
      <c r="G116" s="136"/>
      <c r="K116" s="141"/>
    </row>
    <row r="117" spans="1:11" s="130" customFormat="1" ht="25.5" customHeight="1">
      <c r="B117" s="137"/>
      <c r="C117" s="1" t="s">
        <v>194</v>
      </c>
      <c r="D117" s="138"/>
      <c r="E117" s="139"/>
    </row>
    <row r="118" spans="1:11" s="130" customFormat="1" ht="25.5" customHeight="1">
      <c r="B118" s="137"/>
      <c r="C118" s="1" t="s">
        <v>253</v>
      </c>
      <c r="D118" s="138"/>
      <c r="E118" s="139"/>
    </row>
    <row r="119" spans="1:11" s="130" customFormat="1" ht="25.5" customHeight="1">
      <c r="B119" s="137"/>
      <c r="C119" s="16"/>
      <c r="D119" s="138"/>
      <c r="E119" s="139"/>
    </row>
    <row r="120" spans="1:11" s="130" customFormat="1" ht="26.25" customHeight="1">
      <c r="A120" s="211" t="s">
        <v>93</v>
      </c>
      <c r="B120" s="211"/>
      <c r="C120" s="211"/>
      <c r="D120" s="211"/>
      <c r="E120" s="211"/>
      <c r="F120" s="211"/>
      <c r="G120" s="211"/>
      <c r="H120" s="211"/>
      <c r="I120" s="211"/>
      <c r="J120" s="211"/>
    </row>
    <row r="121" spans="1:11" s="130" customFormat="1" ht="26.25" customHeight="1">
      <c r="A121" s="136"/>
      <c r="B121" s="136"/>
      <c r="C121" s="136"/>
      <c r="D121" s="136"/>
      <c r="E121" s="148"/>
      <c r="F121" s="136"/>
      <c r="G121" s="136"/>
      <c r="K121" s="141"/>
    </row>
    <row r="122" spans="1:11" s="130" customFormat="1" ht="26.25" customHeight="1">
      <c r="A122" s="136" t="s">
        <v>418</v>
      </c>
      <c r="B122" s="136"/>
      <c r="C122" s="136"/>
      <c r="D122" s="136"/>
      <c r="E122" s="136"/>
      <c r="F122" s="136"/>
      <c r="G122" s="136"/>
      <c r="K122" s="141"/>
    </row>
    <row r="123" spans="1:11" s="130" customFormat="1" ht="26.25" customHeight="1">
      <c r="A123" s="136" t="s">
        <v>417</v>
      </c>
      <c r="B123" s="136"/>
      <c r="C123" s="136"/>
      <c r="D123" s="136"/>
      <c r="E123" s="136"/>
      <c r="F123" s="136"/>
      <c r="G123" s="136"/>
      <c r="K123" s="141"/>
    </row>
    <row r="124" spans="1:11" s="130" customFormat="1" ht="26.25" customHeight="1">
      <c r="A124" s="136" t="s">
        <v>419</v>
      </c>
      <c r="B124" s="136"/>
      <c r="C124" s="136"/>
      <c r="D124" s="136"/>
      <c r="E124" s="136"/>
      <c r="F124" s="136"/>
      <c r="G124" s="136"/>
      <c r="K124" s="141"/>
    </row>
    <row r="125" spans="1:11" s="130" customFormat="1" ht="26.25" customHeight="1">
      <c r="A125" s="136" t="s">
        <v>420</v>
      </c>
      <c r="B125" s="136"/>
      <c r="C125" s="136"/>
      <c r="D125" s="136"/>
      <c r="E125" s="136"/>
      <c r="F125" s="136"/>
      <c r="G125" s="136"/>
      <c r="K125" s="141"/>
    </row>
    <row r="126" spans="1:11" s="130" customFormat="1" ht="26.25" customHeight="1">
      <c r="A126" s="136" t="s">
        <v>421</v>
      </c>
      <c r="B126" s="136"/>
      <c r="C126" s="136"/>
      <c r="D126" s="136"/>
      <c r="E126" s="136"/>
      <c r="F126" s="136"/>
      <c r="G126" s="136"/>
      <c r="K126" s="141"/>
    </row>
    <row r="127" spans="1:11" s="130" customFormat="1" ht="26.25" customHeight="1">
      <c r="A127" s="136" t="s">
        <v>422</v>
      </c>
      <c r="B127" s="136"/>
      <c r="C127" s="136"/>
      <c r="D127" s="136"/>
      <c r="E127" s="136"/>
      <c r="F127" s="136"/>
      <c r="G127" s="136"/>
      <c r="K127" s="141"/>
    </row>
    <row r="128" spans="1:11" s="130" customFormat="1" ht="26.25" customHeight="1">
      <c r="A128" s="136" t="s">
        <v>423</v>
      </c>
      <c r="B128" s="136"/>
      <c r="C128" s="136"/>
      <c r="D128" s="136"/>
      <c r="E128" s="136"/>
      <c r="F128" s="136"/>
      <c r="G128" s="136"/>
      <c r="K128" s="141"/>
    </row>
    <row r="129" spans="1:11" s="130" customFormat="1" ht="26.25" customHeight="1">
      <c r="A129" s="136" t="s">
        <v>324</v>
      </c>
      <c r="B129" s="142"/>
      <c r="C129" s="136"/>
      <c r="D129" s="136"/>
      <c r="E129" s="136"/>
      <c r="F129" s="143"/>
      <c r="G129" s="136"/>
      <c r="K129" s="141"/>
    </row>
    <row r="130" spans="1:11" s="130" customFormat="1" ht="26.25" customHeight="1">
      <c r="A130" s="136" t="s">
        <v>325</v>
      </c>
      <c r="B130" s="142"/>
      <c r="C130" s="136"/>
      <c r="D130" s="136"/>
      <c r="E130" s="136"/>
      <c r="F130" s="144"/>
      <c r="G130" s="136"/>
      <c r="K130" s="141"/>
    </row>
    <row r="131" spans="1:11" s="130" customFormat="1" ht="26.25" customHeight="1">
      <c r="A131" s="182" t="s">
        <v>333</v>
      </c>
      <c r="B131" s="136"/>
      <c r="C131" s="136"/>
      <c r="D131" s="3"/>
      <c r="E131" s="136"/>
      <c r="J131" s="145"/>
      <c r="K131" s="147"/>
    </row>
    <row r="132" spans="1:11" s="130" customFormat="1" ht="26.25" customHeight="1">
      <c r="A132" s="136" t="s">
        <v>468</v>
      </c>
      <c r="B132" s="136"/>
      <c r="C132" s="136"/>
      <c r="D132" s="136"/>
      <c r="E132" s="136"/>
      <c r="F132" s="136"/>
      <c r="G132" s="136"/>
      <c r="K132" s="141"/>
    </row>
    <row r="133" spans="1:11" s="130" customFormat="1" ht="26.25" customHeight="1">
      <c r="A133" s="136" t="s">
        <v>469</v>
      </c>
      <c r="B133" s="137"/>
      <c r="C133" s="1"/>
      <c r="D133" s="138"/>
      <c r="E133" s="139"/>
    </row>
    <row r="134" spans="1:11" s="130" customFormat="1" ht="26.25" customHeight="1">
      <c r="A134" s="136" t="s">
        <v>470</v>
      </c>
      <c r="B134" s="137"/>
      <c r="C134" s="1"/>
      <c r="D134" s="138"/>
      <c r="E134" s="139"/>
    </row>
    <row r="135" spans="1:11" s="130" customFormat="1" ht="26.25" customHeight="1">
      <c r="A135" s="136" t="s">
        <v>471</v>
      </c>
      <c r="B135" s="140"/>
      <c r="C135" s="140"/>
      <c r="D135" s="140"/>
      <c r="E135" s="140"/>
      <c r="F135" s="140"/>
      <c r="G135" s="140"/>
      <c r="H135" s="140"/>
      <c r="I135" s="140"/>
      <c r="J135" s="140"/>
    </row>
    <row r="136" spans="1:11" s="130" customFormat="1" ht="26.25" customHeight="1">
      <c r="A136" s="136" t="s">
        <v>472</v>
      </c>
      <c r="B136" s="136"/>
      <c r="C136" s="136"/>
      <c r="D136" s="136"/>
      <c r="E136" s="136"/>
      <c r="F136" s="143"/>
      <c r="G136" s="143"/>
      <c r="K136" s="141"/>
    </row>
    <row r="137" spans="1:11" s="130" customFormat="1" ht="26.25" customHeight="1">
      <c r="A137" s="136" t="s">
        <v>473</v>
      </c>
      <c r="B137" s="136"/>
      <c r="C137" s="136"/>
      <c r="D137" s="136"/>
      <c r="E137" s="148"/>
      <c r="F137" s="136"/>
      <c r="G137" s="136"/>
      <c r="K137" s="141"/>
    </row>
    <row r="138" spans="1:11" s="130" customFormat="1" ht="26.25" customHeight="1">
      <c r="A138" s="182" t="s">
        <v>612</v>
      </c>
      <c r="B138" s="136"/>
      <c r="C138" s="136"/>
      <c r="D138" s="136"/>
      <c r="E138" s="204" t="s">
        <v>272</v>
      </c>
      <c r="G138" s="136"/>
      <c r="K138" s="141"/>
    </row>
    <row r="139" spans="1:11" s="130" customFormat="1" ht="26.25" customHeight="1">
      <c r="A139" s="169" t="s">
        <v>326</v>
      </c>
      <c r="B139" s="136"/>
      <c r="C139" s="136"/>
      <c r="D139" s="136"/>
      <c r="E139" s="136" t="s">
        <v>274</v>
      </c>
      <c r="F139" s="136"/>
      <c r="G139" s="136"/>
      <c r="K139" s="141"/>
    </row>
    <row r="140" spans="1:11" s="130" customFormat="1" ht="26.25" customHeight="1">
      <c r="A140" s="182" t="s">
        <v>613</v>
      </c>
      <c r="B140" s="136"/>
      <c r="C140" s="136"/>
      <c r="D140" s="136"/>
      <c r="E140" s="136"/>
      <c r="F140" s="136"/>
      <c r="G140" s="143"/>
      <c r="K140" s="141"/>
    </row>
    <row r="141" spans="1:11" s="130" customFormat="1" ht="26.25" customHeight="1">
      <c r="A141" s="169" t="s">
        <v>327</v>
      </c>
      <c r="B141" s="136"/>
      <c r="C141" s="136"/>
      <c r="D141" s="136"/>
      <c r="E141" s="3" t="s">
        <v>328</v>
      </c>
      <c r="F141" s="136"/>
      <c r="G141" s="143"/>
      <c r="K141" s="141"/>
    </row>
    <row r="142" spans="1:11" s="130" customFormat="1" ht="26.25" customHeight="1">
      <c r="A142" s="169" t="s">
        <v>329</v>
      </c>
      <c r="B142" s="136"/>
      <c r="C142" s="136"/>
      <c r="D142" s="136"/>
      <c r="E142" s="3" t="s">
        <v>276</v>
      </c>
      <c r="F142" s="136"/>
      <c r="G142" s="143"/>
      <c r="K142" s="141"/>
    </row>
    <row r="143" spans="1:11" s="130" customFormat="1" ht="26.25" customHeight="1">
      <c r="A143" s="182" t="s">
        <v>614</v>
      </c>
      <c r="B143" s="136"/>
      <c r="C143" s="136"/>
      <c r="D143" s="136"/>
      <c r="E143" s="136"/>
      <c r="F143" s="136"/>
      <c r="G143" s="143"/>
      <c r="K143" s="141"/>
    </row>
    <row r="144" spans="1:11" s="130" customFormat="1" ht="26.25" customHeight="1">
      <c r="A144" s="169" t="s">
        <v>330</v>
      </c>
      <c r="B144" s="136"/>
      <c r="C144" s="136"/>
      <c r="D144" s="136"/>
      <c r="E144" s="3" t="s">
        <v>278</v>
      </c>
      <c r="F144" s="136"/>
      <c r="G144" s="143"/>
      <c r="K144" s="141"/>
    </row>
    <row r="145" spans="1:19" s="130" customFormat="1" ht="26.25" customHeight="1">
      <c r="A145" s="136" t="s">
        <v>331</v>
      </c>
      <c r="B145" s="136"/>
      <c r="C145" s="136"/>
      <c r="D145" s="136"/>
      <c r="E145" s="136"/>
      <c r="F145" s="136"/>
      <c r="G145" s="143"/>
      <c r="K145" s="141"/>
    </row>
    <row r="146" spans="1:19" s="130" customFormat="1" ht="26.25" customHeight="1">
      <c r="A146" s="136" t="s">
        <v>332</v>
      </c>
      <c r="C146" s="136"/>
      <c r="D146" s="136"/>
      <c r="E146" s="136"/>
      <c r="F146" s="136"/>
      <c r="G146" s="143"/>
      <c r="K146" s="141"/>
    </row>
    <row r="147" spans="1:19" s="130" customFormat="1" ht="26.25" customHeight="1">
      <c r="A147" s="136"/>
      <c r="C147" s="136"/>
      <c r="D147" s="136"/>
      <c r="E147" s="136"/>
      <c r="F147" s="136"/>
      <c r="G147" s="143"/>
      <c r="K147" s="141"/>
    </row>
    <row r="148" spans="1:19" s="130" customFormat="1" ht="26.25" customHeight="1">
      <c r="A148" s="136"/>
      <c r="C148" s="136"/>
      <c r="D148" s="136"/>
      <c r="E148" s="136"/>
      <c r="F148" s="136"/>
      <c r="G148" s="143"/>
      <c r="K148" s="141"/>
    </row>
    <row r="149" spans="1:19" s="130" customFormat="1" ht="26.25" customHeight="1">
      <c r="A149" s="136"/>
      <c r="C149" s="16" t="s">
        <v>194</v>
      </c>
      <c r="D149" s="138"/>
      <c r="E149" s="136"/>
      <c r="F149" s="136"/>
      <c r="G149" s="143"/>
      <c r="K149" s="141"/>
    </row>
    <row r="150" spans="1:19" s="130" customFormat="1" ht="26.25" customHeight="1">
      <c r="A150" s="136"/>
      <c r="C150" s="16" t="s">
        <v>253</v>
      </c>
      <c r="D150" s="138"/>
      <c r="E150" s="136"/>
      <c r="F150" s="136"/>
      <c r="G150" s="143"/>
      <c r="K150" s="141"/>
    </row>
    <row r="151" spans="1:19" s="130" customFormat="1" ht="26.25" customHeight="1">
      <c r="A151" s="136"/>
      <c r="C151" s="136"/>
      <c r="D151" s="136"/>
      <c r="E151" s="136"/>
      <c r="F151" s="136"/>
      <c r="G151" s="143"/>
      <c r="K151" s="141"/>
    </row>
    <row r="152" spans="1:19" s="130" customFormat="1" ht="24.75" customHeight="1">
      <c r="A152" s="211" t="s">
        <v>94</v>
      </c>
      <c r="B152" s="211"/>
      <c r="C152" s="211"/>
      <c r="D152" s="211"/>
      <c r="E152" s="211"/>
      <c r="F152" s="211"/>
      <c r="G152" s="211"/>
      <c r="H152" s="211"/>
      <c r="I152" s="211"/>
      <c r="J152" s="211"/>
      <c r="K152" s="141"/>
    </row>
    <row r="153" spans="1:19" s="130" customFormat="1" ht="24.75" customHeight="1">
      <c r="A153" s="136"/>
      <c r="C153" s="136"/>
      <c r="D153" s="136"/>
      <c r="E153" s="136"/>
      <c r="F153" s="136"/>
      <c r="G153" s="143"/>
      <c r="K153" s="141"/>
    </row>
    <row r="154" spans="1:19" s="130" customFormat="1" ht="24.75" customHeight="1">
      <c r="A154" s="149" t="s">
        <v>71</v>
      </c>
      <c r="B154" s="137"/>
      <c r="C154" s="137"/>
      <c r="D154" s="137"/>
      <c r="E154" s="137"/>
      <c r="F154" s="137"/>
      <c r="G154" s="137"/>
      <c r="H154" s="1"/>
      <c r="I154" s="1"/>
      <c r="J154" s="150"/>
      <c r="K154" s="137"/>
    </row>
    <row r="155" spans="1:19" s="130" customFormat="1" ht="24.75" customHeight="1">
      <c r="A155" s="151" t="s">
        <v>110</v>
      </c>
      <c r="B155" s="137"/>
      <c r="C155" s="137"/>
      <c r="D155" s="137"/>
      <c r="E155" s="137"/>
      <c r="F155" s="137"/>
      <c r="G155" s="137"/>
      <c r="H155" s="1"/>
      <c r="I155" s="1"/>
      <c r="J155" s="150"/>
      <c r="K155" s="1"/>
    </row>
    <row r="156" spans="1:19" s="130" customFormat="1" ht="24.75" customHeight="1">
      <c r="A156" s="151" t="s">
        <v>111</v>
      </c>
      <c r="B156" s="137"/>
      <c r="C156" s="137"/>
      <c r="D156" s="137"/>
      <c r="E156" s="137"/>
      <c r="F156" s="137"/>
      <c r="G156" s="137"/>
      <c r="H156" s="1"/>
      <c r="I156" s="1"/>
      <c r="J156" s="150"/>
      <c r="K156" s="137"/>
    </row>
    <row r="157" spans="1:19" s="198" customFormat="1" ht="24.75" customHeight="1">
      <c r="A157" s="195" t="s">
        <v>605</v>
      </c>
      <c r="B157" s="196"/>
      <c r="C157" s="197"/>
      <c r="E157" s="199"/>
      <c r="F157" s="197"/>
      <c r="G157" s="197"/>
      <c r="K157" s="200"/>
      <c r="M157" s="201"/>
      <c r="N157" s="201"/>
      <c r="O157" s="201"/>
      <c r="P157" s="201"/>
      <c r="Q157" s="201"/>
      <c r="R157" s="202"/>
      <c r="S157" s="202"/>
    </row>
    <row r="158" spans="1:19" s="198" customFormat="1" ht="24.75" customHeight="1">
      <c r="A158" s="195" t="s">
        <v>606</v>
      </c>
      <c r="B158" s="196"/>
      <c r="C158" s="197"/>
      <c r="E158" s="199"/>
      <c r="F158" s="197"/>
      <c r="G158" s="197"/>
      <c r="K158" s="200"/>
      <c r="M158" s="201"/>
      <c r="N158" s="201"/>
      <c r="O158" s="201"/>
      <c r="P158" s="201"/>
      <c r="Q158" s="201"/>
      <c r="R158" s="201"/>
      <c r="S158" s="202"/>
    </row>
    <row r="159" spans="1:19" s="198" customFormat="1" ht="24.75" customHeight="1">
      <c r="A159" s="195" t="s">
        <v>609</v>
      </c>
      <c r="B159" s="196"/>
      <c r="C159" s="197"/>
      <c r="E159" s="199"/>
      <c r="F159" s="197"/>
      <c r="G159" s="197"/>
      <c r="K159" s="200"/>
      <c r="M159" s="201"/>
      <c r="N159" s="201"/>
      <c r="O159" s="201"/>
      <c r="P159" s="201"/>
      <c r="Q159" s="201"/>
      <c r="R159" s="201"/>
      <c r="S159" s="202"/>
    </row>
    <row r="160" spans="1:19" s="198" customFormat="1" ht="24.75" customHeight="1">
      <c r="A160" s="203" t="s">
        <v>604</v>
      </c>
      <c r="B160" s="196"/>
      <c r="C160" s="197"/>
      <c r="E160" s="199"/>
      <c r="F160" s="197"/>
      <c r="G160" s="197"/>
      <c r="K160" s="200"/>
      <c r="M160" s="201"/>
      <c r="N160" s="201"/>
      <c r="O160" s="201"/>
      <c r="P160" s="201"/>
      <c r="Q160" s="201"/>
      <c r="R160" s="201"/>
      <c r="S160" s="202"/>
    </row>
    <row r="161" spans="1:19" s="198" customFormat="1" ht="24.75" customHeight="1">
      <c r="A161" s="195" t="s">
        <v>610</v>
      </c>
      <c r="B161" s="196"/>
      <c r="C161" s="197"/>
      <c r="E161" s="199"/>
      <c r="F161" s="197"/>
      <c r="G161" s="197"/>
      <c r="K161" s="200"/>
      <c r="M161" s="201"/>
      <c r="N161" s="201"/>
      <c r="O161" s="201"/>
      <c r="P161" s="201"/>
      <c r="Q161" s="201"/>
      <c r="R161" s="201"/>
      <c r="S161" s="202"/>
    </row>
    <row r="162" spans="1:19" s="198" customFormat="1" ht="24.75" customHeight="1">
      <c r="A162" s="195" t="s">
        <v>608</v>
      </c>
      <c r="B162" s="196"/>
      <c r="C162" s="197"/>
      <c r="E162" s="199"/>
      <c r="F162" s="197"/>
      <c r="G162" s="197"/>
      <c r="K162" s="200"/>
      <c r="M162" s="201"/>
      <c r="N162" s="201"/>
      <c r="O162" s="201"/>
      <c r="P162" s="201"/>
      <c r="Q162" s="201"/>
      <c r="R162" s="201"/>
      <c r="S162" s="202"/>
    </row>
    <row r="163" spans="1:19" s="130" customFormat="1" ht="24.75" customHeight="1">
      <c r="A163" s="136" t="s">
        <v>440</v>
      </c>
      <c r="B163" s="152"/>
      <c r="C163" s="139"/>
      <c r="E163" s="138"/>
      <c r="F163" s="139"/>
      <c r="J163" s="132"/>
      <c r="K163" s="137"/>
    </row>
    <row r="164" spans="1:19" s="1" customFormat="1" ht="24.75" customHeight="1">
      <c r="A164" s="136" t="s">
        <v>439</v>
      </c>
      <c r="B164" s="152"/>
      <c r="C164" s="139"/>
      <c r="D164" s="130"/>
      <c r="E164" s="138"/>
      <c r="F164" s="139"/>
      <c r="G164" s="130"/>
      <c r="H164" s="130"/>
      <c r="I164" s="130"/>
      <c r="J164" s="132"/>
      <c r="K164" s="137"/>
    </row>
    <row r="165" spans="1:19" ht="24.75" customHeight="1">
      <c r="A165" s="136" t="s">
        <v>112</v>
      </c>
      <c r="B165" s="152"/>
      <c r="C165" s="139"/>
      <c r="D165" s="130"/>
      <c r="E165" s="138"/>
      <c r="F165" s="139"/>
      <c r="G165" s="130"/>
      <c r="H165" s="130"/>
      <c r="I165" s="130"/>
      <c r="J165" s="132"/>
      <c r="K165" s="1"/>
    </row>
    <row r="166" spans="1:19" ht="24.75" customHeight="1">
      <c r="A166" s="136" t="s">
        <v>113</v>
      </c>
      <c r="B166" s="152"/>
      <c r="C166" s="139"/>
      <c r="D166" s="130"/>
      <c r="E166" s="138"/>
      <c r="F166" s="139"/>
      <c r="G166" s="130"/>
      <c r="H166" s="130"/>
      <c r="I166" s="130"/>
      <c r="J166" s="132"/>
      <c r="K166" s="137"/>
    </row>
    <row r="167" spans="1:19" ht="24.75" customHeight="1">
      <c r="A167" s="136" t="s">
        <v>430</v>
      </c>
      <c r="B167" s="152"/>
      <c r="C167" s="139"/>
      <c r="D167" s="130"/>
      <c r="E167" s="138"/>
      <c r="F167" s="139"/>
      <c r="G167" s="130"/>
      <c r="H167" s="130"/>
      <c r="I167" s="130"/>
      <c r="J167" s="132"/>
      <c r="K167" s="137"/>
    </row>
    <row r="168" spans="1:19" ht="24.75" customHeight="1">
      <c r="A168" s="136" t="s">
        <v>114</v>
      </c>
      <c r="B168" s="152"/>
      <c r="C168" s="139"/>
      <c r="D168" s="130"/>
      <c r="E168" s="138"/>
      <c r="F168" s="139"/>
      <c r="G168" s="130"/>
      <c r="H168" s="130"/>
      <c r="I168" s="130"/>
      <c r="J168" s="132"/>
      <c r="K168" s="1"/>
    </row>
    <row r="169" spans="1:19" ht="24.75" customHeight="1">
      <c r="A169" s="136" t="s">
        <v>237</v>
      </c>
      <c r="B169" s="152"/>
      <c r="C169" s="139"/>
      <c r="D169" s="130"/>
      <c r="E169" s="138"/>
      <c r="F169" s="139"/>
      <c r="G169" s="130"/>
      <c r="H169" s="130"/>
      <c r="I169" s="130"/>
      <c r="J169" s="132"/>
      <c r="K169" s="137"/>
    </row>
    <row r="170" spans="1:19" s="58" customFormat="1" ht="24.75" customHeight="1">
      <c r="A170" s="195" t="s">
        <v>607</v>
      </c>
      <c r="B170" s="196"/>
      <c r="C170" s="197"/>
      <c r="D170" s="198"/>
      <c r="E170" s="199"/>
      <c r="F170" s="197"/>
      <c r="G170" s="197"/>
      <c r="H170" s="198"/>
      <c r="I170" s="198"/>
      <c r="J170" s="198"/>
      <c r="K170" s="132"/>
      <c r="L170" s="130"/>
      <c r="M170" s="137"/>
      <c r="N170" s="137"/>
      <c r="O170" s="137"/>
      <c r="P170" s="137"/>
      <c r="Q170" s="137"/>
      <c r="R170" s="137"/>
      <c r="S170" s="16"/>
    </row>
    <row r="171" spans="1:19" ht="24.75" customHeight="1">
      <c r="A171" s="136" t="s">
        <v>431</v>
      </c>
      <c r="B171" s="152"/>
      <c r="C171" s="139"/>
      <c r="D171" s="130"/>
      <c r="E171" s="138"/>
      <c r="F171" s="139"/>
      <c r="G171" s="130"/>
      <c r="H171" s="130"/>
      <c r="I171" s="130"/>
      <c r="J171" s="132"/>
      <c r="K171" s="1"/>
    </row>
    <row r="172" spans="1:19" ht="24.75" customHeight="1">
      <c r="A172" s="136" t="s">
        <v>245</v>
      </c>
      <c r="B172" s="152"/>
      <c r="C172" s="139"/>
      <c r="D172" s="130"/>
      <c r="E172" s="138"/>
      <c r="F172" s="139"/>
      <c r="G172" s="130"/>
      <c r="H172" s="130"/>
      <c r="I172" s="130"/>
      <c r="J172" s="132"/>
      <c r="K172" s="1"/>
    </row>
    <row r="173" spans="1:19" ht="24.75" customHeight="1">
      <c r="A173" s="136" t="s">
        <v>115</v>
      </c>
      <c r="B173" s="152"/>
      <c r="C173" s="139"/>
      <c r="D173" s="130"/>
      <c r="E173" s="138"/>
      <c r="F173" s="139"/>
      <c r="G173" s="130"/>
      <c r="H173" s="130"/>
      <c r="I173" s="130"/>
      <c r="J173" s="132"/>
      <c r="K173" s="137"/>
    </row>
    <row r="174" spans="1:19" ht="24.75" customHeight="1">
      <c r="A174" s="136" t="s">
        <v>434</v>
      </c>
      <c r="B174" s="152"/>
      <c r="C174" s="139"/>
      <c r="D174" s="130"/>
      <c r="E174" s="138"/>
      <c r="F174" s="139"/>
      <c r="G174" s="130"/>
      <c r="H174" s="130"/>
      <c r="I174" s="130"/>
      <c r="J174" s="132"/>
      <c r="K174" s="137"/>
    </row>
    <row r="175" spans="1:19" s="37" customFormat="1" ht="24.75" customHeight="1">
      <c r="A175" s="136" t="s">
        <v>433</v>
      </c>
      <c r="B175" s="152"/>
      <c r="C175" s="139"/>
      <c r="D175" s="130"/>
      <c r="E175" s="138"/>
      <c r="F175" s="139"/>
      <c r="G175" s="130"/>
      <c r="H175" s="130"/>
      <c r="I175" s="130"/>
      <c r="J175" s="132"/>
      <c r="K175" s="137"/>
    </row>
    <row r="176" spans="1:19" ht="24.75" customHeight="1">
      <c r="A176" s="136" t="s">
        <v>192</v>
      </c>
      <c r="B176" s="152"/>
      <c r="C176" s="139"/>
      <c r="D176" s="130"/>
      <c r="E176" s="138"/>
      <c r="F176" s="139"/>
      <c r="G176" s="130"/>
      <c r="H176" s="130"/>
      <c r="I176" s="130"/>
      <c r="J176" s="132"/>
      <c r="K176" s="137"/>
    </row>
    <row r="177" spans="1:11" ht="24.75" customHeight="1">
      <c r="A177" s="136" t="s">
        <v>438</v>
      </c>
      <c r="B177" s="152"/>
      <c r="C177" s="139"/>
      <c r="D177" s="130"/>
      <c r="E177" s="138"/>
      <c r="F177" s="139"/>
      <c r="G177" s="130"/>
      <c r="H177" s="130"/>
      <c r="I177" s="130"/>
      <c r="J177" s="132"/>
      <c r="K177" s="1"/>
    </row>
    <row r="178" spans="1:11" ht="24.75" customHeight="1">
      <c r="A178" s="136" t="s">
        <v>437</v>
      </c>
      <c r="B178" s="152"/>
      <c r="C178" s="139"/>
      <c r="D178" s="130"/>
      <c r="E178" s="138"/>
      <c r="F178" s="139"/>
      <c r="G178" s="130"/>
      <c r="H178" s="130"/>
      <c r="I178" s="130"/>
      <c r="J178" s="132"/>
      <c r="K178" s="137"/>
    </row>
    <row r="179" spans="1:11" ht="24.75" customHeight="1">
      <c r="A179" s="136" t="s">
        <v>436</v>
      </c>
      <c r="B179" s="152"/>
      <c r="C179" s="139"/>
      <c r="D179" s="130"/>
      <c r="E179" s="138"/>
      <c r="F179" s="139"/>
      <c r="G179" s="130"/>
      <c r="H179" s="130"/>
      <c r="I179" s="130"/>
      <c r="J179" s="132"/>
      <c r="K179" s="137"/>
    </row>
    <row r="180" spans="1:11" ht="24.75" customHeight="1">
      <c r="A180" s="136" t="s">
        <v>435</v>
      </c>
      <c r="B180" s="152"/>
      <c r="C180" s="139"/>
      <c r="D180" s="130"/>
      <c r="E180" s="138"/>
      <c r="F180" s="139"/>
      <c r="G180" s="130"/>
      <c r="H180" s="130"/>
      <c r="I180" s="130"/>
      <c r="J180" s="132"/>
      <c r="K180" s="137"/>
    </row>
    <row r="181" spans="1:11" ht="24.75" customHeight="1">
      <c r="A181" s="136"/>
      <c r="B181" s="152"/>
      <c r="C181" s="139"/>
      <c r="D181" s="130"/>
      <c r="E181" s="138"/>
      <c r="F181" s="139"/>
      <c r="G181" s="130"/>
      <c r="H181" s="130"/>
      <c r="I181" s="130"/>
      <c r="J181" s="132"/>
      <c r="K181" s="137"/>
    </row>
    <row r="182" spans="1:11" ht="24.75" customHeight="1">
      <c r="A182" s="136"/>
      <c r="B182" s="152"/>
      <c r="C182" s="139"/>
      <c r="D182" s="130"/>
      <c r="E182" s="138"/>
      <c r="F182" s="139"/>
      <c r="G182" s="130"/>
      <c r="H182" s="130"/>
      <c r="I182" s="130"/>
      <c r="J182" s="132"/>
      <c r="K182" s="137"/>
    </row>
    <row r="183" spans="1:11" s="130" customFormat="1" ht="24.75" customHeight="1">
      <c r="B183" s="137"/>
      <c r="C183" s="1" t="s">
        <v>194</v>
      </c>
      <c r="D183" s="138"/>
      <c r="E183" s="139"/>
    </row>
    <row r="184" spans="1:11" s="130" customFormat="1" ht="24.75" customHeight="1">
      <c r="B184" s="137"/>
      <c r="C184" s="1" t="s">
        <v>253</v>
      </c>
      <c r="D184" s="138"/>
      <c r="E184" s="139"/>
    </row>
    <row r="185" spans="1:11" s="130" customFormat="1" ht="24.75" customHeight="1">
      <c r="B185" s="137"/>
      <c r="C185" s="1"/>
      <c r="D185" s="138"/>
      <c r="E185" s="139"/>
    </row>
    <row r="186" spans="1:11" s="130" customFormat="1" ht="27" customHeight="1">
      <c r="A186" s="211" t="s">
        <v>95</v>
      </c>
      <c r="B186" s="211"/>
      <c r="C186" s="211"/>
      <c r="D186" s="211"/>
      <c r="E186" s="211"/>
      <c r="F186" s="211"/>
      <c r="G186" s="211"/>
      <c r="H186" s="211"/>
      <c r="I186" s="211"/>
      <c r="J186" s="211"/>
    </row>
    <row r="187" spans="1:11" s="130" customFormat="1" ht="27" customHeight="1">
      <c r="A187" s="178"/>
      <c r="B187" s="178"/>
      <c r="C187" s="178"/>
      <c r="D187" s="178"/>
      <c r="E187" s="178"/>
      <c r="F187" s="178"/>
      <c r="G187" s="178"/>
      <c r="H187" s="178"/>
      <c r="I187" s="178"/>
      <c r="J187" s="178"/>
    </row>
    <row r="188" spans="1:11" ht="27" customHeight="1">
      <c r="A188" s="151" t="s">
        <v>116</v>
      </c>
      <c r="B188" s="137"/>
      <c r="C188" s="137"/>
      <c r="D188" s="137"/>
      <c r="E188" s="137"/>
      <c r="F188" s="137"/>
      <c r="G188" s="137"/>
      <c r="H188" s="1"/>
      <c r="K188" s="137"/>
    </row>
    <row r="189" spans="1:11" ht="27" customHeight="1">
      <c r="A189" s="151" t="s">
        <v>432</v>
      </c>
      <c r="B189" s="137"/>
      <c r="C189" s="137"/>
      <c r="D189" s="137"/>
      <c r="E189" s="137"/>
      <c r="F189" s="137"/>
      <c r="G189" s="137"/>
      <c r="H189" s="1"/>
      <c r="K189" s="137"/>
    </row>
    <row r="190" spans="1:11" ht="27" customHeight="1">
      <c r="A190" s="151" t="s">
        <v>117</v>
      </c>
      <c r="B190" s="137"/>
      <c r="C190" s="137"/>
      <c r="D190" s="137"/>
      <c r="E190" s="137"/>
      <c r="F190" s="137"/>
      <c r="G190" s="137"/>
      <c r="H190" s="1"/>
      <c r="K190" s="137"/>
    </row>
    <row r="191" spans="1:11" ht="27" customHeight="1">
      <c r="A191" s="151" t="s">
        <v>118</v>
      </c>
      <c r="B191" s="137"/>
      <c r="C191" s="137"/>
      <c r="D191" s="137"/>
      <c r="E191" s="137"/>
      <c r="F191" s="137"/>
      <c r="G191" s="137"/>
      <c r="H191" s="1"/>
      <c r="K191" s="137"/>
    </row>
    <row r="192" spans="1:11" ht="27" customHeight="1">
      <c r="A192" s="151" t="s">
        <v>150</v>
      </c>
      <c r="B192" s="137"/>
      <c r="C192" s="137"/>
      <c r="D192" s="137"/>
      <c r="E192" s="137"/>
      <c r="F192" s="137"/>
      <c r="G192" s="137"/>
      <c r="H192" s="1"/>
      <c r="K192" s="137"/>
    </row>
    <row r="193" spans="1:11" ht="27" customHeight="1">
      <c r="A193" s="151" t="s">
        <v>119</v>
      </c>
      <c r="B193" s="137"/>
      <c r="C193" s="137"/>
      <c r="D193" s="137"/>
      <c r="E193" s="137"/>
      <c r="F193" s="137"/>
      <c r="G193" s="137"/>
      <c r="H193" s="1"/>
      <c r="K193" s="137"/>
    </row>
    <row r="194" spans="1:11" s="130" customFormat="1" ht="27" customHeight="1">
      <c r="A194" s="140"/>
      <c r="B194" s="140"/>
      <c r="C194" s="140"/>
      <c r="D194" s="140"/>
      <c r="E194" s="140"/>
      <c r="F194" s="140"/>
      <c r="G194" s="171" t="s">
        <v>120</v>
      </c>
      <c r="H194" s="140"/>
      <c r="I194" s="140"/>
      <c r="J194" s="140"/>
    </row>
    <row r="195" spans="1:11" ht="27" customHeight="1">
      <c r="B195" s="151" t="s">
        <v>121</v>
      </c>
      <c r="C195" s="137"/>
      <c r="D195" s="137"/>
      <c r="E195" s="137"/>
      <c r="F195" s="137"/>
      <c r="G195" s="155" t="s">
        <v>122</v>
      </c>
      <c r="K195" s="137"/>
    </row>
    <row r="196" spans="1:11" ht="27" customHeight="1">
      <c r="B196" s="151" t="s">
        <v>123</v>
      </c>
      <c r="C196" s="137"/>
      <c r="D196" s="137"/>
      <c r="E196" s="137"/>
      <c r="F196" s="137"/>
      <c r="G196" s="154" t="s">
        <v>172</v>
      </c>
      <c r="K196" s="137"/>
    </row>
    <row r="197" spans="1:11" ht="27" customHeight="1">
      <c r="B197" s="151" t="s">
        <v>125</v>
      </c>
      <c r="C197" s="137"/>
      <c r="D197" s="137"/>
      <c r="E197" s="137"/>
      <c r="F197" s="137"/>
      <c r="G197" s="154" t="s">
        <v>149</v>
      </c>
      <c r="K197" s="137"/>
    </row>
    <row r="198" spans="1:11" ht="27" customHeight="1">
      <c r="B198" s="151" t="s">
        <v>126</v>
      </c>
      <c r="C198" s="137"/>
      <c r="D198" s="137"/>
      <c r="E198" s="137"/>
      <c r="F198" s="137"/>
      <c r="G198" s="154" t="s">
        <v>124</v>
      </c>
      <c r="K198" s="137"/>
    </row>
    <row r="199" spans="1:11" ht="27" customHeight="1">
      <c r="B199" s="151" t="s">
        <v>36</v>
      </c>
      <c r="C199" s="137"/>
      <c r="D199" s="137"/>
      <c r="E199" s="137"/>
      <c r="F199" s="137"/>
      <c r="G199" s="154" t="s">
        <v>124</v>
      </c>
      <c r="K199" s="157"/>
    </row>
    <row r="200" spans="1:11" ht="27" customHeight="1">
      <c r="A200" s="156" t="s">
        <v>461</v>
      </c>
      <c r="B200" s="157"/>
      <c r="C200" s="157"/>
      <c r="D200" s="157"/>
      <c r="E200" s="157"/>
      <c r="F200" s="157"/>
      <c r="G200" s="157"/>
      <c r="H200" s="157"/>
      <c r="K200" s="158"/>
    </row>
    <row r="201" spans="1:11" ht="27" customHeight="1">
      <c r="A201" s="156" t="s">
        <v>462</v>
      </c>
      <c r="B201" s="157"/>
      <c r="C201" s="157"/>
      <c r="D201" s="157"/>
      <c r="E201" s="157"/>
      <c r="F201" s="157"/>
      <c r="G201" s="157"/>
      <c r="H201" s="157"/>
      <c r="K201" s="157"/>
    </row>
    <row r="202" spans="1:11" ht="27" customHeight="1">
      <c r="A202" s="156" t="s">
        <v>463</v>
      </c>
      <c r="B202" s="157"/>
      <c r="C202" s="157"/>
      <c r="D202" s="157"/>
      <c r="E202" s="157"/>
      <c r="F202" s="157"/>
      <c r="G202" s="157"/>
      <c r="H202" s="157"/>
      <c r="K202" s="158"/>
    </row>
    <row r="203" spans="1:11" ht="27" customHeight="1">
      <c r="A203" s="156" t="s">
        <v>465</v>
      </c>
      <c r="B203" s="157"/>
      <c r="C203" s="157"/>
      <c r="D203" s="157"/>
      <c r="E203" s="157"/>
      <c r="F203" s="157"/>
      <c r="G203" s="157"/>
      <c r="H203" s="157"/>
      <c r="K203" s="157"/>
    </row>
    <row r="204" spans="1:11" ht="27" customHeight="1">
      <c r="A204" s="156" t="s">
        <v>464</v>
      </c>
      <c r="B204" s="157"/>
      <c r="C204" s="157"/>
      <c r="D204" s="157"/>
      <c r="E204" s="157"/>
      <c r="F204" s="157"/>
      <c r="G204" s="157"/>
      <c r="H204" s="157"/>
      <c r="K204" s="157"/>
    </row>
    <row r="205" spans="1:11" ht="27" customHeight="1">
      <c r="A205" s="156" t="s">
        <v>127</v>
      </c>
      <c r="B205" s="157"/>
      <c r="C205" s="157"/>
      <c r="D205" s="157"/>
      <c r="E205" s="157"/>
      <c r="F205" s="157"/>
      <c r="G205" s="157"/>
      <c r="H205" s="157"/>
      <c r="K205" s="157"/>
    </row>
    <row r="206" spans="1:11" ht="27" customHeight="1">
      <c r="A206" s="156" t="s">
        <v>467</v>
      </c>
      <c r="B206" s="157"/>
      <c r="C206" s="157"/>
      <c r="D206" s="157"/>
      <c r="E206" s="157"/>
      <c r="F206" s="157"/>
      <c r="G206" s="157"/>
      <c r="H206" s="157"/>
      <c r="K206" s="157"/>
    </row>
    <row r="207" spans="1:11" ht="27" customHeight="1">
      <c r="A207" s="156" t="s">
        <v>466</v>
      </c>
      <c r="B207" s="157"/>
      <c r="C207" s="157"/>
      <c r="D207" s="157"/>
      <c r="E207" s="157"/>
      <c r="F207" s="157"/>
      <c r="G207" s="157"/>
      <c r="H207" s="157"/>
      <c r="K207" s="157"/>
    </row>
    <row r="208" spans="1:11" ht="27" customHeight="1">
      <c r="A208" s="151" t="s">
        <v>128</v>
      </c>
      <c r="B208" s="137"/>
      <c r="C208" s="137"/>
      <c r="D208" s="137"/>
      <c r="E208" s="137"/>
      <c r="F208" s="137"/>
      <c r="G208" s="137"/>
      <c r="H208" s="1"/>
      <c r="K208" s="137"/>
    </row>
    <row r="209" spans="1:11" ht="27" customHeight="1">
      <c r="A209" s="151" t="s">
        <v>129</v>
      </c>
      <c r="B209" s="137"/>
      <c r="C209" s="137"/>
      <c r="D209" s="137"/>
      <c r="E209" s="137"/>
      <c r="F209" s="137"/>
      <c r="G209" s="137"/>
      <c r="H209" s="1"/>
      <c r="K209" s="137"/>
    </row>
    <row r="210" spans="1:11" ht="27" customHeight="1">
      <c r="A210" s="151" t="s">
        <v>285</v>
      </c>
      <c r="B210" s="137"/>
      <c r="C210" s="137"/>
      <c r="D210" s="137"/>
      <c r="E210" s="137"/>
      <c r="F210" s="137"/>
      <c r="G210" s="137"/>
      <c r="H210" s="1"/>
      <c r="K210" s="137"/>
    </row>
    <row r="211" spans="1:11" ht="27" customHeight="1">
      <c r="B211" s="151" t="s">
        <v>130</v>
      </c>
      <c r="C211" s="137"/>
      <c r="D211" s="137"/>
      <c r="E211" s="137"/>
      <c r="F211" s="137"/>
      <c r="G211" s="154" t="s">
        <v>131</v>
      </c>
      <c r="H211" s="1"/>
      <c r="K211" s="1"/>
    </row>
    <row r="212" spans="1:11" ht="27" customHeight="1">
      <c r="B212" s="151"/>
      <c r="C212" s="137"/>
      <c r="D212" s="137"/>
      <c r="E212" s="137"/>
      <c r="F212" s="137"/>
      <c r="G212" s="154"/>
      <c r="H212" s="1"/>
      <c r="K212" s="1"/>
    </row>
    <row r="213" spans="1:11" ht="27" customHeight="1">
      <c r="B213" s="151"/>
      <c r="C213" s="137"/>
      <c r="D213" s="137"/>
      <c r="E213" s="137"/>
      <c r="F213" s="137"/>
      <c r="G213" s="154"/>
      <c r="H213" s="1"/>
      <c r="K213" s="1"/>
    </row>
    <row r="214" spans="1:11" s="130" customFormat="1" ht="27" customHeight="1">
      <c r="B214" s="137"/>
      <c r="C214" s="1" t="s">
        <v>194</v>
      </c>
      <c r="D214" s="138"/>
      <c r="E214" s="139"/>
    </row>
    <row r="215" spans="1:11" s="130" customFormat="1" ht="27" customHeight="1">
      <c r="B215" s="137"/>
      <c r="C215" s="1" t="s">
        <v>253</v>
      </c>
      <c r="D215" s="138"/>
      <c r="E215" s="139"/>
    </row>
    <row r="216" spans="1:11" s="130" customFormat="1" ht="27" customHeight="1">
      <c r="B216" s="137"/>
      <c r="C216" s="16"/>
      <c r="D216" s="138"/>
      <c r="E216" s="139"/>
    </row>
    <row r="217" spans="1:11" s="130" customFormat="1" ht="27" customHeight="1">
      <c r="A217" s="211" t="s">
        <v>271</v>
      </c>
      <c r="B217" s="211"/>
      <c r="C217" s="211"/>
      <c r="D217" s="211"/>
      <c r="E217" s="211"/>
      <c r="F217" s="211"/>
      <c r="G217" s="211"/>
      <c r="H217" s="211"/>
      <c r="I217" s="211"/>
      <c r="J217" s="211"/>
    </row>
    <row r="218" spans="1:11" s="130" customFormat="1" ht="27" customHeight="1">
      <c r="A218" s="140"/>
      <c r="B218" s="140"/>
      <c r="C218" s="140"/>
      <c r="D218" s="140"/>
      <c r="E218" s="140"/>
      <c r="F218" s="140"/>
      <c r="G218" s="140"/>
      <c r="H218" s="140"/>
      <c r="I218" s="140"/>
      <c r="J218" s="140"/>
    </row>
    <row r="219" spans="1:11" ht="27" customHeight="1">
      <c r="A219" s="151" t="s">
        <v>132</v>
      </c>
      <c r="B219" s="137"/>
      <c r="C219" s="137"/>
      <c r="D219" s="137"/>
      <c r="E219" s="137"/>
      <c r="F219" s="137"/>
      <c r="G219" s="137"/>
      <c r="H219" s="1"/>
      <c r="K219" s="137"/>
    </row>
    <row r="220" spans="1:11" ht="27" customHeight="1">
      <c r="A220" s="151" t="s">
        <v>446</v>
      </c>
      <c r="B220" s="137"/>
      <c r="C220" s="137"/>
      <c r="D220" s="137"/>
      <c r="E220" s="137"/>
      <c r="F220" s="137"/>
      <c r="G220" s="137"/>
      <c r="H220" s="1"/>
      <c r="K220" s="137"/>
    </row>
    <row r="221" spans="1:11" ht="27" customHeight="1">
      <c r="A221" s="151" t="s">
        <v>445</v>
      </c>
      <c r="B221" s="137"/>
      <c r="C221" s="137"/>
      <c r="D221" s="137"/>
      <c r="E221" s="137"/>
      <c r="F221" s="137"/>
      <c r="G221" s="137"/>
      <c r="H221" s="1"/>
      <c r="K221" s="1"/>
    </row>
    <row r="222" spans="1:11" ht="27" customHeight="1">
      <c r="A222" s="151" t="s">
        <v>441</v>
      </c>
      <c r="B222" s="137"/>
      <c r="C222" s="137"/>
      <c r="D222" s="137"/>
      <c r="E222" s="137"/>
      <c r="F222" s="137"/>
      <c r="G222" s="137"/>
      <c r="H222" s="1"/>
      <c r="K222" s="137"/>
    </row>
    <row r="223" spans="1:11" ht="27" customHeight="1">
      <c r="A223" s="151" t="s">
        <v>442</v>
      </c>
      <c r="B223" s="137"/>
      <c r="C223" s="137"/>
      <c r="D223" s="137"/>
      <c r="E223" s="137"/>
      <c r="F223" s="137"/>
      <c r="G223" s="137"/>
      <c r="H223" s="1"/>
      <c r="K223" s="137"/>
    </row>
    <row r="224" spans="1:11" ht="27" customHeight="1">
      <c r="A224" s="151" t="s">
        <v>444</v>
      </c>
      <c r="B224" s="137"/>
      <c r="C224" s="137"/>
      <c r="D224" s="137"/>
      <c r="E224" s="137"/>
      <c r="F224" s="137"/>
      <c r="G224" s="137"/>
      <c r="H224" s="1"/>
      <c r="K224" s="137"/>
    </row>
    <row r="225" spans="1:11" ht="27" customHeight="1">
      <c r="A225" s="151" t="s">
        <v>443</v>
      </c>
      <c r="B225" s="137"/>
      <c r="C225" s="137"/>
      <c r="D225" s="137"/>
      <c r="E225" s="137"/>
      <c r="F225" s="137"/>
      <c r="G225" s="137"/>
      <c r="H225" s="1"/>
      <c r="K225" s="137"/>
    </row>
    <row r="226" spans="1:11" s="164" customFormat="1" ht="27" customHeight="1">
      <c r="A226" s="159" t="s">
        <v>133</v>
      </c>
      <c r="B226" s="160"/>
      <c r="C226" s="160"/>
      <c r="D226" s="160"/>
      <c r="E226" s="161"/>
      <c r="F226" s="161"/>
      <c r="G226" s="162"/>
      <c r="H226" s="161"/>
      <c r="I226" s="161"/>
      <c r="J226" s="163"/>
    </row>
    <row r="227" spans="1:11" s="164" customFormat="1" ht="27" customHeight="1">
      <c r="A227" s="165" t="s">
        <v>447</v>
      </c>
      <c r="B227" s="160"/>
      <c r="C227" s="160"/>
      <c r="D227" s="160"/>
      <c r="E227" s="161"/>
      <c r="F227" s="161"/>
      <c r="G227" s="162"/>
      <c r="H227" s="161"/>
      <c r="I227" s="161"/>
      <c r="J227" s="163"/>
    </row>
    <row r="228" spans="1:11" s="164" customFormat="1" ht="27" customHeight="1">
      <c r="A228" s="166" t="s">
        <v>448</v>
      </c>
      <c r="B228" s="160"/>
      <c r="C228" s="160"/>
      <c r="D228" s="160"/>
      <c r="E228" s="161"/>
      <c r="F228" s="161"/>
      <c r="G228" s="162"/>
      <c r="H228" s="161"/>
      <c r="I228" s="161"/>
      <c r="J228" s="163"/>
    </row>
    <row r="229" spans="1:11" s="164" customFormat="1" ht="27" customHeight="1">
      <c r="A229" s="166" t="s">
        <v>453</v>
      </c>
      <c r="B229" s="160"/>
      <c r="C229" s="160"/>
      <c r="D229" s="160"/>
      <c r="E229" s="161"/>
      <c r="F229" s="161"/>
      <c r="G229" s="162"/>
      <c r="H229" s="161"/>
      <c r="I229" s="161"/>
      <c r="J229" s="163"/>
    </row>
    <row r="230" spans="1:11" s="164" customFormat="1" ht="27" customHeight="1">
      <c r="A230" s="166" t="s">
        <v>452</v>
      </c>
      <c r="B230" s="160"/>
      <c r="C230" s="160"/>
      <c r="D230" s="160"/>
      <c r="E230" s="161"/>
      <c r="F230" s="161"/>
      <c r="G230" s="162"/>
      <c r="H230" s="161"/>
      <c r="I230" s="161"/>
      <c r="J230" s="163"/>
    </row>
    <row r="231" spans="1:11" s="164" customFormat="1" ht="27" customHeight="1">
      <c r="A231" s="166" t="s">
        <v>449</v>
      </c>
      <c r="B231" s="160"/>
      <c r="C231" s="160"/>
      <c r="D231" s="160"/>
      <c r="E231" s="161"/>
      <c r="F231" s="161"/>
      <c r="G231" s="162"/>
      <c r="H231" s="161"/>
      <c r="I231" s="161"/>
      <c r="J231" s="163"/>
    </row>
    <row r="232" spans="1:11" s="164" customFormat="1" ht="27" customHeight="1">
      <c r="A232" s="166" t="s">
        <v>451</v>
      </c>
      <c r="B232" s="160"/>
      <c r="C232" s="160"/>
      <c r="D232" s="160"/>
      <c r="E232" s="161"/>
      <c r="F232" s="161"/>
      <c r="G232" s="162"/>
      <c r="H232" s="161"/>
      <c r="I232" s="161"/>
      <c r="J232" s="163"/>
    </row>
    <row r="233" spans="1:11" s="164" customFormat="1" ht="27" customHeight="1">
      <c r="A233" s="166" t="s">
        <v>450</v>
      </c>
      <c r="B233" s="160"/>
      <c r="C233" s="160"/>
      <c r="D233" s="160"/>
      <c r="E233" s="161"/>
      <c r="F233" s="161"/>
      <c r="G233" s="162"/>
      <c r="H233" s="161"/>
      <c r="I233" s="161"/>
      <c r="J233" s="163"/>
    </row>
    <row r="234" spans="1:11" s="164" customFormat="1" ht="27" customHeight="1">
      <c r="A234" s="166" t="s">
        <v>134</v>
      </c>
      <c r="B234" s="160"/>
      <c r="C234" s="160"/>
      <c r="D234" s="160"/>
      <c r="E234" s="161"/>
      <c r="F234" s="161"/>
      <c r="G234" s="162"/>
      <c r="H234" s="161"/>
      <c r="I234" s="161"/>
      <c r="J234" s="163"/>
    </row>
    <row r="235" spans="1:11" s="164" customFormat="1" ht="27" customHeight="1">
      <c r="A235" s="165" t="s">
        <v>455</v>
      </c>
      <c r="B235" s="160"/>
      <c r="C235" s="160"/>
      <c r="D235" s="160"/>
      <c r="E235" s="161"/>
      <c r="F235" s="161"/>
      <c r="G235" s="162"/>
      <c r="H235" s="161"/>
      <c r="I235" s="161"/>
      <c r="J235" s="163"/>
    </row>
    <row r="236" spans="1:11" s="164" customFormat="1" ht="27" customHeight="1">
      <c r="A236" s="166" t="s">
        <v>456</v>
      </c>
      <c r="B236" s="160"/>
      <c r="C236" s="160"/>
      <c r="D236" s="160"/>
      <c r="E236" s="161"/>
      <c r="F236" s="161"/>
      <c r="G236" s="162"/>
      <c r="H236" s="161"/>
      <c r="I236" s="161"/>
      <c r="J236" s="163"/>
    </row>
    <row r="237" spans="1:11" ht="27" customHeight="1">
      <c r="A237" s="151" t="s">
        <v>135</v>
      </c>
      <c r="B237" s="137"/>
      <c r="C237" s="137"/>
      <c r="D237" s="137"/>
      <c r="E237" s="137"/>
      <c r="F237" s="137"/>
      <c r="G237" s="137"/>
      <c r="H237" s="1"/>
      <c r="K237" s="1"/>
    </row>
    <row r="238" spans="1:11" ht="27" customHeight="1">
      <c r="A238" s="151" t="s">
        <v>454</v>
      </c>
      <c r="B238" s="137"/>
      <c r="C238" s="137"/>
      <c r="D238" s="137"/>
      <c r="E238" s="137"/>
      <c r="F238" s="137"/>
      <c r="G238" s="137"/>
      <c r="H238" s="1"/>
      <c r="K238" s="1"/>
    </row>
    <row r="239" spans="1:11" ht="27" customHeight="1">
      <c r="A239" s="151" t="s">
        <v>457</v>
      </c>
      <c r="B239" s="137"/>
      <c r="C239" s="137"/>
      <c r="D239" s="137"/>
      <c r="E239" s="137"/>
      <c r="F239" s="137"/>
      <c r="G239" s="137"/>
      <c r="H239" s="1"/>
      <c r="K239" s="1"/>
    </row>
    <row r="240" spans="1:11" ht="27" customHeight="1">
      <c r="A240" s="151" t="s">
        <v>458</v>
      </c>
      <c r="B240" s="137"/>
      <c r="C240" s="137"/>
      <c r="D240" s="137"/>
      <c r="E240" s="137"/>
      <c r="F240" s="137"/>
      <c r="G240" s="137"/>
      <c r="H240" s="1"/>
      <c r="K240" s="1"/>
    </row>
    <row r="241" spans="1:11" ht="27" customHeight="1">
      <c r="A241" s="151" t="s">
        <v>460</v>
      </c>
      <c r="B241" s="137"/>
      <c r="C241" s="137"/>
      <c r="D241" s="137"/>
      <c r="E241" s="137"/>
      <c r="F241" s="137"/>
      <c r="G241" s="137"/>
      <c r="H241" s="1"/>
      <c r="K241" s="1"/>
    </row>
    <row r="242" spans="1:11" s="37" customFormat="1" ht="27" customHeight="1">
      <c r="A242" s="151" t="s">
        <v>459</v>
      </c>
      <c r="B242" s="137"/>
      <c r="C242" s="137"/>
      <c r="D242" s="137"/>
      <c r="E242" s="137"/>
      <c r="F242" s="137"/>
      <c r="G242" s="137"/>
      <c r="H242" s="16"/>
      <c r="J242" s="153"/>
      <c r="K242" s="167"/>
    </row>
    <row r="243" spans="1:11" s="37" customFormat="1" ht="27" customHeight="1">
      <c r="A243" s="151"/>
      <c r="B243" s="137"/>
      <c r="C243" s="137"/>
      <c r="D243" s="137"/>
      <c r="E243" s="137"/>
      <c r="F243" s="137"/>
      <c r="G243" s="137"/>
      <c r="H243" s="16"/>
      <c r="J243" s="153"/>
      <c r="K243" s="167"/>
    </row>
    <row r="244" spans="1:11" s="37" customFormat="1" ht="27" customHeight="1">
      <c r="A244" s="151"/>
      <c r="B244" s="137"/>
      <c r="C244" s="137"/>
      <c r="D244" s="137"/>
      <c r="E244" s="137"/>
      <c r="F244" s="137"/>
      <c r="G244" s="137"/>
      <c r="H244" s="16"/>
      <c r="J244" s="153"/>
      <c r="K244" s="167"/>
    </row>
    <row r="245" spans="1:11" s="37" customFormat="1" ht="27" customHeight="1">
      <c r="A245" s="151"/>
      <c r="B245" s="137"/>
      <c r="C245" s="16" t="s">
        <v>194</v>
      </c>
      <c r="D245" s="138"/>
      <c r="E245" s="137"/>
      <c r="F245" s="137"/>
      <c r="G245" s="137"/>
      <c r="H245" s="16"/>
      <c r="J245" s="153"/>
      <c r="K245" s="167"/>
    </row>
    <row r="246" spans="1:11" s="37" customFormat="1" ht="27" customHeight="1">
      <c r="A246" s="151"/>
      <c r="B246" s="137"/>
      <c r="C246" s="16" t="s">
        <v>253</v>
      </c>
      <c r="D246" s="138"/>
      <c r="E246" s="137"/>
      <c r="F246" s="137"/>
      <c r="G246" s="137"/>
      <c r="H246" s="16"/>
      <c r="J246" s="153"/>
      <c r="K246" s="167"/>
    </row>
    <row r="247" spans="1:11" s="37" customFormat="1" ht="27" customHeight="1">
      <c r="A247" s="151"/>
      <c r="B247" s="137"/>
      <c r="C247" s="137"/>
      <c r="D247" s="137"/>
      <c r="E247" s="137"/>
      <c r="F247" s="137"/>
      <c r="G247" s="137"/>
      <c r="H247" s="16"/>
      <c r="J247" s="153"/>
      <c r="K247" s="167"/>
    </row>
    <row r="248" spans="1:11" s="37" customFormat="1" ht="25.5" customHeight="1">
      <c r="A248" s="211" t="s">
        <v>96</v>
      </c>
      <c r="B248" s="211"/>
      <c r="C248" s="211"/>
      <c r="D248" s="211"/>
      <c r="E248" s="211"/>
      <c r="F248" s="211"/>
      <c r="G248" s="211"/>
      <c r="H248" s="211"/>
      <c r="I248" s="211"/>
      <c r="J248" s="211"/>
      <c r="K248" s="167"/>
    </row>
    <row r="249" spans="1:11" s="37" customFormat="1" ht="25.5" customHeight="1">
      <c r="A249" s="151"/>
      <c r="B249" s="137"/>
      <c r="C249" s="137"/>
      <c r="D249" s="137"/>
      <c r="E249" s="137"/>
      <c r="F249" s="137"/>
      <c r="G249" s="137"/>
      <c r="H249" s="16"/>
      <c r="J249" s="153"/>
      <c r="K249" s="167"/>
    </row>
    <row r="250" spans="1:11" ht="25.5" customHeight="1">
      <c r="A250" s="151" t="s">
        <v>136</v>
      </c>
      <c r="B250" s="137"/>
      <c r="C250" s="137"/>
      <c r="D250" s="137"/>
      <c r="E250" s="137"/>
      <c r="F250" s="137"/>
      <c r="G250" s="137"/>
      <c r="H250" s="1"/>
      <c r="K250" s="137"/>
    </row>
    <row r="251" spans="1:11" ht="25.5" customHeight="1">
      <c r="A251" s="151" t="s">
        <v>408</v>
      </c>
      <c r="B251" s="137"/>
      <c r="C251" s="137"/>
      <c r="D251" s="137"/>
      <c r="E251" s="137"/>
      <c r="F251" s="137"/>
      <c r="G251" s="137"/>
      <c r="H251" s="1"/>
      <c r="K251" s="137"/>
    </row>
    <row r="252" spans="1:11" ht="25.5" customHeight="1">
      <c r="A252" s="151" t="s">
        <v>409</v>
      </c>
      <c r="B252" s="137"/>
      <c r="C252" s="137"/>
      <c r="D252" s="137"/>
      <c r="E252" s="137"/>
      <c r="F252" s="137"/>
      <c r="G252" s="137"/>
      <c r="H252" s="1"/>
      <c r="K252" s="137"/>
    </row>
    <row r="253" spans="1:11" ht="25.5" customHeight="1">
      <c r="A253" s="151" t="s">
        <v>137</v>
      </c>
      <c r="B253" s="137"/>
      <c r="C253" s="137"/>
      <c r="D253" s="137"/>
      <c r="E253" s="137"/>
      <c r="F253" s="137"/>
      <c r="G253" s="137"/>
      <c r="H253" s="1"/>
      <c r="K253" s="167"/>
    </row>
    <row r="254" spans="1:11" ht="25.5" customHeight="1">
      <c r="A254" s="151" t="s">
        <v>138</v>
      </c>
      <c r="B254" s="137"/>
      <c r="C254" s="137"/>
      <c r="D254" s="137"/>
      <c r="E254" s="137"/>
      <c r="F254" s="137"/>
      <c r="G254" s="137"/>
      <c r="H254" s="1"/>
      <c r="K254" s="137"/>
    </row>
    <row r="255" spans="1:11" ht="25.5" customHeight="1">
      <c r="A255" s="151" t="s">
        <v>411</v>
      </c>
      <c r="B255" s="137"/>
      <c r="C255" s="137"/>
      <c r="D255" s="137"/>
      <c r="E255" s="137"/>
      <c r="F255" s="137"/>
      <c r="G255" s="137"/>
      <c r="H255" s="1"/>
      <c r="K255" s="137"/>
    </row>
    <row r="256" spans="1:11" s="37" customFormat="1" ht="25.5" customHeight="1">
      <c r="A256" s="151" t="s">
        <v>410</v>
      </c>
      <c r="B256" s="137"/>
      <c r="C256" s="137"/>
      <c r="D256" s="137"/>
      <c r="E256" s="137"/>
      <c r="F256" s="137"/>
      <c r="G256" s="137"/>
      <c r="H256" s="16"/>
      <c r="J256" s="153"/>
      <c r="K256" s="137"/>
    </row>
    <row r="257" spans="1:11" ht="25.5" customHeight="1">
      <c r="A257" s="151" t="s">
        <v>413</v>
      </c>
      <c r="B257" s="137"/>
      <c r="C257" s="137"/>
      <c r="D257" s="137"/>
      <c r="E257" s="137"/>
      <c r="F257" s="137"/>
      <c r="G257" s="137"/>
      <c r="H257" s="1"/>
      <c r="K257" s="1"/>
    </row>
    <row r="258" spans="1:11" ht="25.5" customHeight="1">
      <c r="A258" s="151" t="s">
        <v>414</v>
      </c>
      <c r="B258" s="137"/>
      <c r="C258" s="137"/>
      <c r="D258" s="137"/>
      <c r="E258" s="137"/>
      <c r="F258" s="137"/>
      <c r="G258" s="137"/>
      <c r="H258" s="1"/>
      <c r="K258" s="137"/>
    </row>
    <row r="259" spans="1:11" ht="25.5" customHeight="1">
      <c r="A259" s="151" t="s">
        <v>412</v>
      </c>
      <c r="B259" s="137"/>
      <c r="C259" s="137"/>
      <c r="D259" s="137"/>
      <c r="E259" s="137"/>
      <c r="F259" s="137"/>
      <c r="G259" s="137"/>
      <c r="H259" s="1"/>
      <c r="K259" s="1"/>
    </row>
    <row r="260" spans="1:11" ht="25.5" customHeight="1">
      <c r="A260" s="151" t="s">
        <v>139</v>
      </c>
      <c r="B260" s="137"/>
      <c r="C260" s="137"/>
      <c r="D260" s="137"/>
      <c r="E260" s="137"/>
      <c r="F260" s="137"/>
      <c r="G260" s="137"/>
      <c r="H260" s="1"/>
      <c r="K260" s="137"/>
    </row>
    <row r="261" spans="1:11" ht="25.5" customHeight="1">
      <c r="A261" s="151" t="s">
        <v>424</v>
      </c>
      <c r="B261" s="137"/>
      <c r="C261" s="137"/>
      <c r="D261" s="137"/>
      <c r="E261" s="137"/>
      <c r="F261" s="137"/>
      <c r="G261" s="137"/>
      <c r="H261" s="1"/>
      <c r="K261" s="137"/>
    </row>
    <row r="262" spans="1:11" ht="25.5" customHeight="1">
      <c r="A262" s="151" t="s">
        <v>425</v>
      </c>
      <c r="B262" s="137"/>
      <c r="C262" s="137"/>
      <c r="D262" s="137"/>
      <c r="E262" s="137"/>
      <c r="F262" s="137"/>
      <c r="G262" s="137"/>
      <c r="H262" s="1"/>
      <c r="K262" s="137"/>
    </row>
    <row r="263" spans="1:11" ht="25.5" customHeight="1">
      <c r="A263" s="151" t="s">
        <v>239</v>
      </c>
      <c r="B263" s="137"/>
      <c r="C263" s="137"/>
      <c r="D263" s="137"/>
      <c r="E263" s="137"/>
      <c r="F263" s="137"/>
      <c r="G263" s="137"/>
      <c r="H263" s="1"/>
      <c r="K263" s="137"/>
    </row>
    <row r="264" spans="1:11" ht="25.5" customHeight="1">
      <c r="A264" s="151" t="s">
        <v>426</v>
      </c>
      <c r="B264" s="137"/>
      <c r="C264" s="137"/>
      <c r="D264" s="137"/>
      <c r="E264" s="137"/>
      <c r="F264" s="137"/>
      <c r="G264" s="137"/>
      <c r="H264" s="1"/>
      <c r="K264" s="137"/>
    </row>
    <row r="265" spans="1:11" ht="25.5" customHeight="1">
      <c r="A265" s="151" t="s">
        <v>427</v>
      </c>
      <c r="B265" s="137"/>
      <c r="C265" s="137"/>
      <c r="D265" s="137"/>
      <c r="E265" s="137"/>
      <c r="F265" s="137"/>
      <c r="G265" s="137"/>
      <c r="H265" s="1"/>
      <c r="K265" s="137"/>
    </row>
    <row r="266" spans="1:11" ht="25.5" customHeight="1">
      <c r="A266" s="151" t="s">
        <v>429</v>
      </c>
      <c r="B266" s="137"/>
      <c r="C266" s="137"/>
      <c r="D266" s="137"/>
      <c r="E266" s="137"/>
      <c r="F266" s="137"/>
      <c r="G266" s="137"/>
      <c r="H266" s="1"/>
      <c r="K266" s="137"/>
    </row>
    <row r="267" spans="1:11" ht="25.5" customHeight="1">
      <c r="A267" s="151" t="s">
        <v>428</v>
      </c>
      <c r="B267" s="137"/>
      <c r="C267" s="137"/>
      <c r="D267" s="137"/>
      <c r="E267" s="137"/>
      <c r="F267" s="137"/>
      <c r="G267" s="137"/>
      <c r="H267" s="1"/>
      <c r="K267" s="137"/>
    </row>
    <row r="268" spans="1:11" ht="25.5" customHeight="1">
      <c r="A268" s="151" t="s">
        <v>176</v>
      </c>
      <c r="B268" s="137"/>
      <c r="C268" s="137"/>
      <c r="D268" s="137"/>
      <c r="E268" s="137"/>
      <c r="F268" s="137"/>
      <c r="G268" s="137"/>
      <c r="H268" s="1"/>
      <c r="K268" s="137"/>
    </row>
    <row r="269" spans="1:11" ht="25.5" customHeight="1">
      <c r="A269" s="151" t="s">
        <v>174</v>
      </c>
      <c r="B269" s="137"/>
      <c r="C269" s="137"/>
      <c r="D269" s="137"/>
      <c r="E269" s="137"/>
      <c r="F269" s="137"/>
      <c r="G269" s="137"/>
      <c r="H269" s="1"/>
      <c r="K269" s="137"/>
    </row>
    <row r="270" spans="1:11" ht="25.5" customHeight="1">
      <c r="A270" s="151" t="s">
        <v>175</v>
      </c>
      <c r="B270" s="137"/>
      <c r="C270" s="137"/>
      <c r="D270" s="137"/>
      <c r="E270" s="137"/>
      <c r="F270" s="137"/>
      <c r="G270" s="137"/>
      <c r="H270" s="1"/>
      <c r="K270" s="137"/>
    </row>
    <row r="271" spans="1:11" ht="25.5" customHeight="1">
      <c r="A271" s="151" t="s">
        <v>152</v>
      </c>
      <c r="B271" s="137"/>
      <c r="C271" s="137"/>
      <c r="D271" s="137"/>
      <c r="E271" s="137"/>
      <c r="F271" s="137"/>
      <c r="G271" s="137"/>
      <c r="H271" s="1"/>
      <c r="K271" s="137"/>
    </row>
    <row r="272" spans="1:11" ht="25.5" customHeight="1">
      <c r="A272" s="151" t="s">
        <v>151</v>
      </c>
      <c r="B272" s="137"/>
      <c r="C272" s="137"/>
      <c r="D272" s="137"/>
      <c r="E272" s="137"/>
      <c r="F272" s="137"/>
      <c r="G272" s="137"/>
      <c r="H272" s="1"/>
      <c r="K272" s="137"/>
    </row>
    <row r="273" spans="1:11" ht="25.5" customHeight="1">
      <c r="A273" s="151" t="s">
        <v>617</v>
      </c>
      <c r="B273" s="137"/>
      <c r="C273" s="137"/>
      <c r="D273" s="137"/>
      <c r="E273" s="137"/>
      <c r="F273" s="137"/>
      <c r="G273" s="137"/>
      <c r="H273" s="1"/>
      <c r="K273" s="137"/>
    </row>
    <row r="274" spans="1:11" ht="25.5" customHeight="1">
      <c r="A274" s="151" t="s">
        <v>407</v>
      </c>
      <c r="B274" s="137"/>
      <c r="C274" s="137"/>
      <c r="D274" s="137"/>
      <c r="E274" s="137"/>
      <c r="F274" s="137"/>
      <c r="G274" s="137"/>
      <c r="H274" s="1"/>
      <c r="K274" s="137"/>
    </row>
    <row r="275" spans="1:11" ht="25.5" customHeight="1">
      <c r="A275" s="151" t="s">
        <v>196</v>
      </c>
      <c r="B275" s="137"/>
      <c r="C275" s="137"/>
      <c r="D275" s="137"/>
      <c r="E275" s="137"/>
      <c r="F275" s="137"/>
      <c r="G275" s="137"/>
      <c r="H275" s="1"/>
      <c r="K275" s="137"/>
    </row>
    <row r="276" spans="1:11" ht="25.5" customHeight="1">
      <c r="A276" s="3"/>
      <c r="B276" s="3"/>
      <c r="C276" s="137"/>
      <c r="D276" s="137"/>
      <c r="E276" s="137"/>
      <c r="F276" s="137"/>
      <c r="G276" s="137"/>
      <c r="H276" s="1"/>
    </row>
    <row r="277" spans="1:11" ht="25.5" customHeight="1">
      <c r="A277" s="3"/>
      <c r="B277" s="3"/>
      <c r="C277" s="137"/>
      <c r="D277" s="137"/>
      <c r="E277" s="137"/>
      <c r="F277" s="137"/>
      <c r="G277" s="137"/>
      <c r="H277" s="1"/>
    </row>
    <row r="278" spans="1:11" s="130" customFormat="1" ht="25.5" customHeight="1">
      <c r="B278" s="137"/>
      <c r="C278" s="1" t="s">
        <v>194</v>
      </c>
      <c r="D278" s="138"/>
      <c r="E278" s="139"/>
    </row>
    <row r="279" spans="1:11" s="130" customFormat="1" ht="25.5" customHeight="1">
      <c r="B279" s="137"/>
      <c r="C279" s="1" t="s">
        <v>253</v>
      </c>
      <c r="D279" s="138"/>
      <c r="E279" s="139"/>
    </row>
    <row r="280" spans="1:11" s="130" customFormat="1" ht="25.5" customHeight="1">
      <c r="B280" s="137"/>
      <c r="C280" s="16"/>
      <c r="D280" s="138"/>
      <c r="E280" s="139"/>
    </row>
    <row r="281" spans="1:11" s="130" customFormat="1" ht="27" customHeight="1">
      <c r="A281" s="211" t="s">
        <v>21</v>
      </c>
      <c r="B281" s="211"/>
      <c r="C281" s="211"/>
      <c r="D281" s="211"/>
      <c r="E281" s="211"/>
      <c r="F281" s="211"/>
      <c r="G281" s="211"/>
      <c r="H281" s="211"/>
      <c r="I281" s="211"/>
      <c r="J281" s="211"/>
    </row>
    <row r="282" spans="1:11" s="130" customFormat="1" ht="27" customHeight="1">
      <c r="A282" s="178"/>
      <c r="B282" s="178"/>
      <c r="C282" s="178"/>
      <c r="D282" s="178"/>
      <c r="E282" s="178"/>
      <c r="F282" s="178"/>
      <c r="G282" s="178"/>
      <c r="H282" s="178"/>
      <c r="I282" s="178"/>
      <c r="J282" s="178"/>
    </row>
    <row r="283" spans="1:11" ht="27" customHeight="1">
      <c r="A283" s="151" t="s">
        <v>140</v>
      </c>
      <c r="B283" s="137"/>
      <c r="C283" s="137"/>
      <c r="D283" s="137"/>
      <c r="E283" s="137"/>
      <c r="F283" s="137"/>
      <c r="G283" s="137"/>
      <c r="H283" s="1"/>
      <c r="K283" s="168"/>
    </row>
    <row r="284" spans="1:11" ht="27" customHeight="1">
      <c r="A284" s="151" t="s">
        <v>618</v>
      </c>
      <c r="B284" s="151"/>
      <c r="C284" s="137"/>
      <c r="D284" s="137"/>
      <c r="E284" s="137"/>
      <c r="F284" s="137"/>
      <c r="G284" s="137"/>
      <c r="H284" s="1"/>
      <c r="K284" s="137"/>
    </row>
    <row r="285" spans="1:11" ht="27" customHeight="1">
      <c r="A285" s="151" t="s">
        <v>406</v>
      </c>
      <c r="B285" s="151"/>
      <c r="C285" s="137"/>
      <c r="D285" s="137"/>
      <c r="E285" s="137"/>
      <c r="F285" s="137"/>
      <c r="G285" s="137"/>
      <c r="H285" s="1"/>
      <c r="K285" s="166"/>
    </row>
    <row r="286" spans="1:11" ht="27" customHeight="1">
      <c r="A286" s="151" t="s">
        <v>405</v>
      </c>
      <c r="B286" s="151"/>
      <c r="C286" s="137"/>
      <c r="D286" s="137"/>
      <c r="E286" s="137"/>
      <c r="F286" s="137"/>
      <c r="G286" s="137"/>
      <c r="H286" s="1"/>
      <c r="K286" s="166"/>
    </row>
    <row r="287" spans="1:11" ht="27" customHeight="1">
      <c r="A287" s="151" t="s">
        <v>403</v>
      </c>
      <c r="B287" s="137"/>
      <c r="C287" s="137"/>
      <c r="D287" s="137"/>
      <c r="E287" s="137"/>
      <c r="F287" s="137"/>
      <c r="G287" s="137"/>
      <c r="H287" s="1"/>
      <c r="K287" s="167"/>
    </row>
    <row r="288" spans="1:11" ht="27" customHeight="1">
      <c r="A288" s="151" t="s">
        <v>404</v>
      </c>
      <c r="B288" s="137"/>
      <c r="C288" s="137"/>
      <c r="D288" s="137"/>
      <c r="E288" s="137"/>
      <c r="F288" s="137"/>
      <c r="G288" s="137"/>
      <c r="H288" s="1"/>
      <c r="K288" s="167"/>
    </row>
    <row r="289" spans="1:11" ht="27" customHeight="1">
      <c r="A289" s="151" t="s">
        <v>283</v>
      </c>
      <c r="B289" s="137"/>
      <c r="C289" s="137"/>
      <c r="D289" s="137"/>
      <c r="E289" s="137"/>
      <c r="F289" s="137"/>
      <c r="G289" s="137"/>
      <c r="H289" s="1"/>
      <c r="K289" s="167"/>
    </row>
    <row r="290" spans="1:11" ht="27" customHeight="1">
      <c r="A290" s="3" t="s">
        <v>402</v>
      </c>
      <c r="B290" s="3"/>
      <c r="C290" s="137"/>
      <c r="D290" s="137"/>
      <c r="E290" s="137"/>
      <c r="F290" s="137"/>
      <c r="G290" s="137"/>
      <c r="H290" s="1"/>
      <c r="K290" s="167"/>
    </row>
    <row r="291" spans="1:11" ht="27" customHeight="1">
      <c r="A291" s="3" t="s">
        <v>400</v>
      </c>
      <c r="B291" s="3"/>
      <c r="C291" s="137"/>
      <c r="D291" s="137"/>
      <c r="E291" s="137"/>
      <c r="F291" s="137"/>
      <c r="G291" s="137"/>
      <c r="H291" s="1"/>
      <c r="K291" s="167"/>
    </row>
    <row r="292" spans="1:11" ht="27" customHeight="1">
      <c r="A292" s="3" t="s">
        <v>240</v>
      </c>
      <c r="B292" s="3"/>
      <c r="C292" s="137"/>
      <c r="D292" s="137"/>
      <c r="E292" s="137"/>
      <c r="F292" s="137"/>
      <c r="G292" s="137"/>
      <c r="H292" s="1"/>
      <c r="K292" s="166"/>
    </row>
    <row r="293" spans="1:11" ht="27" customHeight="1">
      <c r="A293" s="3" t="s">
        <v>401</v>
      </c>
      <c r="B293" s="3"/>
      <c r="C293" s="137"/>
      <c r="D293" s="137"/>
      <c r="E293" s="137"/>
      <c r="F293" s="137"/>
      <c r="G293" s="137"/>
      <c r="H293" s="1"/>
      <c r="K293" s="166"/>
    </row>
    <row r="294" spans="1:11" ht="27" customHeight="1">
      <c r="A294" s="3" t="s">
        <v>241</v>
      </c>
      <c r="B294" s="3"/>
      <c r="C294" s="137"/>
      <c r="D294" s="137"/>
      <c r="E294" s="137"/>
      <c r="F294" s="137"/>
      <c r="G294" s="137"/>
      <c r="H294" s="1"/>
      <c r="K294" s="167"/>
    </row>
    <row r="295" spans="1:11" ht="27" customHeight="1">
      <c r="A295" s="3" t="s">
        <v>242</v>
      </c>
      <c r="B295" s="3"/>
      <c r="C295" s="137"/>
      <c r="D295" s="137"/>
      <c r="E295" s="137"/>
      <c r="F295" s="137"/>
      <c r="G295" s="137"/>
      <c r="H295" s="1"/>
    </row>
    <row r="296" spans="1:11" ht="27" customHeight="1">
      <c r="A296" s="167" t="s">
        <v>238</v>
      </c>
      <c r="B296" s="167"/>
    </row>
    <row r="297" spans="1:11" ht="27" customHeight="1">
      <c r="A297" s="169" t="s">
        <v>395</v>
      </c>
      <c r="B297" s="169"/>
      <c r="C297" s="169"/>
    </row>
    <row r="298" spans="1:11" ht="27" customHeight="1">
      <c r="A298" s="169" t="s">
        <v>396</v>
      </c>
      <c r="B298" s="169"/>
      <c r="C298" s="169"/>
    </row>
    <row r="299" spans="1:11" ht="27" customHeight="1">
      <c r="A299" s="169" t="s">
        <v>397</v>
      </c>
      <c r="B299" s="169"/>
      <c r="C299" s="169"/>
    </row>
    <row r="300" spans="1:11" ht="27" customHeight="1">
      <c r="A300" s="169" t="s">
        <v>398</v>
      </c>
      <c r="B300" s="169"/>
      <c r="C300" s="169"/>
      <c r="J300" s="5"/>
    </row>
    <row r="301" spans="1:11" ht="27" customHeight="1">
      <c r="A301" s="169" t="s">
        <v>399</v>
      </c>
      <c r="B301" s="169"/>
      <c r="C301" s="169"/>
      <c r="J301" s="5"/>
    </row>
    <row r="302" spans="1:11" ht="27" customHeight="1">
      <c r="A302" s="169" t="s">
        <v>619</v>
      </c>
      <c r="B302" s="169"/>
      <c r="C302" s="169"/>
      <c r="J302" s="5"/>
    </row>
    <row r="303" spans="1:11" ht="27" customHeight="1">
      <c r="A303" s="169" t="s">
        <v>620</v>
      </c>
      <c r="B303" s="169"/>
      <c r="C303" s="169"/>
      <c r="J303" s="5"/>
    </row>
    <row r="304" spans="1:11" ht="27" customHeight="1">
      <c r="A304" s="169" t="s">
        <v>621</v>
      </c>
      <c r="B304" s="169"/>
      <c r="C304" s="169"/>
      <c r="J304" s="5"/>
    </row>
    <row r="305" spans="1:10" ht="27" customHeight="1">
      <c r="A305" s="169" t="s">
        <v>622</v>
      </c>
      <c r="B305" s="169"/>
      <c r="C305" s="169"/>
      <c r="J305" s="5"/>
    </row>
    <row r="306" spans="1:10" ht="27" customHeight="1">
      <c r="A306" s="169" t="s">
        <v>173</v>
      </c>
      <c r="B306" s="169"/>
      <c r="C306" s="169"/>
      <c r="J306" s="5"/>
    </row>
    <row r="307" spans="1:10" s="37" customFormat="1" ht="27" customHeight="1">
      <c r="A307" s="169"/>
      <c r="B307" s="169"/>
      <c r="C307" s="169"/>
    </row>
    <row r="308" spans="1:10" s="37" customFormat="1" ht="27" customHeight="1">
      <c r="A308" s="22"/>
    </row>
    <row r="309" spans="1:10" s="37" customFormat="1" ht="27" customHeight="1">
      <c r="A309" s="22"/>
      <c r="C309" s="16" t="s">
        <v>194</v>
      </c>
      <c r="D309" s="138"/>
    </row>
    <row r="310" spans="1:10" s="37" customFormat="1" ht="27" customHeight="1">
      <c r="A310" s="22"/>
      <c r="C310" s="16" t="s">
        <v>253</v>
      </c>
      <c r="D310" s="138"/>
    </row>
    <row r="311" spans="1:10" s="37" customFormat="1" ht="27" customHeight="1">
      <c r="A311" s="22"/>
    </row>
  </sheetData>
  <mergeCells count="12">
    <mergeCell ref="A87:J87"/>
    <mergeCell ref="A281:J281"/>
    <mergeCell ref="A1:J1"/>
    <mergeCell ref="A2:J2"/>
    <mergeCell ref="A3:J3"/>
    <mergeCell ref="A33:J33"/>
    <mergeCell ref="A60:J60"/>
    <mergeCell ref="A120:J120"/>
    <mergeCell ref="A186:J186"/>
    <mergeCell ref="A217:J217"/>
    <mergeCell ref="A248:J248"/>
    <mergeCell ref="A152:J152"/>
  </mergeCells>
  <phoneticPr fontId="27" type="noConversion"/>
  <pageMargins left="0.78740157480314998" right="0.39370078740157499" top="0.59055118110236204" bottom="0.59" header="0.31" footer="0.31496062992126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89"/>
  <sheetViews>
    <sheetView topLeftCell="A55" zoomScale="92" zoomScaleNormal="92" zoomScaleSheetLayoutView="100" workbookViewId="0">
      <selection activeCell="A55" sqref="A55"/>
    </sheetView>
  </sheetViews>
  <sheetFormatPr defaultColWidth="9.140625" defaultRowHeight="27" customHeight="1"/>
  <cols>
    <col min="1" max="2" width="9.140625" style="16" customWidth="1"/>
    <col min="3" max="3" width="9.28515625" style="16" customWidth="1"/>
    <col min="4" max="4" width="12.7109375" style="16" customWidth="1"/>
    <col min="5" max="5" width="4.42578125" style="16" customWidth="1"/>
    <col min="6" max="6" width="15.42578125" style="16" customWidth="1"/>
    <col min="7" max="7" width="1.7109375" style="16" customWidth="1"/>
    <col min="8" max="8" width="15.42578125" style="16" customWidth="1"/>
    <col min="9" max="9" width="1.7109375" style="16" customWidth="1"/>
    <col min="10" max="10" width="15.42578125" style="16" customWidth="1"/>
    <col min="11" max="11" width="4" style="16" customWidth="1"/>
    <col min="12" max="16384" width="9.140625" style="16"/>
  </cols>
  <sheetData>
    <row r="1" spans="1:11" ht="26.25" customHeight="1">
      <c r="A1" s="214" t="s">
        <v>163</v>
      </c>
      <c r="B1" s="214"/>
      <c r="C1" s="214"/>
      <c r="D1" s="214"/>
      <c r="E1" s="214"/>
      <c r="F1" s="214"/>
      <c r="G1" s="214"/>
      <c r="H1" s="214"/>
      <c r="I1" s="214"/>
      <c r="J1" s="214"/>
      <c r="K1" s="17"/>
    </row>
    <row r="2" spans="1:11" ht="26.25" customHeight="1">
      <c r="A2" s="18"/>
      <c r="B2" s="18"/>
      <c r="C2" s="18"/>
      <c r="D2" s="18"/>
      <c r="E2" s="18"/>
      <c r="F2" s="18"/>
      <c r="G2" s="18"/>
      <c r="H2" s="18"/>
      <c r="I2" s="17"/>
      <c r="J2" s="17"/>
      <c r="K2" s="17"/>
    </row>
    <row r="3" spans="1:11" s="21" customFormat="1" ht="26.25" customHeight="1">
      <c r="A3" s="19" t="s">
        <v>210</v>
      </c>
      <c r="B3" s="19"/>
      <c r="C3" s="19"/>
      <c r="D3" s="19"/>
      <c r="E3" s="20"/>
      <c r="F3" s="20"/>
      <c r="G3" s="20"/>
      <c r="H3" s="80"/>
      <c r="I3" s="81"/>
      <c r="J3" s="81"/>
    </row>
    <row r="4" spans="1:11" s="21" customFormat="1" ht="26.25" customHeight="1">
      <c r="A4" s="19"/>
      <c r="B4" s="19"/>
      <c r="C4" s="19"/>
      <c r="D4" s="19"/>
      <c r="E4" s="20"/>
      <c r="H4" s="80"/>
      <c r="I4" s="80"/>
      <c r="J4" s="82" t="s">
        <v>24</v>
      </c>
    </row>
    <row r="5" spans="1:11" s="21" customFormat="1" ht="26.25" customHeight="1">
      <c r="A5" s="23"/>
      <c r="B5" s="23"/>
      <c r="C5" s="23"/>
      <c r="D5" s="23"/>
      <c r="E5" s="20"/>
      <c r="H5" s="83" t="s">
        <v>292</v>
      </c>
      <c r="I5" s="84"/>
      <c r="J5" s="83" t="s">
        <v>248</v>
      </c>
    </row>
    <row r="6" spans="1:11" s="21" customFormat="1" ht="26.25" customHeight="1">
      <c r="A6" s="16"/>
      <c r="B6" s="22" t="s">
        <v>53</v>
      </c>
      <c r="C6" s="22"/>
      <c r="D6" s="22"/>
      <c r="E6" s="20"/>
      <c r="H6" s="22">
        <v>642000</v>
      </c>
      <c r="I6" s="22"/>
      <c r="J6" s="22">
        <v>611000</v>
      </c>
    </row>
    <row r="7" spans="1:11" s="21" customFormat="1" ht="26.25" customHeight="1">
      <c r="A7" s="16"/>
      <c r="B7" s="22" t="s">
        <v>54</v>
      </c>
      <c r="C7" s="22"/>
      <c r="D7" s="22"/>
      <c r="E7" s="20"/>
      <c r="H7" s="22">
        <v>7693003.4699999997</v>
      </c>
      <c r="I7" s="22"/>
      <c r="J7" s="22">
        <v>10478777.039999999</v>
      </c>
    </row>
    <row r="8" spans="1:11" ht="26.25" customHeight="1">
      <c r="B8" s="22" t="s">
        <v>55</v>
      </c>
      <c r="C8" s="22"/>
      <c r="D8" s="22"/>
      <c r="E8" s="24"/>
      <c r="H8" s="25">
        <v>11203813.92</v>
      </c>
      <c r="I8" s="24"/>
      <c r="J8" s="24">
        <v>8748049.2599999998</v>
      </c>
    </row>
    <row r="9" spans="1:11" ht="26.25" customHeight="1">
      <c r="B9" s="22" t="s">
        <v>56</v>
      </c>
      <c r="C9" s="22"/>
      <c r="D9" s="22"/>
      <c r="E9" s="24"/>
      <c r="H9" s="25">
        <v>5893.31</v>
      </c>
      <c r="I9" s="24"/>
      <c r="J9" s="24">
        <v>5829.57</v>
      </c>
    </row>
    <row r="10" spans="1:11" ht="26.25" customHeight="1" thickBot="1">
      <c r="B10" s="22"/>
      <c r="C10" s="22" t="s">
        <v>9</v>
      </c>
      <c r="E10" s="24"/>
      <c r="H10" s="26">
        <f>SUM(H6:H9)</f>
        <v>19544710.699999999</v>
      </c>
      <c r="I10" s="24"/>
      <c r="J10" s="27">
        <f>SUM(J6:J9)</f>
        <v>19843655.869999997</v>
      </c>
    </row>
    <row r="11" spans="1:11" ht="26.25" customHeight="1" thickTop="1">
      <c r="B11" s="22"/>
      <c r="C11" s="22"/>
      <c r="D11" s="22"/>
      <c r="E11" s="24"/>
      <c r="H11" s="25"/>
      <c r="I11" s="24"/>
      <c r="J11" s="24"/>
    </row>
    <row r="12" spans="1:11" ht="26.25" customHeight="1">
      <c r="A12" s="19" t="s">
        <v>211</v>
      </c>
      <c r="B12" s="19"/>
      <c r="C12" s="19"/>
      <c r="D12" s="19"/>
    </row>
    <row r="13" spans="1:11" ht="26.25" customHeight="1">
      <c r="A13" s="22"/>
      <c r="B13" s="22"/>
      <c r="C13" s="22"/>
      <c r="D13" s="22"/>
      <c r="H13" s="85"/>
      <c r="I13" s="85"/>
      <c r="J13" s="86" t="s">
        <v>24</v>
      </c>
    </row>
    <row r="14" spans="1:11" ht="26.25" customHeight="1">
      <c r="A14" s="23"/>
      <c r="B14" s="23"/>
      <c r="C14" s="23"/>
      <c r="D14" s="23"/>
      <c r="E14" s="22"/>
      <c r="F14" s="22"/>
      <c r="G14" s="22"/>
      <c r="H14" s="83" t="s">
        <v>292</v>
      </c>
      <c r="I14" s="84"/>
      <c r="J14" s="83" t="s">
        <v>248</v>
      </c>
    </row>
    <row r="15" spans="1:11" ht="26.25" customHeight="1">
      <c r="B15" s="22" t="s">
        <v>57</v>
      </c>
      <c r="C15" s="22"/>
      <c r="D15" s="22"/>
      <c r="E15" s="22"/>
      <c r="F15" s="22"/>
      <c r="G15" s="22"/>
      <c r="H15" s="22">
        <v>1188538.93</v>
      </c>
      <c r="I15" s="22"/>
      <c r="J15" s="176">
        <v>1188538.93</v>
      </c>
    </row>
    <row r="16" spans="1:11" ht="26.25" customHeight="1">
      <c r="B16" s="22" t="s">
        <v>58</v>
      </c>
      <c r="C16" s="22"/>
      <c r="D16" s="22"/>
      <c r="E16" s="22"/>
      <c r="F16" s="22"/>
      <c r="G16" s="22"/>
      <c r="H16" s="22">
        <v>19258870.84</v>
      </c>
      <c r="I16" s="22"/>
      <c r="J16" s="176">
        <v>26758370.84</v>
      </c>
    </row>
    <row r="17" spans="1:10" ht="26.25" customHeight="1">
      <c r="B17" s="22" t="s">
        <v>59</v>
      </c>
      <c r="C17" s="22"/>
      <c r="D17" s="22"/>
      <c r="E17" s="22"/>
      <c r="F17" s="22"/>
      <c r="G17" s="22"/>
      <c r="H17" s="22">
        <v>15001970.279999999</v>
      </c>
      <c r="I17" s="22"/>
      <c r="J17" s="176">
        <v>16090459.949999999</v>
      </c>
    </row>
    <row r="18" spans="1:10" ht="26.25" customHeight="1" thickBot="1">
      <c r="B18" s="22" t="s">
        <v>60</v>
      </c>
      <c r="C18" s="22"/>
      <c r="D18" s="22"/>
      <c r="E18" s="22"/>
      <c r="F18" s="22"/>
      <c r="G18" s="22"/>
      <c r="H18" s="28">
        <f>SUM(H15:H17)</f>
        <v>35449380.049999997</v>
      </c>
      <c r="I18" s="22"/>
      <c r="J18" s="187">
        <f>SUM(J15:J17)</f>
        <v>44037369.719999999</v>
      </c>
    </row>
    <row r="19" spans="1:10" ht="26.25" customHeight="1" thickTop="1"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26.25" customHeight="1">
      <c r="A20" s="19" t="s">
        <v>229</v>
      </c>
      <c r="B20" s="19"/>
      <c r="C20" s="19"/>
      <c r="D20" s="19"/>
      <c r="E20" s="22"/>
      <c r="F20" s="22"/>
      <c r="G20" s="22"/>
      <c r="H20" s="22"/>
    </row>
    <row r="21" spans="1:10" ht="26.25" customHeight="1">
      <c r="A21" s="19"/>
      <c r="B21" s="19"/>
      <c r="C21" s="19"/>
      <c r="D21" s="19"/>
      <c r="E21" s="22"/>
      <c r="F21" s="22"/>
      <c r="G21" s="22"/>
      <c r="H21" s="19"/>
      <c r="I21" s="85"/>
      <c r="J21" s="86" t="s">
        <v>24</v>
      </c>
    </row>
    <row r="22" spans="1:10" ht="26.25" customHeight="1">
      <c r="A22" s="23"/>
      <c r="B22" s="23"/>
      <c r="C22" s="23"/>
      <c r="D22" s="23"/>
      <c r="E22" s="22"/>
      <c r="F22" s="22"/>
      <c r="G22" s="22"/>
      <c r="H22" s="87" t="str">
        <f>+H14</f>
        <v>2562</v>
      </c>
      <c r="I22" s="85"/>
      <c r="J22" s="88" t="str">
        <f>+J14</f>
        <v>2561</v>
      </c>
    </row>
    <row r="23" spans="1:10" ht="26.25" customHeight="1">
      <c r="B23" s="22" t="s">
        <v>65</v>
      </c>
      <c r="C23" s="22"/>
      <c r="D23" s="22"/>
      <c r="E23" s="22"/>
      <c r="F23" s="22"/>
      <c r="G23" s="22"/>
      <c r="H23" s="22">
        <v>11426922.23</v>
      </c>
      <c r="I23" s="22"/>
      <c r="J23" s="22">
        <v>11751017.130000001</v>
      </c>
    </row>
    <row r="24" spans="1:10" ht="26.25" customHeight="1">
      <c r="B24" s="22" t="s">
        <v>230</v>
      </c>
      <c r="C24" s="22"/>
      <c r="D24" s="22"/>
      <c r="E24" s="22"/>
      <c r="F24" s="22"/>
      <c r="G24" s="22"/>
      <c r="H24" s="22">
        <v>1739394.27</v>
      </c>
      <c r="I24" s="22"/>
      <c r="J24" s="22">
        <v>2175452.29</v>
      </c>
    </row>
    <row r="25" spans="1:10" ht="26.25" customHeight="1">
      <c r="B25" s="22"/>
      <c r="C25" s="22"/>
      <c r="D25" s="22" t="s">
        <v>9</v>
      </c>
      <c r="E25" s="22"/>
      <c r="F25" s="22"/>
      <c r="G25" s="22"/>
      <c r="H25" s="57">
        <f>SUM(H23:H24)</f>
        <v>13166316.5</v>
      </c>
      <c r="I25" s="22"/>
      <c r="J25" s="57">
        <f>SUM(J23:J24)</f>
        <v>13926469.420000002</v>
      </c>
    </row>
    <row r="26" spans="1:10" ht="26.25" customHeight="1">
      <c r="B26" s="22" t="s">
        <v>153</v>
      </c>
      <c r="C26" s="22"/>
      <c r="D26" s="22"/>
      <c r="E26" s="22"/>
      <c r="F26" s="22"/>
      <c r="G26" s="22"/>
      <c r="H26" s="22">
        <v>-310725</v>
      </c>
      <c r="I26" s="22"/>
      <c r="J26" s="22">
        <v>-310725</v>
      </c>
    </row>
    <row r="27" spans="1:10" ht="26.25" customHeight="1" thickBot="1">
      <c r="B27" s="22" t="s">
        <v>231</v>
      </c>
      <c r="C27" s="22"/>
      <c r="D27" s="22"/>
      <c r="E27" s="22"/>
      <c r="F27" s="22"/>
      <c r="G27" s="22"/>
      <c r="H27" s="28">
        <f>SUM(H25:H26)</f>
        <v>12855591.5</v>
      </c>
      <c r="I27" s="22"/>
      <c r="J27" s="28">
        <f>SUM(J25:J26)</f>
        <v>13615744.420000002</v>
      </c>
    </row>
    <row r="28" spans="1:10" ht="26.25" customHeight="1" thickTop="1"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26.25" customHeight="1">
      <c r="B29" s="22"/>
      <c r="C29" s="22"/>
      <c r="D29" s="22"/>
      <c r="E29" s="22"/>
      <c r="F29" s="22"/>
      <c r="G29" s="22"/>
      <c r="H29" s="22"/>
      <c r="I29" s="22"/>
      <c r="J29" s="22"/>
    </row>
    <row r="30" spans="1:10" s="21" customFormat="1" ht="26.25" customHeight="1">
      <c r="B30" s="20"/>
      <c r="C30" s="73" t="s">
        <v>194</v>
      </c>
      <c r="E30" s="75"/>
      <c r="F30" s="20"/>
      <c r="G30" s="20"/>
      <c r="H30" s="20"/>
      <c r="I30" s="20"/>
    </row>
    <row r="31" spans="1:10" s="21" customFormat="1" ht="26.25" customHeight="1">
      <c r="A31" s="16"/>
      <c r="B31" s="20"/>
      <c r="C31" s="73" t="s">
        <v>253</v>
      </c>
      <c r="E31" s="75"/>
      <c r="F31" s="20"/>
      <c r="G31" s="20"/>
      <c r="H31" s="20"/>
      <c r="I31" s="20"/>
    </row>
    <row r="32" spans="1:10" s="21" customFormat="1" ht="26.25" customHeight="1">
      <c r="A32" s="16"/>
      <c r="B32" s="20"/>
      <c r="C32" s="20"/>
      <c r="D32" s="73"/>
      <c r="E32" s="75"/>
      <c r="F32" s="20"/>
      <c r="G32" s="20"/>
      <c r="H32" s="20"/>
      <c r="I32" s="20"/>
    </row>
    <row r="33" spans="1:10" ht="32.25" customHeight="1">
      <c r="A33" s="214" t="s">
        <v>22</v>
      </c>
      <c r="B33" s="214"/>
      <c r="C33" s="214"/>
      <c r="D33" s="214"/>
      <c r="E33" s="214"/>
      <c r="F33" s="214"/>
      <c r="G33" s="214"/>
      <c r="H33" s="214"/>
      <c r="I33" s="214"/>
      <c r="J33" s="214"/>
    </row>
    <row r="34" spans="1:10" ht="32.25" customHeight="1"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32.25" customHeight="1">
      <c r="A35" s="22" t="s">
        <v>76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32.25" customHeight="1">
      <c r="A36" s="22"/>
      <c r="B36" s="22"/>
      <c r="C36" s="22"/>
      <c r="D36" s="22"/>
      <c r="E36" s="22"/>
      <c r="F36" s="22"/>
      <c r="G36" s="22"/>
      <c r="H36" s="19"/>
      <c r="I36" s="85"/>
      <c r="J36" s="86" t="s">
        <v>24</v>
      </c>
    </row>
    <row r="37" spans="1:10" ht="32.25" customHeight="1">
      <c r="A37" s="23"/>
      <c r="B37" s="23"/>
      <c r="C37" s="23"/>
      <c r="D37" s="23"/>
      <c r="E37" s="22"/>
      <c r="F37" s="22"/>
      <c r="G37" s="22"/>
      <c r="H37" s="87" t="str">
        <f>+H22</f>
        <v>2562</v>
      </c>
      <c r="I37" s="85"/>
      <c r="J37" s="88" t="str">
        <f>+J22</f>
        <v>2561</v>
      </c>
    </row>
    <row r="38" spans="1:10" ht="32.25" customHeight="1">
      <c r="B38" s="22" t="s">
        <v>62</v>
      </c>
      <c r="C38" s="22"/>
      <c r="D38" s="22"/>
      <c r="E38" s="22"/>
      <c r="F38" s="22"/>
      <c r="G38" s="22"/>
      <c r="H38" s="22">
        <v>9657832.3429999985</v>
      </c>
      <c r="I38" s="22"/>
      <c r="J38" s="22">
        <v>9375741.7000000011</v>
      </c>
    </row>
    <row r="39" spans="1:10" ht="32.25" customHeight="1">
      <c r="B39" s="22" t="s">
        <v>61</v>
      </c>
      <c r="C39" s="22"/>
      <c r="D39" s="22"/>
      <c r="E39" s="22"/>
      <c r="F39" s="22"/>
      <c r="G39" s="22"/>
      <c r="H39" s="22">
        <v>1438764.89</v>
      </c>
      <c r="I39" s="22"/>
      <c r="J39" s="22">
        <v>1845557.43</v>
      </c>
    </row>
    <row r="40" spans="1:10" ht="32.25" customHeight="1">
      <c r="B40" s="22" t="s">
        <v>159</v>
      </c>
      <c r="C40" s="22"/>
      <c r="D40" s="22"/>
      <c r="E40" s="22"/>
      <c r="F40" s="22"/>
      <c r="G40" s="22"/>
      <c r="H40" s="22">
        <v>19600</v>
      </c>
      <c r="I40" s="22"/>
      <c r="J40" s="22">
        <v>26493</v>
      </c>
    </row>
    <row r="41" spans="1:10" ht="32.25" customHeight="1">
      <c r="B41" s="22" t="s">
        <v>160</v>
      </c>
      <c r="C41" s="22"/>
      <c r="D41" s="22"/>
      <c r="E41" s="22"/>
      <c r="F41" s="22"/>
      <c r="G41" s="22"/>
      <c r="H41" s="22">
        <v>0</v>
      </c>
      <c r="I41" s="22"/>
      <c r="J41" s="22">
        <v>0</v>
      </c>
    </row>
    <row r="42" spans="1:10" ht="32.25" customHeight="1">
      <c r="B42" s="22" t="s">
        <v>161</v>
      </c>
      <c r="C42" s="22"/>
      <c r="D42" s="22"/>
      <c r="E42" s="22"/>
      <c r="F42" s="22"/>
      <c r="G42" s="22"/>
      <c r="H42" s="22">
        <v>0</v>
      </c>
      <c r="I42" s="22"/>
      <c r="J42" s="22">
        <v>0</v>
      </c>
    </row>
    <row r="43" spans="1:10" ht="32.25" customHeight="1">
      <c r="B43" s="22" t="s">
        <v>162</v>
      </c>
      <c r="C43" s="22"/>
      <c r="D43" s="22"/>
      <c r="E43" s="22"/>
      <c r="F43" s="22"/>
      <c r="G43" s="22"/>
      <c r="H43" s="22">
        <v>310725</v>
      </c>
      <c r="I43" s="22"/>
      <c r="J43" s="22">
        <v>503225</v>
      </c>
    </row>
    <row r="44" spans="1:10" ht="32.25" customHeight="1" thickBot="1">
      <c r="B44" s="22"/>
      <c r="C44" s="22" t="s">
        <v>9</v>
      </c>
      <c r="E44" s="22"/>
      <c r="F44" s="22"/>
      <c r="G44" s="22"/>
      <c r="H44" s="28">
        <f>SUM(H38:H43)</f>
        <v>11426922.232999999</v>
      </c>
      <c r="I44" s="22"/>
      <c r="J44" s="28">
        <f>SUM(J38:J43)</f>
        <v>11751017.130000001</v>
      </c>
    </row>
    <row r="45" spans="1:10" ht="32.25" customHeight="1" thickTop="1">
      <c r="D45" s="22"/>
      <c r="E45" s="22"/>
      <c r="F45" s="22"/>
      <c r="G45" s="22"/>
      <c r="I45" s="22"/>
    </row>
    <row r="46" spans="1:10" ht="32.25" customHeight="1">
      <c r="A46" s="19" t="s">
        <v>212</v>
      </c>
      <c r="B46" s="19"/>
      <c r="C46" s="19"/>
      <c r="D46" s="19"/>
      <c r="E46" s="22"/>
      <c r="F46" s="22"/>
      <c r="G46" s="22"/>
      <c r="H46" s="22"/>
    </row>
    <row r="47" spans="1:10" ht="32.25" customHeight="1">
      <c r="A47" s="19"/>
      <c r="B47" s="19"/>
      <c r="C47" s="19"/>
      <c r="D47" s="19"/>
      <c r="E47" s="22"/>
      <c r="F47" s="22"/>
      <c r="G47" s="22"/>
      <c r="H47" s="19"/>
      <c r="I47" s="85"/>
      <c r="J47" s="86" t="s">
        <v>24</v>
      </c>
    </row>
    <row r="48" spans="1:10" ht="32.25" customHeight="1">
      <c r="A48" s="23"/>
      <c r="B48" s="23"/>
      <c r="C48" s="23"/>
      <c r="D48" s="23"/>
      <c r="E48" s="22"/>
      <c r="F48" s="22"/>
      <c r="G48" s="22"/>
      <c r="H48" s="87" t="str">
        <f>+H14</f>
        <v>2562</v>
      </c>
      <c r="I48" s="85"/>
      <c r="J48" s="88" t="str">
        <f>+J14</f>
        <v>2561</v>
      </c>
    </row>
    <row r="49" spans="1:10" ht="32.25" customHeight="1">
      <c r="B49" s="22" t="s">
        <v>63</v>
      </c>
      <c r="C49" s="22"/>
      <c r="D49" s="22"/>
      <c r="E49" s="22"/>
      <c r="F49" s="22"/>
      <c r="G49" s="22"/>
      <c r="H49" s="22">
        <v>538051.79</v>
      </c>
      <c r="I49" s="22"/>
      <c r="J49" s="22">
        <v>527754.42000000004</v>
      </c>
    </row>
    <row r="50" spans="1:10" ht="32.25" customHeight="1">
      <c r="B50" s="22" t="s">
        <v>64</v>
      </c>
      <c r="C50" s="22"/>
      <c r="D50" s="22"/>
      <c r="E50" s="22"/>
      <c r="F50" s="22"/>
      <c r="G50" s="22"/>
      <c r="H50" s="22">
        <v>1198731.29</v>
      </c>
      <c r="I50" s="22"/>
      <c r="J50" s="22">
        <v>938748.88</v>
      </c>
    </row>
    <row r="51" spans="1:10" ht="32.25" customHeight="1" thickBot="1">
      <c r="C51" s="22" t="s">
        <v>9</v>
      </c>
      <c r="E51" s="22"/>
      <c r="F51" s="22"/>
      <c r="G51" s="22"/>
      <c r="H51" s="28">
        <f>SUM(H49:H50)</f>
        <v>1736783.08</v>
      </c>
      <c r="I51" s="22"/>
      <c r="J51" s="28">
        <f>SUM(J49:J50)</f>
        <v>1466503.3</v>
      </c>
    </row>
    <row r="52" spans="1:10" ht="32.25" customHeight="1" thickTop="1">
      <c r="C52" s="22"/>
      <c r="E52" s="22"/>
      <c r="F52" s="22"/>
      <c r="G52" s="22"/>
      <c r="H52" s="175"/>
      <c r="I52" s="22"/>
      <c r="J52" s="175"/>
    </row>
    <row r="53" spans="1:10" ht="32.25" customHeight="1">
      <c r="D53" s="22"/>
      <c r="E53" s="22"/>
      <c r="F53" s="22"/>
      <c r="G53" s="22"/>
      <c r="I53" s="22"/>
    </row>
    <row r="54" spans="1:10" ht="32.25" customHeight="1">
      <c r="D54" s="22"/>
      <c r="E54" s="22"/>
      <c r="F54" s="22"/>
      <c r="G54" s="22"/>
      <c r="I54" s="22"/>
    </row>
    <row r="55" spans="1:10" ht="32.25" customHeight="1">
      <c r="D55" s="22"/>
      <c r="E55" s="22"/>
      <c r="F55" s="22"/>
      <c r="G55" s="22"/>
      <c r="I55" s="22"/>
    </row>
    <row r="56" spans="1:10" s="21" customFormat="1" ht="32.25" customHeight="1">
      <c r="B56" s="20"/>
      <c r="C56" s="73" t="s">
        <v>194</v>
      </c>
      <c r="E56" s="75"/>
      <c r="F56" s="20"/>
      <c r="G56" s="20"/>
      <c r="H56" s="20"/>
      <c r="I56" s="20"/>
    </row>
    <row r="57" spans="1:10" s="21" customFormat="1" ht="32.25" customHeight="1">
      <c r="A57" s="16"/>
      <c r="B57" s="20"/>
      <c r="C57" s="73" t="s">
        <v>253</v>
      </c>
      <c r="E57" s="75"/>
      <c r="F57" s="20"/>
      <c r="G57" s="20"/>
      <c r="H57" s="20"/>
      <c r="I57" s="20"/>
    </row>
    <row r="58" spans="1:10" s="21" customFormat="1" ht="32.25" customHeight="1">
      <c r="A58" s="16"/>
      <c r="B58" s="20"/>
      <c r="C58" s="20"/>
      <c r="D58" s="73"/>
      <c r="E58" s="75"/>
      <c r="F58" s="20"/>
      <c r="G58" s="20"/>
      <c r="H58" s="20"/>
      <c r="I58" s="20"/>
    </row>
    <row r="59" spans="1:10" ht="30.75" customHeight="1">
      <c r="A59" s="214" t="s">
        <v>195</v>
      </c>
      <c r="B59" s="214"/>
      <c r="C59" s="214"/>
      <c r="D59" s="214"/>
      <c r="E59" s="214"/>
      <c r="F59" s="214"/>
      <c r="G59" s="214"/>
      <c r="H59" s="214"/>
      <c r="I59" s="214"/>
      <c r="J59" s="214"/>
    </row>
    <row r="60" spans="1:10" ht="30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 ht="30.75" customHeight="1">
      <c r="A61" s="19" t="s">
        <v>213</v>
      </c>
      <c r="B61" s="19"/>
      <c r="C61" s="19"/>
      <c r="D61" s="19"/>
      <c r="E61" s="22"/>
      <c r="F61" s="22"/>
      <c r="G61" s="22"/>
      <c r="H61" s="22"/>
    </row>
    <row r="62" spans="1:10" ht="30.75" customHeight="1">
      <c r="A62" s="19"/>
      <c r="B62" s="19"/>
      <c r="C62" s="19"/>
      <c r="D62" s="19"/>
      <c r="E62" s="22"/>
      <c r="F62" s="19"/>
      <c r="G62" s="19"/>
      <c r="H62" s="19"/>
      <c r="I62" s="85"/>
      <c r="J62" s="86" t="s">
        <v>24</v>
      </c>
    </row>
    <row r="63" spans="1:10" ht="30.75" customHeight="1">
      <c r="A63" s="23"/>
      <c r="B63" s="23"/>
      <c r="C63" s="23"/>
      <c r="D63" s="23"/>
      <c r="E63" s="22"/>
      <c r="F63" s="89" t="s">
        <v>49</v>
      </c>
      <c r="G63" s="89"/>
      <c r="H63" s="90" t="s">
        <v>80</v>
      </c>
      <c r="I63" s="91"/>
      <c r="J63" s="92" t="s">
        <v>9</v>
      </c>
    </row>
    <row r="64" spans="1:10" ht="30.75" customHeight="1">
      <c r="A64" s="93" t="s">
        <v>341</v>
      </c>
      <c r="C64" s="23"/>
      <c r="D64" s="23"/>
      <c r="E64" s="22"/>
      <c r="F64" s="30"/>
      <c r="G64" s="30"/>
      <c r="H64" s="18"/>
      <c r="I64" s="31"/>
      <c r="J64" s="29"/>
    </row>
    <row r="65" spans="1:10" ht="30.75" customHeight="1">
      <c r="B65" s="22" t="s">
        <v>306</v>
      </c>
      <c r="D65" s="22"/>
      <c r="E65" s="22"/>
      <c r="F65" s="22">
        <v>220494368.21999997</v>
      </c>
      <c r="G65" s="22"/>
      <c r="H65" s="16">
        <v>4402700.9800000004</v>
      </c>
      <c r="I65" s="22"/>
      <c r="J65" s="16">
        <f>SUM(F65:H65)</f>
        <v>224897069.19999996</v>
      </c>
    </row>
    <row r="66" spans="1:10" ht="30.75" customHeight="1">
      <c r="B66" s="16" t="s">
        <v>98</v>
      </c>
      <c r="D66" s="22"/>
      <c r="E66" s="22"/>
      <c r="F66" s="32">
        <v>0</v>
      </c>
      <c r="G66" s="22"/>
      <c r="H66" s="33">
        <v>0</v>
      </c>
      <c r="I66" s="22"/>
      <c r="J66" s="33">
        <f>SUM(F66:H66)</f>
        <v>0</v>
      </c>
    </row>
    <row r="67" spans="1:10" ht="30.75" customHeight="1">
      <c r="B67" s="16" t="s">
        <v>252</v>
      </c>
      <c r="D67" s="22"/>
      <c r="E67" s="22"/>
      <c r="F67" s="16">
        <f>SUM(F65:F66)</f>
        <v>220494368.21999997</v>
      </c>
      <c r="G67" s="22"/>
      <c r="H67" s="16">
        <f>SUM(H65:H66)</f>
        <v>4402700.9800000004</v>
      </c>
      <c r="I67" s="22"/>
      <c r="J67" s="16">
        <f>SUM(J65:J66)</f>
        <v>224897069.19999996</v>
      </c>
    </row>
    <row r="68" spans="1:10" ht="30.75" customHeight="1">
      <c r="B68" s="16" t="s">
        <v>98</v>
      </c>
      <c r="D68" s="22"/>
      <c r="E68" s="22"/>
      <c r="F68" s="22">
        <v>0</v>
      </c>
      <c r="G68" s="22"/>
      <c r="H68" s="16">
        <v>0</v>
      </c>
      <c r="I68" s="22"/>
      <c r="J68" s="16">
        <f>SUM(F68:H68)</f>
        <v>0</v>
      </c>
    </row>
    <row r="69" spans="1:10" ht="30.75" customHeight="1" thickBot="1">
      <c r="B69" s="16" t="s">
        <v>307</v>
      </c>
      <c r="D69" s="22"/>
      <c r="E69" s="22"/>
      <c r="F69" s="34">
        <f>SUM(F67:F68)</f>
        <v>220494368.21999997</v>
      </c>
      <c r="G69" s="22"/>
      <c r="H69" s="34">
        <f>SUM(H67:H68)</f>
        <v>4402700.9800000004</v>
      </c>
      <c r="I69" s="22"/>
      <c r="J69" s="34">
        <f>SUM(J67:J68)</f>
        <v>224897069.19999996</v>
      </c>
    </row>
    <row r="70" spans="1:10" ht="30.75" customHeight="1" thickTop="1">
      <c r="A70" s="93" t="s">
        <v>342</v>
      </c>
      <c r="B70" s="93"/>
      <c r="C70" s="22"/>
      <c r="D70" s="22"/>
      <c r="E70" s="22"/>
      <c r="F70" s="22"/>
      <c r="G70" s="22"/>
      <c r="I70" s="22"/>
    </row>
    <row r="71" spans="1:10" ht="30.75" customHeight="1" thickBot="1">
      <c r="B71" s="16" t="s">
        <v>307</v>
      </c>
      <c r="C71" s="22"/>
      <c r="D71" s="22"/>
      <c r="E71" s="22"/>
      <c r="F71" s="22">
        <f>+F69</f>
        <v>220494368.21999997</v>
      </c>
      <c r="G71" s="22"/>
      <c r="H71" s="16">
        <f>+H69</f>
        <v>4402700.9800000004</v>
      </c>
      <c r="I71" s="22"/>
      <c r="J71" s="16">
        <f>+J69</f>
        <v>224897069.19999996</v>
      </c>
    </row>
    <row r="72" spans="1:10" ht="30.75" customHeight="1" thickTop="1" thickBot="1">
      <c r="B72" s="16" t="s">
        <v>252</v>
      </c>
      <c r="C72" s="22"/>
      <c r="D72" s="22"/>
      <c r="E72" s="22"/>
      <c r="F72" s="35">
        <f>+F67</f>
        <v>220494368.21999997</v>
      </c>
      <c r="G72" s="22"/>
      <c r="H72" s="36">
        <f>+H67</f>
        <v>4402700.9800000004</v>
      </c>
      <c r="I72" s="22"/>
      <c r="J72" s="36">
        <f>+J67</f>
        <v>224897069.19999996</v>
      </c>
    </row>
    <row r="73" spans="1:10" ht="30.75" customHeight="1" thickTop="1">
      <c r="A73" s="93" t="s">
        <v>343</v>
      </c>
      <c r="B73" s="19"/>
      <c r="C73" s="22"/>
      <c r="D73" s="22"/>
      <c r="E73" s="22"/>
      <c r="F73" s="22"/>
      <c r="G73" s="22"/>
      <c r="I73" s="22"/>
    </row>
    <row r="74" spans="1:10" ht="30.75" customHeight="1">
      <c r="B74" s="16" t="s">
        <v>307</v>
      </c>
      <c r="C74" s="22"/>
      <c r="D74" s="22"/>
      <c r="E74" s="22"/>
      <c r="F74" s="22"/>
      <c r="G74" s="22"/>
      <c r="I74" s="22"/>
      <c r="J74" s="16">
        <v>1017204000</v>
      </c>
    </row>
    <row r="75" spans="1:10" ht="30.75" customHeight="1">
      <c r="B75" s="16" t="s">
        <v>252</v>
      </c>
      <c r="C75" s="22"/>
      <c r="D75" s="22"/>
      <c r="E75" s="22"/>
      <c r="F75" s="22"/>
      <c r="G75" s="22"/>
      <c r="I75" s="22"/>
      <c r="J75" s="16">
        <v>818154000</v>
      </c>
    </row>
    <row r="76" spans="1:10" s="58" customFormat="1" ht="30.75" customHeight="1">
      <c r="A76" s="22" t="s">
        <v>344</v>
      </c>
      <c r="B76" s="22"/>
      <c r="C76" s="22"/>
      <c r="D76" s="22"/>
      <c r="E76" s="22"/>
      <c r="F76" s="22"/>
      <c r="G76" s="22"/>
      <c r="H76" s="22"/>
      <c r="I76" s="22"/>
      <c r="J76" s="22"/>
    </row>
    <row r="77" spans="1:10" s="58" customFormat="1" ht="30.75" customHeight="1">
      <c r="A77" s="22" t="s">
        <v>282</v>
      </c>
      <c r="B77" s="22"/>
      <c r="C77" s="22"/>
      <c r="D77" s="22"/>
      <c r="E77" s="22"/>
      <c r="F77" s="22"/>
      <c r="G77" s="22"/>
      <c r="H77" s="22"/>
      <c r="I77" s="22"/>
      <c r="J77" s="22"/>
    </row>
    <row r="78" spans="1:10" s="58" customFormat="1" ht="30.75" customHeight="1">
      <c r="A78" s="22" t="s">
        <v>346</v>
      </c>
      <c r="B78" s="22"/>
      <c r="C78" s="22"/>
      <c r="D78" s="22"/>
      <c r="E78" s="22"/>
      <c r="F78" s="22"/>
      <c r="G78" s="22"/>
      <c r="H78" s="22"/>
      <c r="I78" s="22"/>
      <c r="J78" s="22"/>
    </row>
    <row r="79" spans="1:10" s="58" customFormat="1" ht="30.75" customHeight="1">
      <c r="A79" s="22" t="s">
        <v>345</v>
      </c>
      <c r="B79" s="22"/>
      <c r="C79" s="22"/>
      <c r="D79" s="22"/>
      <c r="E79" s="22"/>
      <c r="F79" s="22"/>
      <c r="G79" s="22"/>
      <c r="H79" s="22"/>
      <c r="I79" s="22"/>
      <c r="J79" s="22"/>
    </row>
    <row r="80" spans="1:10" s="58" customFormat="1" ht="30.7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s="58" customFormat="1" ht="30.7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s="58" customFormat="1" ht="30.7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s="21" customFormat="1" ht="30.75" customHeight="1">
      <c r="B83" s="20"/>
      <c r="C83" s="73" t="s">
        <v>194</v>
      </c>
      <c r="E83" s="75"/>
      <c r="F83" s="20"/>
      <c r="G83" s="20"/>
      <c r="H83" s="20"/>
      <c r="I83" s="20"/>
    </row>
    <row r="84" spans="1:10" s="21" customFormat="1" ht="30.75" customHeight="1">
      <c r="A84" s="16"/>
      <c r="B84" s="20"/>
      <c r="C84" s="73" t="s">
        <v>253</v>
      </c>
      <c r="E84" s="75"/>
      <c r="F84" s="20"/>
      <c r="G84" s="20"/>
      <c r="H84" s="20"/>
      <c r="I84" s="20"/>
    </row>
    <row r="85" spans="1:10" ht="30.75" customHeight="1"/>
    <row r="86" spans="1:10" ht="30.75" customHeight="1"/>
    <row r="87" spans="1:10" ht="30.75" customHeight="1"/>
    <row r="88" spans="1:10" ht="30.75" customHeight="1"/>
    <row r="89" spans="1:10" ht="30.75" customHeight="1"/>
  </sheetData>
  <mergeCells count="3">
    <mergeCell ref="A1:J1"/>
    <mergeCell ref="A33:J33"/>
    <mergeCell ref="A59:J59"/>
  </mergeCells>
  <phoneticPr fontId="0" type="noConversion"/>
  <printOptions horizontalCentered="1"/>
  <pageMargins left="0.77" right="0.27559055118110237" top="0.61" bottom="0.6" header="0.37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59"/>
  <sheetViews>
    <sheetView zoomScaleNormal="100" zoomScaleSheetLayoutView="100" workbookViewId="0">
      <selection sqref="A1:T1"/>
    </sheetView>
  </sheetViews>
  <sheetFormatPr defaultColWidth="9.140625" defaultRowHeight="24" customHeight="1"/>
  <cols>
    <col min="1" max="1" width="3.140625" style="59" customWidth="1"/>
    <col min="2" max="2" width="9.140625" style="59"/>
    <col min="3" max="3" width="8.140625" style="59" customWidth="1"/>
    <col min="4" max="4" width="2.85546875" style="59" customWidth="1"/>
    <col min="5" max="5" width="2.5703125" style="59" customWidth="1"/>
    <col min="6" max="6" width="12.28515625" style="59" customWidth="1"/>
    <col min="7" max="7" width="0.85546875" style="59" customWidth="1"/>
    <col min="8" max="8" width="14.28515625" style="59" customWidth="1"/>
    <col min="9" max="9" width="0.85546875" style="59" customWidth="1"/>
    <col min="10" max="10" width="13.5703125" style="59" bestFit="1" customWidth="1"/>
    <col min="11" max="11" width="0.85546875" style="59" customWidth="1"/>
    <col min="12" max="12" width="14.28515625" style="59" customWidth="1"/>
    <col min="13" max="13" width="0.85546875" style="59" customWidth="1"/>
    <col min="14" max="14" width="15.42578125" style="59" customWidth="1"/>
    <col min="15" max="15" width="0.85546875" style="59" customWidth="1"/>
    <col min="16" max="16" width="13" style="59" customWidth="1"/>
    <col min="17" max="17" width="0.85546875" style="59" customWidth="1"/>
    <col min="18" max="18" width="12" style="59" customWidth="1"/>
    <col min="19" max="19" width="0.85546875" style="59" customWidth="1"/>
    <col min="20" max="20" width="13.5703125" style="59" customWidth="1"/>
    <col min="21" max="21" width="2.140625" style="59" customWidth="1"/>
    <col min="22" max="22" width="12" style="59" customWidth="1"/>
    <col min="23" max="23" width="14" style="59" customWidth="1"/>
    <col min="24" max="25" width="9.140625" style="59" customWidth="1"/>
    <col min="26" max="16384" width="9.140625" style="59"/>
  </cols>
  <sheetData>
    <row r="1" spans="1:20" ht="26.1" customHeight="1">
      <c r="A1" s="215" t="s">
        <v>99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</row>
    <row r="3" spans="1:20" ht="22.9" customHeight="1">
      <c r="A3" s="60" t="s">
        <v>214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0" ht="22.9" customHeight="1">
      <c r="A4" s="62"/>
      <c r="B4" s="61"/>
      <c r="C4" s="61"/>
      <c r="D4" s="61"/>
      <c r="E4" s="61"/>
      <c r="F4" s="64"/>
      <c r="G4" s="64"/>
      <c r="H4" s="64"/>
      <c r="I4" s="64"/>
      <c r="J4" s="64"/>
      <c r="K4" s="64"/>
      <c r="L4" s="64"/>
      <c r="M4" s="64"/>
      <c r="N4" s="64"/>
      <c r="O4" s="64"/>
      <c r="P4" s="67"/>
      <c r="Q4" s="67"/>
      <c r="R4" s="67"/>
      <c r="S4" s="67"/>
      <c r="T4" s="94" t="s">
        <v>28</v>
      </c>
    </row>
    <row r="5" spans="1:20" ht="22.9" customHeight="1">
      <c r="A5" s="63"/>
      <c r="B5" s="63"/>
      <c r="C5" s="63"/>
      <c r="D5" s="63"/>
      <c r="E5" s="63"/>
      <c r="F5" s="95" t="s">
        <v>49</v>
      </c>
      <c r="G5" s="96"/>
      <c r="H5" s="97" t="s">
        <v>164</v>
      </c>
      <c r="I5" s="96"/>
      <c r="J5" s="97" t="s">
        <v>164</v>
      </c>
      <c r="K5" s="96"/>
      <c r="L5" s="97" t="s">
        <v>51</v>
      </c>
      <c r="M5" s="96"/>
      <c r="N5" s="95" t="s">
        <v>35</v>
      </c>
      <c r="O5" s="96"/>
      <c r="P5" s="95" t="s">
        <v>36</v>
      </c>
      <c r="Q5" s="96"/>
      <c r="R5" s="97" t="s">
        <v>37</v>
      </c>
      <c r="S5" s="96"/>
      <c r="T5" s="95" t="s">
        <v>9</v>
      </c>
    </row>
    <row r="6" spans="1:20" ht="22.9" customHeight="1">
      <c r="C6" s="61"/>
      <c r="D6" s="61"/>
      <c r="E6" s="61"/>
      <c r="F6" s="98"/>
      <c r="G6" s="67"/>
      <c r="H6" s="99" t="s">
        <v>165</v>
      </c>
      <c r="I6" s="67"/>
      <c r="J6" s="99" t="s">
        <v>166</v>
      </c>
      <c r="K6" s="67"/>
      <c r="L6" s="99" t="s">
        <v>38</v>
      </c>
      <c r="M6" s="67"/>
      <c r="N6" s="98" t="s">
        <v>39</v>
      </c>
      <c r="O6" s="67"/>
      <c r="P6" s="64"/>
      <c r="Q6" s="67"/>
      <c r="R6" s="99" t="s">
        <v>40</v>
      </c>
      <c r="S6" s="67"/>
      <c r="T6" s="67"/>
    </row>
    <row r="7" spans="1:20" ht="22.9" customHeight="1">
      <c r="C7" s="61"/>
      <c r="D7" s="61"/>
      <c r="E7" s="61"/>
      <c r="F7" s="98"/>
      <c r="G7" s="67"/>
      <c r="H7" s="99"/>
      <c r="I7" s="67"/>
      <c r="J7" s="99" t="s">
        <v>167</v>
      </c>
      <c r="K7" s="67"/>
      <c r="L7" s="99"/>
      <c r="M7" s="67"/>
      <c r="N7" s="98"/>
      <c r="O7" s="67"/>
      <c r="P7" s="64"/>
      <c r="Q7" s="67"/>
      <c r="R7" s="99"/>
      <c r="S7" s="67"/>
      <c r="T7" s="67"/>
    </row>
    <row r="8" spans="1:20" ht="22.9" customHeight="1">
      <c r="C8" s="61"/>
      <c r="D8" s="61"/>
      <c r="E8" s="61"/>
      <c r="F8" s="100"/>
      <c r="G8" s="101"/>
      <c r="H8" s="102"/>
      <c r="I8" s="101"/>
      <c r="J8" s="102" t="s">
        <v>50</v>
      </c>
      <c r="K8" s="101"/>
      <c r="L8" s="102"/>
      <c r="M8" s="101"/>
      <c r="N8" s="100"/>
      <c r="O8" s="101"/>
      <c r="P8" s="103"/>
      <c r="Q8" s="101"/>
      <c r="R8" s="102"/>
      <c r="S8" s="101"/>
      <c r="T8" s="101"/>
    </row>
    <row r="9" spans="1:20" ht="22.9" customHeight="1">
      <c r="B9" s="64" t="s">
        <v>41</v>
      </c>
      <c r="C9" s="61"/>
      <c r="D9" s="61"/>
      <c r="E9" s="61"/>
      <c r="F9" s="63"/>
      <c r="N9" s="61"/>
      <c r="P9" s="61"/>
    </row>
    <row r="10" spans="1:20" ht="22.9" customHeight="1">
      <c r="A10" s="61"/>
      <c r="B10" s="62" t="s">
        <v>293</v>
      </c>
      <c r="C10" s="61"/>
      <c r="F10" s="61">
        <v>13270895</v>
      </c>
      <c r="H10" s="59">
        <v>157265003.14000002</v>
      </c>
      <c r="J10" s="59">
        <v>322116400.02999997</v>
      </c>
      <c r="L10" s="59">
        <v>204035965.82999998</v>
      </c>
      <c r="N10" s="61">
        <v>104092340.09999998</v>
      </c>
      <c r="P10" s="61">
        <v>5094685.9999999991</v>
      </c>
      <c r="R10" s="59">
        <v>3443365.7300000163</v>
      </c>
      <c r="T10" s="61">
        <v>809318655.83000004</v>
      </c>
    </row>
    <row r="11" spans="1:20" ht="22.9" customHeight="1">
      <c r="A11" s="61"/>
      <c r="B11" s="62" t="s">
        <v>42</v>
      </c>
      <c r="C11" s="61"/>
      <c r="F11" s="61">
        <v>0</v>
      </c>
      <c r="H11" s="59">
        <v>0</v>
      </c>
      <c r="J11" s="59">
        <v>0</v>
      </c>
      <c r="L11" s="59">
        <v>143380.04999999999</v>
      </c>
      <c r="N11" s="61">
        <v>2836986.39</v>
      </c>
      <c r="P11" s="61">
        <v>0</v>
      </c>
      <c r="R11" s="59">
        <v>685000</v>
      </c>
      <c r="T11" s="61">
        <v>3665366.44</v>
      </c>
    </row>
    <row r="12" spans="1:20" ht="22.9" customHeight="1">
      <c r="A12" s="61"/>
      <c r="B12" s="62" t="s">
        <v>199</v>
      </c>
      <c r="C12" s="61"/>
      <c r="F12" s="61">
        <v>0</v>
      </c>
      <c r="H12" s="59">
        <v>0</v>
      </c>
      <c r="J12" s="59">
        <v>0</v>
      </c>
      <c r="L12" s="59">
        <v>-2396536.1800000002</v>
      </c>
      <c r="N12" s="61">
        <v>-8494301.6099999994</v>
      </c>
      <c r="P12" s="61">
        <v>0</v>
      </c>
      <c r="R12" s="59">
        <v>0</v>
      </c>
      <c r="T12" s="61">
        <v>-10890837.789999999</v>
      </c>
    </row>
    <row r="13" spans="1:20" ht="22.9" customHeight="1">
      <c r="A13" s="61"/>
      <c r="B13" s="62" t="s">
        <v>43</v>
      </c>
      <c r="C13" s="61"/>
      <c r="F13" s="61">
        <v>0</v>
      </c>
      <c r="H13" s="59">
        <v>0</v>
      </c>
      <c r="J13" s="59">
        <v>685000</v>
      </c>
      <c r="L13" s="59">
        <v>0</v>
      </c>
      <c r="N13" s="61">
        <v>0</v>
      </c>
      <c r="P13" s="61">
        <v>0</v>
      </c>
      <c r="R13" s="59">
        <v>0</v>
      </c>
      <c r="T13" s="61">
        <v>685000</v>
      </c>
    </row>
    <row r="14" spans="1:20" ht="22.9" customHeight="1">
      <c r="A14" s="61"/>
      <c r="B14" s="62" t="s">
        <v>44</v>
      </c>
      <c r="C14" s="61"/>
      <c r="F14" s="61">
        <v>0</v>
      </c>
      <c r="H14" s="59">
        <v>0</v>
      </c>
      <c r="J14" s="59">
        <v>0</v>
      </c>
      <c r="L14" s="59">
        <v>0</v>
      </c>
      <c r="N14" s="61">
        <v>0</v>
      </c>
      <c r="P14" s="61">
        <v>0</v>
      </c>
      <c r="R14" s="59">
        <v>-685000</v>
      </c>
      <c r="T14" s="61">
        <v>-685000</v>
      </c>
    </row>
    <row r="15" spans="1:20" ht="22.9" customHeight="1">
      <c r="A15" s="61"/>
      <c r="B15" s="62" t="s">
        <v>249</v>
      </c>
      <c r="C15" s="61"/>
      <c r="F15" s="65">
        <f>SUM(F10:F14)</f>
        <v>13270895</v>
      </c>
      <c r="H15" s="65">
        <f>SUM(H10:H14)</f>
        <v>157265003.14000002</v>
      </c>
      <c r="J15" s="65">
        <f>SUM(J10:J14)</f>
        <v>322801400.02999997</v>
      </c>
      <c r="L15" s="65">
        <f>SUM(L10:L14)</f>
        <v>201782809.69999999</v>
      </c>
      <c r="N15" s="65">
        <f>SUM(N10:N14)</f>
        <v>98435024.87999998</v>
      </c>
      <c r="P15" s="65">
        <f>SUM(P10:P14)</f>
        <v>5094685.9999999991</v>
      </c>
      <c r="R15" s="65">
        <f>SUM(R10:R14)</f>
        <v>3443365.7300000163</v>
      </c>
      <c r="T15" s="65">
        <f>SUM(T10:T14)</f>
        <v>802093184.48000014</v>
      </c>
    </row>
    <row r="16" spans="1:20" ht="22.9" customHeight="1">
      <c r="A16" s="61"/>
      <c r="B16" s="62" t="s">
        <v>42</v>
      </c>
      <c r="C16" s="61"/>
      <c r="F16" s="61">
        <v>0</v>
      </c>
      <c r="H16" s="59">
        <v>0</v>
      </c>
      <c r="J16" s="59">
        <v>1664510.4</v>
      </c>
      <c r="L16" s="59">
        <v>1043115</v>
      </c>
      <c r="N16" s="61">
        <v>1762968.14</v>
      </c>
      <c r="P16" s="61">
        <v>0</v>
      </c>
      <c r="R16" s="59">
        <v>0</v>
      </c>
      <c r="T16" s="61">
        <f>SUM(F16:R16)</f>
        <v>4470593.54</v>
      </c>
    </row>
    <row r="17" spans="1:20" ht="22.9" customHeight="1">
      <c r="A17" s="61"/>
      <c r="B17" s="62" t="s">
        <v>199</v>
      </c>
      <c r="C17" s="61"/>
      <c r="F17" s="61">
        <v>0</v>
      </c>
      <c r="H17" s="59">
        <v>0</v>
      </c>
      <c r="J17" s="59">
        <v>-1186220.76</v>
      </c>
      <c r="L17" s="59">
        <v>-68051</v>
      </c>
      <c r="N17" s="61">
        <v>-2203614.4300000002</v>
      </c>
      <c r="P17" s="61">
        <v>-1085844.1000000001</v>
      </c>
      <c r="R17" s="59">
        <v>0</v>
      </c>
      <c r="T17" s="61">
        <f>SUM(F17:R17)</f>
        <v>-4543730.290000001</v>
      </c>
    </row>
    <row r="18" spans="1:20" ht="22.9" customHeight="1">
      <c r="A18" s="61"/>
      <c r="B18" s="62" t="s">
        <v>43</v>
      </c>
      <c r="C18" s="61"/>
      <c r="F18" s="61">
        <v>0</v>
      </c>
      <c r="H18" s="59">
        <v>0</v>
      </c>
      <c r="J18" s="59">
        <v>0</v>
      </c>
      <c r="L18" s="59">
        <v>0</v>
      </c>
      <c r="N18" s="61">
        <v>14242371</v>
      </c>
      <c r="P18" s="61">
        <v>0</v>
      </c>
      <c r="R18" s="59">
        <v>0</v>
      </c>
      <c r="T18" s="61">
        <f t="shared" ref="T18:T19" si="0">SUM(F18:R18)</f>
        <v>14242371</v>
      </c>
    </row>
    <row r="19" spans="1:20" ht="22.9" customHeight="1">
      <c r="A19" s="61"/>
      <c r="B19" s="62" t="s">
        <v>44</v>
      </c>
      <c r="C19" s="61"/>
      <c r="F19" s="61">
        <v>0</v>
      </c>
      <c r="H19" s="59">
        <v>0</v>
      </c>
      <c r="J19" s="59">
        <v>-14242371</v>
      </c>
      <c r="L19" s="59">
        <v>0</v>
      </c>
      <c r="N19" s="61">
        <v>0</v>
      </c>
      <c r="P19" s="61">
        <v>0</v>
      </c>
      <c r="R19" s="59">
        <v>0</v>
      </c>
      <c r="T19" s="61">
        <f t="shared" si="0"/>
        <v>-14242371</v>
      </c>
    </row>
    <row r="20" spans="1:20" ht="22.9" customHeight="1">
      <c r="A20" s="61"/>
      <c r="B20" s="62" t="s">
        <v>294</v>
      </c>
      <c r="C20" s="61"/>
      <c r="F20" s="66">
        <f>SUM(F15:F19)</f>
        <v>13270895</v>
      </c>
      <c r="H20" s="66">
        <f>SUM(H15:H19)</f>
        <v>157265003.14000002</v>
      </c>
      <c r="J20" s="66">
        <f>SUM(J15:J19)</f>
        <v>309037318.66999996</v>
      </c>
      <c r="L20" s="66">
        <f>SUM(L15:L19)</f>
        <v>202757873.69999999</v>
      </c>
      <c r="N20" s="66">
        <f>SUM(N15:N19)</f>
        <v>112236749.58999997</v>
      </c>
      <c r="P20" s="66">
        <f>SUM(P15:P19)</f>
        <v>4008841.899999999</v>
      </c>
      <c r="R20" s="66">
        <f>SUM(R15:R19)</f>
        <v>3443365.7300000163</v>
      </c>
      <c r="T20" s="66">
        <f>SUM(T15:T19)</f>
        <v>802020047.73000014</v>
      </c>
    </row>
    <row r="21" spans="1:20" ht="22.9" customHeight="1">
      <c r="B21" s="67" t="s">
        <v>45</v>
      </c>
    </row>
    <row r="22" spans="1:20" ht="22.9" customHeight="1">
      <c r="B22" s="62" t="s">
        <v>293</v>
      </c>
      <c r="F22" s="59">
        <v>0</v>
      </c>
      <c r="H22" s="59">
        <v>-76839698.819999993</v>
      </c>
      <c r="J22" s="59">
        <v>-69288343.189999998</v>
      </c>
      <c r="L22" s="59">
        <v>-62388770.340000004</v>
      </c>
      <c r="N22" s="59">
        <v>-87893232.060000017</v>
      </c>
      <c r="P22" s="59">
        <v>-4631761.54</v>
      </c>
      <c r="R22" s="59">
        <v>0</v>
      </c>
      <c r="T22" s="61">
        <f>SUM(F22:R22)</f>
        <v>-301041805.95000005</v>
      </c>
    </row>
    <row r="23" spans="1:20" ht="22.9" customHeight="1">
      <c r="B23" s="62" t="s">
        <v>46</v>
      </c>
      <c r="F23" s="59">
        <v>0</v>
      </c>
      <c r="H23" s="59">
        <v>-8197902.5800000001</v>
      </c>
      <c r="J23" s="59">
        <v>-15657070.630000001</v>
      </c>
      <c r="L23" s="59">
        <v>-12356615.08</v>
      </c>
      <c r="N23" s="59">
        <v>-14122089.140000001</v>
      </c>
      <c r="P23" s="59">
        <v>-270680.34000000003</v>
      </c>
      <c r="R23" s="59">
        <v>0</v>
      </c>
      <c r="T23" s="61">
        <f>SUM(F23:R23)</f>
        <v>-50604357.770000003</v>
      </c>
    </row>
    <row r="24" spans="1:20" ht="22.9" customHeight="1">
      <c r="B24" s="62" t="s">
        <v>199</v>
      </c>
      <c r="F24" s="59">
        <v>0</v>
      </c>
      <c r="H24" s="59">
        <v>0</v>
      </c>
      <c r="J24" s="59">
        <v>0</v>
      </c>
      <c r="L24" s="59">
        <v>2396240.1800000002</v>
      </c>
      <c r="N24" s="59">
        <v>8419747.6099999994</v>
      </c>
      <c r="P24" s="59">
        <v>0</v>
      </c>
      <c r="R24" s="59">
        <v>0</v>
      </c>
      <c r="T24" s="61">
        <f>SUM(F24:R24)</f>
        <v>10815987.789999999</v>
      </c>
    </row>
    <row r="25" spans="1:20" ht="22.9" customHeight="1">
      <c r="B25" s="62" t="s">
        <v>249</v>
      </c>
      <c r="F25" s="68">
        <f>SUM(F22:F24)</f>
        <v>0</v>
      </c>
      <c r="H25" s="68">
        <f>SUM(H22:H24)</f>
        <v>-85037601.399999991</v>
      </c>
      <c r="J25" s="68">
        <f>SUM(J22:J24)</f>
        <v>-84945413.819999993</v>
      </c>
      <c r="L25" s="68">
        <f>SUM(L22:L24)</f>
        <v>-72349145.239999995</v>
      </c>
      <c r="N25" s="68">
        <f>SUM(N22:N24)</f>
        <v>-93595573.590000018</v>
      </c>
      <c r="P25" s="68">
        <f>SUM(P22:P24)</f>
        <v>-4902441.88</v>
      </c>
      <c r="R25" s="68">
        <f>SUM(R22:R24)</f>
        <v>0</v>
      </c>
      <c r="T25" s="68">
        <f>SUM(T22:T24)</f>
        <v>-340830175.93000001</v>
      </c>
    </row>
    <row r="26" spans="1:20" ht="22.9" customHeight="1">
      <c r="B26" s="62" t="s">
        <v>46</v>
      </c>
      <c r="F26" s="59">
        <v>0</v>
      </c>
      <c r="H26" s="59">
        <v>-8149257.8700000001</v>
      </c>
      <c r="J26" s="59">
        <v>-15628269.119999999</v>
      </c>
      <c r="L26" s="59">
        <v>-9452262.1500000004</v>
      </c>
      <c r="N26" s="59">
        <v>-4823715.6100000003</v>
      </c>
      <c r="P26" s="59">
        <v>-101457.37</v>
      </c>
      <c r="R26" s="59">
        <v>0</v>
      </c>
      <c r="T26" s="61">
        <f>SUM(F26:R26)</f>
        <v>-38154962.119999997</v>
      </c>
    </row>
    <row r="27" spans="1:20" ht="22.9" customHeight="1">
      <c r="B27" s="62" t="s">
        <v>199</v>
      </c>
      <c r="F27" s="59">
        <v>0</v>
      </c>
      <c r="H27" s="59">
        <v>0</v>
      </c>
      <c r="J27" s="59">
        <v>1186218.76</v>
      </c>
      <c r="L27" s="59">
        <v>68031.009999999995</v>
      </c>
      <c r="N27" s="59">
        <v>2203414.4</v>
      </c>
      <c r="P27" s="59">
        <v>1085837.1000000001</v>
      </c>
      <c r="R27" s="59">
        <v>0</v>
      </c>
      <c r="T27" s="61">
        <f t="shared" ref="T27:T29" si="1">SUM(F27:R27)</f>
        <v>4543501.2699999996</v>
      </c>
    </row>
    <row r="28" spans="1:20" ht="22.9" customHeight="1">
      <c r="B28" s="62" t="s">
        <v>43</v>
      </c>
      <c r="F28" s="59">
        <v>0</v>
      </c>
      <c r="H28" s="59">
        <v>0</v>
      </c>
      <c r="J28" s="59">
        <v>0</v>
      </c>
      <c r="L28" s="59">
        <v>0</v>
      </c>
      <c r="N28" s="59">
        <v>-3347959.98</v>
      </c>
      <c r="P28" s="59">
        <v>0</v>
      </c>
      <c r="R28" s="59">
        <v>0</v>
      </c>
      <c r="T28" s="61">
        <f t="shared" si="1"/>
        <v>-3347959.98</v>
      </c>
    </row>
    <row r="29" spans="1:20" ht="22.9" customHeight="1">
      <c r="B29" s="62" t="s">
        <v>44</v>
      </c>
      <c r="F29" s="59">
        <v>0</v>
      </c>
      <c r="H29" s="59">
        <v>0</v>
      </c>
      <c r="J29" s="59">
        <v>3347959.98</v>
      </c>
      <c r="L29" s="59">
        <v>0</v>
      </c>
      <c r="N29" s="59">
        <v>0</v>
      </c>
      <c r="P29" s="59">
        <v>0</v>
      </c>
      <c r="R29" s="59">
        <v>0</v>
      </c>
      <c r="T29" s="61">
        <f t="shared" si="1"/>
        <v>3347959.98</v>
      </c>
    </row>
    <row r="30" spans="1:20" ht="22.9" customHeight="1">
      <c r="B30" s="62" t="s">
        <v>294</v>
      </c>
      <c r="F30" s="69">
        <f>SUM(F25:F29)</f>
        <v>0</v>
      </c>
      <c r="H30" s="69">
        <f>SUM(H25:H27)</f>
        <v>-93186859.269999996</v>
      </c>
      <c r="J30" s="69">
        <f>SUM(J25:J29)</f>
        <v>-96039504.199999988</v>
      </c>
      <c r="L30" s="69">
        <f>SUM(L25:L27)</f>
        <v>-81733376.379999995</v>
      </c>
      <c r="N30" s="69">
        <f>SUM(N25:N29)</f>
        <v>-99563834.780000016</v>
      </c>
      <c r="P30" s="69">
        <f>SUM(P25:P27)</f>
        <v>-3918062.15</v>
      </c>
      <c r="R30" s="69">
        <f>SUM(R25:R27)</f>
        <v>0</v>
      </c>
      <c r="T30" s="69">
        <f>SUM(T25:T27)</f>
        <v>-374441636.78000003</v>
      </c>
    </row>
    <row r="31" spans="1:20" ht="22.9" customHeight="1">
      <c r="B31" s="60" t="s">
        <v>69</v>
      </c>
    </row>
    <row r="32" spans="1:20" ht="22.9" customHeight="1">
      <c r="B32" s="62" t="str">
        <f>+B22</f>
        <v xml:space="preserve">       ณ ต้นปี 2561</v>
      </c>
      <c r="F32" s="59">
        <v>0</v>
      </c>
      <c r="H32" s="59">
        <v>0</v>
      </c>
      <c r="J32" s="59">
        <v>0</v>
      </c>
      <c r="L32" s="59">
        <v>0</v>
      </c>
      <c r="N32" s="59">
        <v>0</v>
      </c>
      <c r="P32" s="59">
        <v>0</v>
      </c>
      <c r="R32" s="59">
        <v>-3436241.3</v>
      </c>
      <c r="T32" s="61">
        <f>SUM(F32:R32)</f>
        <v>-3436241.3</v>
      </c>
    </row>
    <row r="33" spans="2:20" ht="22.9" customHeight="1">
      <c r="B33" s="62" t="s">
        <v>200</v>
      </c>
      <c r="F33" s="70">
        <v>0</v>
      </c>
      <c r="H33" s="70">
        <v>0</v>
      </c>
      <c r="J33" s="70">
        <v>0</v>
      </c>
      <c r="L33" s="70">
        <v>0</v>
      </c>
      <c r="N33" s="70">
        <v>0</v>
      </c>
      <c r="P33" s="70">
        <v>0</v>
      </c>
      <c r="R33" s="70">
        <v>3436241.3</v>
      </c>
      <c r="T33" s="61">
        <f>SUM(F33:R33)</f>
        <v>3436241.3</v>
      </c>
    </row>
    <row r="34" spans="2:20" ht="22.9" customHeight="1">
      <c r="B34" s="62" t="s">
        <v>249</v>
      </c>
      <c r="F34" s="68">
        <f>SUM(F32:F33)</f>
        <v>0</v>
      </c>
      <c r="H34" s="68">
        <f>SUM(H32:H33)</f>
        <v>0</v>
      </c>
      <c r="J34" s="68">
        <f>SUM(J32:J33)</f>
        <v>0</v>
      </c>
      <c r="L34" s="68">
        <f>SUM(L32:L33)</f>
        <v>0</v>
      </c>
      <c r="N34" s="68">
        <f>SUM(N32:N33)</f>
        <v>0</v>
      </c>
      <c r="P34" s="68">
        <f>SUM(P32:P33)</f>
        <v>0</v>
      </c>
      <c r="R34" s="68">
        <f>SUM(R32:R33)</f>
        <v>0</v>
      </c>
      <c r="T34" s="68">
        <f>SUM(T32:T33)</f>
        <v>0</v>
      </c>
    </row>
    <row r="35" spans="2:20" ht="22.9" customHeight="1">
      <c r="B35" s="62" t="s">
        <v>310</v>
      </c>
      <c r="F35" s="179">
        <v>0</v>
      </c>
      <c r="G35" s="179"/>
      <c r="H35" s="179">
        <v>0</v>
      </c>
      <c r="I35" s="179"/>
      <c r="J35" s="179">
        <v>0</v>
      </c>
      <c r="K35" s="179"/>
      <c r="L35" s="179">
        <v>0</v>
      </c>
      <c r="M35" s="179"/>
      <c r="N35" s="179">
        <v>0</v>
      </c>
      <c r="O35" s="179"/>
      <c r="P35" s="179">
        <v>0</v>
      </c>
      <c r="Q35" s="179"/>
      <c r="R35" s="179">
        <v>-3443365.73</v>
      </c>
      <c r="S35" s="179"/>
      <c r="T35" s="61">
        <f>SUM(F35:R35)</f>
        <v>-3443365.73</v>
      </c>
    </row>
    <row r="36" spans="2:20" ht="22.9" customHeight="1" thickBot="1">
      <c r="B36" s="62" t="s">
        <v>294</v>
      </c>
      <c r="F36" s="180">
        <f>SUM(F34:F35)</f>
        <v>0</v>
      </c>
      <c r="H36" s="180">
        <f>SUM(H34:H35)</f>
        <v>0</v>
      </c>
      <c r="J36" s="180">
        <f>SUM(J34:J35)</f>
        <v>0</v>
      </c>
      <c r="L36" s="180">
        <f>SUM(L34:L35)</f>
        <v>0</v>
      </c>
      <c r="N36" s="180">
        <f>SUM(N34:N35)</f>
        <v>0</v>
      </c>
      <c r="P36" s="180">
        <f>SUM(P34:P35)</f>
        <v>0</v>
      </c>
      <c r="R36" s="180">
        <f>SUM(R34:R35)</f>
        <v>-3443365.73</v>
      </c>
      <c r="T36" s="180">
        <f>SUM(T34:T35)</f>
        <v>-3443365.73</v>
      </c>
    </row>
    <row r="37" spans="2:20" ht="22.9" customHeight="1" thickTop="1">
      <c r="B37" s="67" t="s">
        <v>47</v>
      </c>
    </row>
    <row r="38" spans="2:20" s="184" customFormat="1" ht="22.9" customHeight="1" thickBot="1">
      <c r="B38" s="185" t="s">
        <v>294</v>
      </c>
      <c r="F38" s="186">
        <f>+F20+F30+F34</f>
        <v>13270895</v>
      </c>
      <c r="H38" s="186">
        <f>+H20+H30+H34</f>
        <v>64078143.87000002</v>
      </c>
      <c r="J38" s="186">
        <f>+J20+J30+J34</f>
        <v>212997814.46999997</v>
      </c>
      <c r="L38" s="186">
        <f>+L20+L30+L34</f>
        <v>121024497.31999999</v>
      </c>
      <c r="N38" s="186">
        <f>+N20+N30+N34</f>
        <v>12672914.809999958</v>
      </c>
      <c r="P38" s="186">
        <f>+P20+P30+P34</f>
        <v>90779.749999999069</v>
      </c>
      <c r="R38" s="186">
        <f>+R20+R30+R36</f>
        <v>1.6298145055770874E-8</v>
      </c>
      <c r="T38" s="186">
        <f>+T20+T30+T36</f>
        <v>424135045.22000009</v>
      </c>
    </row>
    <row r="39" spans="2:20" ht="22.9" customHeight="1" thickTop="1" thickBot="1">
      <c r="B39" s="62" t="s">
        <v>249</v>
      </c>
      <c r="F39" s="71">
        <f>F15+F25+F34</f>
        <v>13270895</v>
      </c>
      <c r="H39" s="71">
        <f>H15+H25+H34</f>
        <v>72227401.740000024</v>
      </c>
      <c r="J39" s="71">
        <f>J15+J25+J34</f>
        <v>237855986.20999998</v>
      </c>
      <c r="L39" s="71">
        <f>L15+L25+L34</f>
        <v>129433664.45999999</v>
      </c>
      <c r="N39" s="71">
        <f>N15+N25+N34</f>
        <v>4839451.2899999619</v>
      </c>
      <c r="P39" s="71">
        <f>P15+P25+P34</f>
        <v>192244.11999999918</v>
      </c>
      <c r="R39" s="71">
        <f>R15+R25+R34</f>
        <v>3443365.7300000163</v>
      </c>
      <c r="T39" s="71">
        <f>T15+T25+T34</f>
        <v>461263008.55000013</v>
      </c>
    </row>
    <row r="40" spans="2:20" ht="24" customHeight="1" thickTop="1">
      <c r="B40" s="60" t="s">
        <v>48</v>
      </c>
    </row>
    <row r="41" spans="2:20" ht="24" customHeight="1">
      <c r="B41" s="62" t="s">
        <v>295</v>
      </c>
      <c r="T41" s="59">
        <f>-T26</f>
        <v>38154962.119999997</v>
      </c>
    </row>
    <row r="42" spans="2:20" ht="24" customHeight="1">
      <c r="B42" s="62" t="s">
        <v>250</v>
      </c>
      <c r="T42" s="59">
        <f>-T23</f>
        <v>50604357.770000003</v>
      </c>
    </row>
    <row r="43" spans="2:20" ht="10.5" customHeight="1">
      <c r="B43" s="62"/>
    </row>
    <row r="44" spans="2:20" ht="24" customHeight="1">
      <c r="B44" s="62" t="s">
        <v>232</v>
      </c>
    </row>
    <row r="45" spans="2:20" ht="24" customHeight="1">
      <c r="B45" s="62" t="s">
        <v>233</v>
      </c>
    </row>
    <row r="46" spans="2:20" ht="24" customHeight="1">
      <c r="B46" s="62"/>
    </row>
    <row r="47" spans="2:20" ht="24" customHeight="1">
      <c r="B47" s="62"/>
    </row>
    <row r="48" spans="2:20" ht="24" customHeight="1">
      <c r="G48" s="74"/>
      <c r="H48" s="76" t="s">
        <v>194</v>
      </c>
    </row>
    <row r="49" spans="7:8" ht="24" customHeight="1">
      <c r="G49" s="74"/>
      <c r="H49" s="123" t="s">
        <v>253</v>
      </c>
    </row>
    <row r="109" ht="29.1" customHeight="1"/>
    <row r="110" ht="29.1" customHeight="1"/>
    <row r="111" ht="29.1" customHeight="1"/>
    <row r="112" ht="29.1" customHeight="1"/>
    <row r="113" ht="29.1" customHeight="1"/>
    <row r="114" ht="29.1" customHeight="1"/>
    <row r="115" ht="29.1" customHeight="1"/>
    <row r="116" ht="29.1" customHeight="1"/>
    <row r="117" ht="29.1" customHeight="1"/>
    <row r="118" ht="29.1" customHeight="1"/>
    <row r="119" ht="29.1" customHeight="1"/>
    <row r="120" ht="29.1" customHeight="1"/>
    <row r="121" ht="29.1" customHeight="1"/>
    <row r="122" ht="29.1" customHeight="1"/>
    <row r="123" ht="29.1" customHeight="1"/>
    <row r="124" ht="29.1" customHeight="1"/>
    <row r="125" ht="29.1" customHeight="1"/>
    <row r="126" ht="29.1" customHeight="1"/>
    <row r="127" ht="29.1" customHeight="1"/>
    <row r="128" ht="29.1" customHeight="1"/>
    <row r="129" ht="29.1" customHeight="1"/>
    <row r="130" ht="29.1" customHeight="1"/>
    <row r="131" ht="29.1" customHeight="1"/>
    <row r="132" ht="29.1" customHeight="1"/>
    <row r="133" ht="29.1" customHeight="1"/>
    <row r="134" ht="29.1" customHeight="1"/>
    <row r="135" ht="29.1" customHeight="1"/>
    <row r="136" ht="29.1" customHeight="1"/>
    <row r="137" ht="29.1" customHeight="1"/>
    <row r="138" ht="29.1" customHeight="1"/>
    <row r="139" ht="29.1" customHeight="1"/>
    <row r="140" ht="29.1" customHeight="1"/>
    <row r="141" ht="29.1" customHeight="1"/>
    <row r="142" ht="29.1" customHeight="1"/>
    <row r="143" ht="29.1" customHeight="1"/>
    <row r="144" ht="29.1" customHeight="1"/>
    <row r="145" ht="29.1" customHeight="1"/>
    <row r="146" ht="29.1" customHeight="1"/>
    <row r="147" ht="29.1" customHeight="1"/>
    <row r="148" ht="29.1" customHeight="1"/>
    <row r="149" ht="29.1" customHeight="1"/>
    <row r="150" ht="29.1" customHeight="1"/>
    <row r="151" ht="29.1" customHeight="1"/>
    <row r="152" ht="29.1" customHeight="1"/>
    <row r="153" ht="29.1" customHeight="1"/>
    <row r="154" ht="29.1" customHeight="1"/>
    <row r="155" ht="29.1" customHeight="1"/>
    <row r="156" ht="29.1" customHeight="1"/>
    <row r="157" ht="29.1" customHeight="1"/>
    <row r="158" ht="29.1" customHeight="1"/>
    <row r="159" ht="29.1" customHeight="1"/>
    <row r="160" ht="29.1" customHeight="1"/>
    <row r="161" ht="29.1" customHeight="1"/>
    <row r="162" ht="29.1" customHeight="1"/>
    <row r="163" ht="29.1" customHeight="1"/>
    <row r="164" ht="29.1" customHeight="1"/>
    <row r="165" ht="29.1" customHeight="1"/>
    <row r="166" ht="29.1" customHeight="1"/>
    <row r="167" ht="29.1" customHeight="1"/>
    <row r="168" ht="29.1" customHeight="1"/>
    <row r="169" ht="29.1" customHeight="1"/>
    <row r="170" ht="29.1" customHeight="1"/>
    <row r="171" ht="29.1" customHeight="1"/>
    <row r="172" ht="29.1" customHeight="1"/>
    <row r="173" ht="29.1" customHeight="1"/>
    <row r="174" ht="29.1" customHeight="1"/>
    <row r="175" ht="29.1" customHeight="1"/>
    <row r="176" ht="29.1" customHeight="1"/>
    <row r="177" ht="29.1" customHeight="1"/>
    <row r="178" ht="29.1" customHeight="1"/>
    <row r="179" ht="29.1" customHeight="1"/>
    <row r="180" ht="29.1" customHeight="1"/>
    <row r="181" ht="29.1" customHeight="1"/>
    <row r="182" ht="29.1" customHeight="1"/>
    <row r="183" ht="29.1" customHeight="1"/>
    <row r="184" ht="29.1" customHeight="1"/>
    <row r="185" ht="29.1" customHeight="1"/>
    <row r="186" ht="29.1" customHeight="1"/>
    <row r="187" ht="29.1" customHeight="1"/>
    <row r="188" ht="29.1" customHeight="1"/>
    <row r="189" ht="29.1" customHeight="1"/>
    <row r="190" ht="29.1" customHeight="1"/>
    <row r="191" ht="29.1" customHeight="1"/>
    <row r="192" ht="29.1" customHeight="1"/>
    <row r="193" ht="29.1" customHeight="1"/>
    <row r="194" ht="29.1" customHeight="1"/>
    <row r="195" ht="29.1" customHeight="1"/>
    <row r="196" ht="29.1" customHeight="1"/>
    <row r="198" ht="27" customHeight="1"/>
    <row r="199" ht="27" customHeight="1"/>
    <row r="200" ht="27" customHeight="1"/>
    <row r="201" ht="27" customHeight="1"/>
    <row r="202" ht="27" customHeight="1"/>
    <row r="203" ht="27" customHeight="1"/>
    <row r="204" ht="27" customHeight="1"/>
    <row r="205" ht="27" customHeight="1"/>
    <row r="206" ht="27" customHeight="1"/>
    <row r="207" ht="27" customHeight="1"/>
    <row r="208" ht="27" customHeight="1"/>
    <row r="209" ht="27" customHeight="1"/>
    <row r="210" ht="27" customHeight="1"/>
    <row r="211" ht="27" customHeight="1"/>
    <row r="212" ht="27" customHeight="1"/>
    <row r="213" ht="27" customHeight="1"/>
    <row r="214" ht="27" customHeight="1"/>
    <row r="215" ht="27" customHeight="1"/>
    <row r="216" ht="27" customHeight="1"/>
    <row r="217" ht="27" customHeight="1"/>
    <row r="218" ht="27" customHeight="1"/>
    <row r="219" ht="27" customHeight="1"/>
    <row r="220" ht="27" customHeight="1"/>
    <row r="221" ht="27" customHeight="1"/>
    <row r="222" ht="27" customHeight="1"/>
    <row r="224" ht="29.1" customHeight="1"/>
    <row r="225" ht="29.1" customHeight="1"/>
    <row r="226" ht="29.1" customHeight="1"/>
    <row r="227" ht="29.1" customHeight="1"/>
    <row r="228" ht="29.1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9.1" customHeight="1"/>
    <row r="258" ht="29.1" customHeight="1"/>
    <row r="259" ht="29.1" customHeight="1"/>
  </sheetData>
  <mergeCells count="1">
    <mergeCell ref="A1:T1"/>
  </mergeCells>
  <pageMargins left="0.6692913385826772" right="0" top="0.52" bottom="0.24" header="0.15748031496062992" footer="0.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134"/>
  <sheetViews>
    <sheetView topLeftCell="A127" zoomScale="92" zoomScaleNormal="92" zoomScaleSheetLayoutView="100" workbookViewId="0">
      <selection activeCell="A133" sqref="A133"/>
    </sheetView>
  </sheetViews>
  <sheetFormatPr defaultColWidth="9.140625" defaultRowHeight="27" customHeight="1"/>
  <cols>
    <col min="1" max="1" width="9.28515625" style="37" customWidth="1"/>
    <col min="2" max="2" width="9.140625" style="37" customWidth="1"/>
    <col min="3" max="3" width="9.28515625" style="37" customWidth="1"/>
    <col min="4" max="5" width="9.140625" style="37" customWidth="1"/>
    <col min="6" max="6" width="2.42578125" style="37" customWidth="1"/>
    <col min="7" max="7" width="14.42578125" style="37" customWidth="1"/>
    <col min="8" max="8" width="1.28515625" style="37" customWidth="1"/>
    <col min="9" max="9" width="15" style="37" customWidth="1"/>
    <col min="10" max="10" width="1.28515625" style="37" customWidth="1"/>
    <col min="11" max="11" width="15.140625" style="37" customWidth="1"/>
    <col min="12" max="12" width="0.7109375" style="37" customWidth="1"/>
    <col min="13" max="16384" width="9.140625" style="37"/>
  </cols>
  <sheetData>
    <row r="1" spans="1:11" ht="26.25" customHeight="1">
      <c r="A1" s="216" t="s">
        <v>100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ht="26.25" customHeight="1">
      <c r="A2" s="22"/>
    </row>
    <row r="3" spans="1:11" s="193" customFormat="1" ht="26.25" customHeight="1">
      <c r="A3" s="176" t="s">
        <v>491</v>
      </c>
    </row>
    <row r="4" spans="1:11" s="193" customFormat="1" ht="26.25" customHeight="1">
      <c r="A4" s="176" t="s">
        <v>490</v>
      </c>
    </row>
    <row r="5" spans="1:11" s="193" customFormat="1" ht="26.25" customHeight="1">
      <c r="A5" s="176" t="s">
        <v>489</v>
      </c>
    </row>
    <row r="6" spans="1:11" s="193" customFormat="1" ht="26.25" customHeight="1">
      <c r="A6" s="176" t="s">
        <v>488</v>
      </c>
    </row>
    <row r="7" spans="1:11" s="193" customFormat="1" ht="26.25" customHeight="1">
      <c r="A7" s="176" t="s">
        <v>486</v>
      </c>
    </row>
    <row r="8" spans="1:11" s="193" customFormat="1" ht="26.25" customHeight="1">
      <c r="A8" s="176" t="s">
        <v>492</v>
      </c>
    </row>
    <row r="9" spans="1:11" s="193" customFormat="1" ht="26.25" customHeight="1">
      <c r="A9" s="176" t="s">
        <v>487</v>
      </c>
    </row>
    <row r="10" spans="1:11" ht="26.25" customHeight="1">
      <c r="A10" s="22"/>
    </row>
    <row r="11" spans="1:11" ht="26.25" customHeight="1">
      <c r="A11" s="39" t="s">
        <v>340</v>
      </c>
    </row>
    <row r="12" spans="1:11" ht="26.25" customHeight="1">
      <c r="A12" s="22" t="s">
        <v>493</v>
      </c>
    </row>
    <row r="13" spans="1:11" ht="26.25" customHeight="1">
      <c r="A13" s="22" t="s">
        <v>495</v>
      </c>
    </row>
    <row r="14" spans="1:11" ht="26.25" customHeight="1">
      <c r="A14" s="22" t="s">
        <v>494</v>
      </c>
    </row>
    <row r="15" spans="1:11" ht="26.25" customHeight="1">
      <c r="A15" s="22"/>
    </row>
    <row r="16" spans="1:11" ht="26.25" customHeight="1">
      <c r="A16" s="39" t="s">
        <v>215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spans="1:11" ht="26.25" customHeight="1">
      <c r="A17" s="39"/>
      <c r="B17" s="38"/>
      <c r="C17" s="38"/>
      <c r="D17" s="38"/>
      <c r="E17" s="38"/>
      <c r="F17" s="38"/>
      <c r="G17" s="38"/>
      <c r="H17" s="38"/>
      <c r="I17" s="19"/>
      <c r="J17" s="85"/>
      <c r="K17" s="86" t="s">
        <v>24</v>
      </c>
    </row>
    <row r="18" spans="1:11" ht="26.25" customHeight="1">
      <c r="B18" s="38"/>
      <c r="C18" s="38"/>
      <c r="D18" s="38"/>
      <c r="E18" s="38"/>
      <c r="F18" s="38"/>
      <c r="G18" s="38"/>
      <c r="H18" s="38"/>
      <c r="I18" s="88" t="s">
        <v>292</v>
      </c>
      <c r="J18" s="85"/>
      <c r="K18" s="88" t="s">
        <v>248</v>
      </c>
    </row>
    <row r="19" spans="1:11" ht="26.25" customHeight="1">
      <c r="B19" s="22" t="s">
        <v>474</v>
      </c>
      <c r="C19" s="38"/>
      <c r="D19" s="38"/>
      <c r="E19" s="38"/>
      <c r="F19" s="38"/>
      <c r="G19" s="38"/>
      <c r="H19" s="38"/>
      <c r="I19" s="40">
        <v>121650000</v>
      </c>
      <c r="J19" s="38"/>
      <c r="K19" s="40">
        <v>121650000</v>
      </c>
    </row>
    <row r="20" spans="1:11" ht="26.25" customHeight="1">
      <c r="B20" s="22" t="s">
        <v>475</v>
      </c>
      <c r="C20" s="38"/>
      <c r="D20" s="38"/>
      <c r="E20" s="38"/>
      <c r="F20" s="38"/>
      <c r="G20" s="38"/>
      <c r="H20" s="38"/>
      <c r="I20" s="40">
        <v>-56369287.630000003</v>
      </c>
      <c r="J20" s="38"/>
      <c r="K20" s="40">
        <v>-52086482.640000001</v>
      </c>
    </row>
    <row r="21" spans="1:11" ht="26.25" customHeight="1">
      <c r="B21" s="22" t="s">
        <v>476</v>
      </c>
      <c r="C21" s="38"/>
      <c r="D21" s="38"/>
      <c r="E21" s="38"/>
      <c r="F21" s="38"/>
      <c r="G21" s="38"/>
      <c r="H21" s="38"/>
      <c r="I21" s="40">
        <v>-4282804.99</v>
      </c>
      <c r="J21" s="38"/>
      <c r="K21" s="40">
        <v>-4282804.99</v>
      </c>
    </row>
    <row r="22" spans="1:11" ht="26.25" customHeight="1" thickBot="1">
      <c r="B22" s="22" t="s">
        <v>477</v>
      </c>
      <c r="I22" s="41">
        <f>SUM(I19:I21)</f>
        <v>60997907.379999995</v>
      </c>
      <c r="K22" s="41">
        <f>SUM(K19:K21)</f>
        <v>65280712.369999997</v>
      </c>
    </row>
    <row r="23" spans="1:11" ht="26.25" customHeight="1" thickTop="1">
      <c r="A23" s="22" t="s">
        <v>496</v>
      </c>
    </row>
    <row r="24" spans="1:11" ht="26.25" customHeight="1">
      <c r="A24" s="22" t="s">
        <v>497</v>
      </c>
    </row>
    <row r="25" spans="1:11" ht="26.25" customHeight="1">
      <c r="A25" s="22" t="s">
        <v>498</v>
      </c>
    </row>
    <row r="26" spans="1:11" ht="26.25" customHeight="1">
      <c r="A26" s="22" t="s">
        <v>500</v>
      </c>
    </row>
    <row r="27" spans="1:11" ht="26.25" customHeight="1">
      <c r="A27" s="22" t="s">
        <v>499</v>
      </c>
    </row>
    <row r="28" spans="1:11" ht="26.25" customHeight="1">
      <c r="A28" s="22"/>
    </row>
    <row r="29" spans="1:11" ht="26.25" customHeight="1">
      <c r="A29" s="22"/>
    </row>
    <row r="30" spans="1:11" s="58" customFormat="1" ht="26.25" customHeight="1">
      <c r="A30" s="16" t="s">
        <v>1</v>
      </c>
      <c r="B30" s="124"/>
      <c r="C30" s="124"/>
      <c r="D30" s="124"/>
      <c r="E30" s="124"/>
    </row>
    <row r="31" spans="1:11" s="58" customFormat="1" ht="26.25" customHeight="1">
      <c r="A31" s="16" t="s">
        <v>254</v>
      </c>
    </row>
    <row r="32" spans="1:11" s="58" customFormat="1" ht="26.25" customHeight="1">
      <c r="A32" s="16"/>
    </row>
    <row r="33" spans="1:11" s="58" customFormat="1" ht="25.5" customHeight="1">
      <c r="A33" s="217" t="s">
        <v>142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</row>
    <row r="34" spans="1:11" s="58" customFormat="1" ht="25.5" customHeight="1">
      <c r="A34" s="43"/>
      <c r="B34" s="124"/>
      <c r="C34" s="124"/>
      <c r="D34" s="124"/>
      <c r="E34" s="124"/>
      <c r="F34" s="124"/>
      <c r="G34" s="124"/>
      <c r="H34" s="124"/>
      <c r="I34" s="125"/>
      <c r="J34" s="124"/>
      <c r="K34" s="125"/>
    </row>
    <row r="35" spans="1:11" ht="25.5" customHeight="1">
      <c r="A35" s="39" t="s">
        <v>255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pans="1:11" s="58" customFormat="1" ht="25.5" customHeight="1">
      <c r="A36" s="112"/>
      <c r="B36" s="124"/>
      <c r="C36" s="124"/>
      <c r="D36" s="124"/>
      <c r="E36" s="124"/>
      <c r="F36" s="124"/>
      <c r="G36" s="124"/>
      <c r="H36" s="124"/>
      <c r="I36" s="22"/>
      <c r="J36" s="16"/>
      <c r="K36" s="122" t="s">
        <v>24</v>
      </c>
    </row>
    <row r="37" spans="1:11" s="58" customFormat="1" ht="25.5" customHeight="1">
      <c r="B37" s="124"/>
      <c r="C37" s="124"/>
      <c r="D37" s="124"/>
      <c r="E37" s="124"/>
      <c r="F37" s="124"/>
      <c r="G37" s="124"/>
      <c r="H37" s="124"/>
      <c r="I37" s="18"/>
      <c r="J37" s="16"/>
      <c r="K37" s="88" t="s">
        <v>257</v>
      </c>
    </row>
    <row r="38" spans="1:11" s="58" customFormat="1" ht="25.5" customHeight="1">
      <c r="A38" s="22"/>
      <c r="B38" s="124"/>
      <c r="C38" s="124"/>
      <c r="D38" s="124"/>
      <c r="E38" s="124"/>
      <c r="F38" s="124"/>
      <c r="G38" s="124"/>
      <c r="H38" s="124"/>
      <c r="I38" s="125"/>
      <c r="J38" s="124"/>
      <c r="K38" s="126" t="s">
        <v>258</v>
      </c>
    </row>
    <row r="39" spans="1:11" s="58" customFormat="1" ht="25.5" customHeight="1">
      <c r="A39" s="42" t="s">
        <v>479</v>
      </c>
      <c r="B39" s="124"/>
      <c r="C39" s="124"/>
      <c r="D39" s="124"/>
      <c r="E39" s="124"/>
      <c r="F39" s="124"/>
      <c r="G39" s="124"/>
      <c r="H39" s="124"/>
      <c r="I39" s="125"/>
      <c r="J39" s="124"/>
      <c r="K39" s="125"/>
    </row>
    <row r="40" spans="1:11" s="58" customFormat="1" ht="25.5" customHeight="1">
      <c r="B40" s="43" t="s">
        <v>306</v>
      </c>
      <c r="C40" s="124"/>
      <c r="D40" s="124"/>
      <c r="E40" s="124"/>
      <c r="F40" s="124"/>
      <c r="G40" s="124"/>
      <c r="H40" s="124"/>
      <c r="I40" s="125"/>
      <c r="J40" s="124"/>
      <c r="K40" s="125">
        <v>756275</v>
      </c>
    </row>
    <row r="41" spans="1:11" s="58" customFormat="1" ht="25.5" customHeight="1">
      <c r="B41" s="43" t="s">
        <v>478</v>
      </c>
      <c r="C41" s="124"/>
      <c r="D41" s="124"/>
      <c r="E41" s="124"/>
      <c r="F41" s="124"/>
      <c r="G41" s="124"/>
      <c r="H41" s="124"/>
      <c r="I41" s="125"/>
      <c r="J41" s="124"/>
      <c r="K41" s="58">
        <v>0</v>
      </c>
    </row>
    <row r="42" spans="1:11" s="58" customFormat="1" ht="25.5" customHeight="1">
      <c r="B42" s="43" t="s">
        <v>251</v>
      </c>
      <c r="C42" s="124"/>
      <c r="D42" s="124"/>
      <c r="E42" s="124"/>
      <c r="F42" s="124"/>
      <c r="G42" s="124"/>
      <c r="H42" s="124"/>
      <c r="I42" s="125"/>
      <c r="J42" s="124"/>
      <c r="K42" s="127">
        <f>SUM(K40:K41)</f>
        <v>756275</v>
      </c>
    </row>
    <row r="43" spans="1:11" s="58" customFormat="1" ht="25.5" customHeight="1">
      <c r="B43" s="43" t="s">
        <v>478</v>
      </c>
      <c r="C43" s="124"/>
      <c r="D43" s="124"/>
      <c r="E43" s="124"/>
      <c r="F43" s="124"/>
      <c r="G43" s="124"/>
      <c r="H43" s="124"/>
      <c r="I43" s="125"/>
      <c r="J43" s="124"/>
      <c r="K43" s="125">
        <v>216500</v>
      </c>
    </row>
    <row r="44" spans="1:11" s="58" customFormat="1" ht="25.5" customHeight="1">
      <c r="B44" s="43" t="s">
        <v>297</v>
      </c>
      <c r="C44" s="124"/>
      <c r="D44" s="124"/>
      <c r="E44" s="124"/>
      <c r="F44" s="124"/>
      <c r="G44" s="124"/>
      <c r="H44" s="124"/>
      <c r="I44" s="125"/>
      <c r="J44" s="124"/>
      <c r="K44" s="170">
        <f>SUM(K42:K43)</f>
        <v>972775</v>
      </c>
    </row>
    <row r="45" spans="1:11" s="58" customFormat="1" ht="25.5" customHeight="1">
      <c r="A45" s="42" t="s">
        <v>480</v>
      </c>
      <c r="B45" s="124"/>
      <c r="C45" s="124"/>
      <c r="D45" s="124"/>
      <c r="E45" s="124"/>
      <c r="F45" s="124"/>
      <c r="G45" s="124"/>
      <c r="H45" s="124"/>
      <c r="I45" s="125"/>
      <c r="J45" s="124"/>
      <c r="K45" s="47"/>
    </row>
    <row r="46" spans="1:11" s="58" customFormat="1" ht="25.5" customHeight="1">
      <c r="B46" s="43" t="s">
        <v>306</v>
      </c>
      <c r="C46" s="124"/>
      <c r="D46" s="124"/>
      <c r="E46" s="124"/>
      <c r="F46" s="124"/>
      <c r="G46" s="124"/>
      <c r="H46" s="124"/>
      <c r="I46" s="125"/>
      <c r="J46" s="124"/>
      <c r="K46" s="125">
        <v>-524514.41</v>
      </c>
    </row>
    <row r="47" spans="1:11" s="58" customFormat="1" ht="25.5" customHeight="1">
      <c r="B47" s="43" t="s">
        <v>482</v>
      </c>
      <c r="C47" s="124"/>
      <c r="D47" s="124"/>
      <c r="E47" s="124"/>
      <c r="F47" s="124"/>
      <c r="G47" s="124"/>
      <c r="H47" s="124"/>
      <c r="I47" s="125"/>
      <c r="J47" s="124"/>
      <c r="K47" s="125">
        <v>-133192.03</v>
      </c>
    </row>
    <row r="48" spans="1:11" s="58" customFormat="1" ht="25.5" customHeight="1">
      <c r="B48" s="43" t="s">
        <v>251</v>
      </c>
      <c r="C48" s="124"/>
      <c r="D48" s="124"/>
      <c r="E48" s="124"/>
      <c r="F48" s="124"/>
      <c r="G48" s="124"/>
      <c r="H48" s="124"/>
      <c r="I48" s="125"/>
      <c r="J48" s="124"/>
      <c r="K48" s="127">
        <f>SUM(K46:K47)</f>
        <v>-657706.44000000006</v>
      </c>
    </row>
    <row r="49" spans="1:11" s="58" customFormat="1" ht="25.5" customHeight="1">
      <c r="B49" s="43" t="s">
        <v>482</v>
      </c>
      <c r="C49" s="124"/>
      <c r="D49" s="124"/>
      <c r="E49" s="124"/>
      <c r="F49" s="124"/>
      <c r="G49" s="124"/>
      <c r="H49" s="124"/>
      <c r="I49" s="125"/>
      <c r="J49" s="124"/>
      <c r="K49" s="125">
        <v>-98180.45</v>
      </c>
    </row>
    <row r="50" spans="1:11" s="58" customFormat="1" ht="25.5" customHeight="1">
      <c r="B50" s="43" t="s">
        <v>297</v>
      </c>
      <c r="C50" s="124"/>
      <c r="D50" s="124"/>
      <c r="E50" s="124"/>
      <c r="F50" s="124"/>
      <c r="G50" s="124"/>
      <c r="H50" s="124"/>
      <c r="I50" s="125"/>
      <c r="J50" s="124"/>
      <c r="K50" s="170">
        <f>SUM(K48:K49)</f>
        <v>-755886.89</v>
      </c>
    </row>
    <row r="51" spans="1:11" s="58" customFormat="1" ht="25.5" customHeight="1">
      <c r="A51" s="42" t="s">
        <v>481</v>
      </c>
      <c r="B51" s="124"/>
      <c r="C51" s="124"/>
      <c r="D51" s="124"/>
      <c r="E51" s="124"/>
      <c r="F51" s="124"/>
      <c r="G51" s="124"/>
      <c r="H51" s="124"/>
      <c r="I51" s="125"/>
      <c r="J51" s="124"/>
      <c r="K51" s="125"/>
    </row>
    <row r="52" spans="1:11" s="58" customFormat="1" ht="25.5" customHeight="1" thickBot="1">
      <c r="B52" s="43" t="s">
        <v>297</v>
      </c>
      <c r="C52" s="124"/>
      <c r="D52" s="124"/>
      <c r="E52" s="124"/>
      <c r="F52" s="124"/>
      <c r="G52" s="124"/>
      <c r="H52" s="124"/>
      <c r="I52" s="125"/>
      <c r="J52" s="124"/>
      <c r="K52" s="128">
        <f>+K44+K50</f>
        <v>216888.11</v>
      </c>
    </row>
    <row r="53" spans="1:11" s="58" customFormat="1" ht="25.5" customHeight="1" thickTop="1" thickBot="1">
      <c r="B53" s="43" t="s">
        <v>251</v>
      </c>
      <c r="C53" s="124"/>
      <c r="D53" s="124"/>
      <c r="E53" s="124"/>
      <c r="F53" s="124"/>
      <c r="G53" s="124"/>
      <c r="H53" s="124"/>
      <c r="I53" s="125"/>
      <c r="J53" s="124"/>
      <c r="K53" s="128">
        <f>+K42+K48</f>
        <v>98568.559999999939</v>
      </c>
    </row>
    <row r="54" spans="1:11" s="58" customFormat="1" ht="25.5" customHeight="1" thickTop="1">
      <c r="A54" s="42" t="s">
        <v>483</v>
      </c>
      <c r="B54" s="124"/>
      <c r="C54" s="124"/>
      <c r="D54" s="124"/>
      <c r="E54" s="124"/>
      <c r="F54" s="124"/>
      <c r="G54" s="124"/>
      <c r="H54" s="124"/>
      <c r="I54" s="125"/>
      <c r="J54" s="124"/>
      <c r="K54" s="125"/>
    </row>
    <row r="55" spans="1:11" s="58" customFormat="1" ht="25.5" customHeight="1">
      <c r="B55" s="43" t="s">
        <v>484</v>
      </c>
      <c r="C55" s="124"/>
      <c r="D55" s="124"/>
      <c r="E55" s="124"/>
      <c r="F55" s="124"/>
      <c r="G55" s="124"/>
      <c r="H55" s="124"/>
      <c r="I55" s="125"/>
      <c r="J55" s="124"/>
      <c r="K55" s="125">
        <f>-K49</f>
        <v>98180.45</v>
      </c>
    </row>
    <row r="56" spans="1:11" s="58" customFormat="1" ht="25.5" customHeight="1">
      <c r="B56" s="43" t="s">
        <v>485</v>
      </c>
      <c r="C56" s="124"/>
      <c r="D56" s="124"/>
      <c r="E56" s="124"/>
      <c r="F56" s="124"/>
      <c r="G56" s="124"/>
      <c r="H56" s="124"/>
      <c r="I56" s="125"/>
      <c r="J56" s="124"/>
      <c r="K56" s="125">
        <f>-K47</f>
        <v>133192.03</v>
      </c>
    </row>
    <row r="57" spans="1:11" ht="25.5" customHeight="1">
      <c r="A57" s="43"/>
      <c r="B57" s="38"/>
      <c r="C57" s="38"/>
      <c r="D57" s="38"/>
      <c r="E57" s="38"/>
      <c r="F57" s="38"/>
      <c r="G57" s="38"/>
      <c r="H57" s="38"/>
      <c r="I57" s="40"/>
      <c r="J57" s="38"/>
      <c r="K57" s="40"/>
    </row>
    <row r="58" spans="1:11" ht="25.5" customHeight="1">
      <c r="A58" s="19" t="s">
        <v>216</v>
      </c>
    </row>
    <row r="59" spans="1:11" ht="25.5" customHeight="1">
      <c r="A59" s="22" t="s">
        <v>502</v>
      </c>
    </row>
    <row r="60" spans="1:11" ht="25.5" customHeight="1">
      <c r="A60" s="22" t="s">
        <v>501</v>
      </c>
    </row>
    <row r="61" spans="1:11" ht="25.5" customHeight="1">
      <c r="A61" s="22"/>
    </row>
    <row r="62" spans="1:11" ht="25.5" customHeight="1">
      <c r="A62" s="22"/>
    </row>
    <row r="63" spans="1:11" ht="25.5" customHeight="1">
      <c r="A63" s="16" t="s">
        <v>1</v>
      </c>
      <c r="B63" s="38"/>
      <c r="C63" s="38"/>
      <c r="D63" s="38"/>
      <c r="E63" s="38"/>
    </row>
    <row r="64" spans="1:11" ht="25.5" customHeight="1">
      <c r="A64" s="16" t="s">
        <v>254</v>
      </c>
    </row>
    <row r="65" spans="1:11" ht="25.5" customHeight="1">
      <c r="A65" s="16"/>
    </row>
    <row r="66" spans="1:11" ht="24" customHeight="1">
      <c r="A66" s="216" t="s">
        <v>143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</row>
    <row r="67" spans="1:11" ht="24" customHeight="1">
      <c r="A67" s="22"/>
    </row>
    <row r="68" spans="1:11" ht="24" customHeight="1">
      <c r="A68" s="19" t="s">
        <v>217</v>
      </c>
    </row>
    <row r="69" spans="1:11" ht="24" customHeight="1">
      <c r="I69" s="19"/>
      <c r="J69" s="85"/>
      <c r="K69" s="86" t="s">
        <v>24</v>
      </c>
    </row>
    <row r="70" spans="1:11" ht="24" customHeight="1">
      <c r="I70" s="88" t="s">
        <v>292</v>
      </c>
      <c r="J70" s="85"/>
      <c r="K70" s="88" t="s">
        <v>248</v>
      </c>
    </row>
    <row r="71" spans="1:11" ht="24" customHeight="1">
      <c r="B71" s="22" t="s">
        <v>503</v>
      </c>
      <c r="I71" s="37">
        <v>10955898.050000001</v>
      </c>
      <c r="K71" s="37">
        <v>11524766.800000001</v>
      </c>
    </row>
    <row r="72" spans="1:11" ht="24" customHeight="1">
      <c r="B72" s="22" t="s">
        <v>504</v>
      </c>
    </row>
    <row r="73" spans="1:11" ht="24" customHeight="1">
      <c r="C73" s="22" t="s">
        <v>505</v>
      </c>
      <c r="I73" s="37">
        <v>8897933.9800000004</v>
      </c>
      <c r="K73" s="37">
        <v>8758608.5</v>
      </c>
    </row>
    <row r="74" spans="1:11" ht="24" customHeight="1">
      <c r="C74" s="22" t="s">
        <v>506</v>
      </c>
      <c r="I74" s="37">
        <v>0</v>
      </c>
      <c r="K74" s="37">
        <v>365321.83</v>
      </c>
    </row>
    <row r="75" spans="1:11" ht="24" customHeight="1">
      <c r="C75" s="22" t="s">
        <v>507</v>
      </c>
      <c r="I75" s="37">
        <v>3421243.85</v>
      </c>
      <c r="K75" s="37">
        <v>3728837.8</v>
      </c>
    </row>
    <row r="76" spans="1:11" ht="24" customHeight="1">
      <c r="C76" s="22" t="s">
        <v>508</v>
      </c>
      <c r="I76" s="37">
        <v>1098921.52</v>
      </c>
      <c r="K76" s="37">
        <v>1304300</v>
      </c>
    </row>
    <row r="77" spans="1:11" ht="24" customHeight="1" thickBot="1">
      <c r="C77" s="22" t="s">
        <v>9</v>
      </c>
      <c r="I77" s="41">
        <f>SUM(I71:I76)</f>
        <v>24373997.400000002</v>
      </c>
      <c r="K77" s="41">
        <f>SUM(K71:K76)</f>
        <v>25681834.93</v>
      </c>
    </row>
    <row r="78" spans="1:11" s="16" customFormat="1" ht="24" customHeight="1" thickTop="1"/>
    <row r="79" spans="1:11" ht="24" customHeight="1">
      <c r="A79" s="19" t="s">
        <v>623</v>
      </c>
    </row>
    <row r="80" spans="1:11" ht="24" customHeight="1">
      <c r="A80" s="19"/>
      <c r="I80" s="19"/>
      <c r="J80" s="85"/>
      <c r="K80" s="86" t="s">
        <v>24</v>
      </c>
    </row>
    <row r="81" spans="1:11" ht="24" customHeight="1">
      <c r="A81" s="19"/>
      <c r="I81" s="88" t="s">
        <v>292</v>
      </c>
      <c r="J81" s="85"/>
      <c r="K81" s="88" t="s">
        <v>248</v>
      </c>
    </row>
    <row r="82" spans="1:11" ht="24" customHeight="1">
      <c r="B82" s="22" t="s">
        <v>509</v>
      </c>
      <c r="I82" s="37">
        <v>224000000</v>
      </c>
      <c r="K82" s="37">
        <v>308000000</v>
      </c>
    </row>
    <row r="83" spans="1:11" ht="24" customHeight="1">
      <c r="B83" s="22" t="s">
        <v>510</v>
      </c>
      <c r="I83" s="45">
        <v>-58000000</v>
      </c>
      <c r="K83" s="37">
        <v>-54000000</v>
      </c>
    </row>
    <row r="84" spans="1:11" ht="24" customHeight="1" thickBot="1">
      <c r="B84" s="22" t="s">
        <v>509</v>
      </c>
      <c r="I84" s="41">
        <f>SUM(I82:I83)</f>
        <v>166000000</v>
      </c>
      <c r="K84" s="41">
        <f>SUM(K82:K83)</f>
        <v>254000000</v>
      </c>
    </row>
    <row r="85" spans="1:11" s="16" customFormat="1" ht="24" customHeight="1" thickTop="1">
      <c r="A85" s="16" t="s">
        <v>514</v>
      </c>
    </row>
    <row r="86" spans="1:11" s="16" customFormat="1" ht="24" customHeight="1">
      <c r="A86" s="16" t="s">
        <v>511</v>
      </c>
    </row>
    <row r="87" spans="1:11" s="16" customFormat="1" ht="24" customHeight="1">
      <c r="A87" s="16" t="s">
        <v>512</v>
      </c>
    </row>
    <row r="88" spans="1:11" s="16" customFormat="1" ht="24" customHeight="1">
      <c r="A88" s="16" t="s">
        <v>513</v>
      </c>
    </row>
    <row r="89" spans="1:11" s="16" customFormat="1" ht="24" customHeight="1"/>
    <row r="90" spans="1:11" ht="24" customHeight="1">
      <c r="A90" s="39" t="s">
        <v>624</v>
      </c>
    </row>
    <row r="91" spans="1:11" ht="24" customHeight="1">
      <c r="A91" s="37" t="s">
        <v>68</v>
      </c>
    </row>
    <row r="92" spans="1:11" ht="24" customHeight="1">
      <c r="A92" s="37" t="s">
        <v>515</v>
      </c>
    </row>
    <row r="93" spans="1:11" ht="24" customHeight="1">
      <c r="A93" s="37" t="s">
        <v>516</v>
      </c>
    </row>
    <row r="94" spans="1:11" ht="24" customHeight="1">
      <c r="A94" s="37" t="s">
        <v>517</v>
      </c>
    </row>
    <row r="95" spans="1:11" ht="24" customHeight="1">
      <c r="A95" s="37" t="s">
        <v>519</v>
      </c>
    </row>
    <row r="96" spans="1:11" ht="24" customHeight="1">
      <c r="A96" s="37" t="s">
        <v>518</v>
      </c>
    </row>
    <row r="97" spans="1:11" s="16" customFormat="1" ht="24" customHeight="1"/>
    <row r="98" spans="1:11" s="16" customFormat="1" ht="24" customHeight="1"/>
    <row r="99" spans="1:11" s="16" customFormat="1" ht="24" customHeight="1">
      <c r="A99" s="16" t="s">
        <v>1</v>
      </c>
      <c r="B99" s="190"/>
      <c r="C99" s="190"/>
    </row>
    <row r="100" spans="1:11" s="16" customFormat="1" ht="24" customHeight="1">
      <c r="A100" s="16" t="s">
        <v>254</v>
      </c>
      <c r="B100" s="37"/>
      <c r="C100" s="37"/>
    </row>
    <row r="101" spans="1:11" s="16" customFormat="1" ht="24.75" customHeight="1">
      <c r="A101" s="216" t="s">
        <v>144</v>
      </c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</row>
    <row r="102" spans="1:11" s="16" customFormat="1" ht="24.75" customHeight="1"/>
    <row r="103" spans="1:11" ht="24.75" customHeight="1">
      <c r="A103" s="37" t="s">
        <v>520</v>
      </c>
    </row>
    <row r="104" spans="1:11" ht="24.75" customHeight="1">
      <c r="A104" s="37" t="s">
        <v>521</v>
      </c>
    </row>
    <row r="105" spans="1:11" ht="24.75" customHeight="1">
      <c r="A105" s="37" t="s">
        <v>522</v>
      </c>
    </row>
    <row r="106" spans="1:11" ht="24.75" customHeight="1">
      <c r="A106" s="37" t="s">
        <v>523</v>
      </c>
    </row>
    <row r="107" spans="1:11" ht="24.75" customHeight="1">
      <c r="A107" s="37" t="s">
        <v>524</v>
      </c>
    </row>
    <row r="108" spans="1:11" ht="24.75" customHeight="1">
      <c r="A108" s="37" t="s">
        <v>525</v>
      </c>
    </row>
    <row r="109" spans="1:11" ht="24.75" customHeight="1">
      <c r="A109" s="37" t="s">
        <v>25</v>
      </c>
    </row>
    <row r="110" spans="1:11" ht="24.75" customHeight="1">
      <c r="I110" s="19"/>
      <c r="J110" s="85"/>
      <c r="K110" s="86" t="s">
        <v>24</v>
      </c>
    </row>
    <row r="111" spans="1:11" ht="24.75" customHeight="1">
      <c r="I111" s="88" t="s">
        <v>292</v>
      </c>
      <c r="J111" s="85"/>
      <c r="K111" s="88" t="s">
        <v>248</v>
      </c>
    </row>
    <row r="112" spans="1:11" ht="24.75" customHeight="1">
      <c r="A112" s="43" t="s">
        <v>178</v>
      </c>
      <c r="I112" s="37">
        <v>8133443.5499999998</v>
      </c>
      <c r="K112" s="37">
        <v>7990000</v>
      </c>
    </row>
    <row r="113" spans="1:11" ht="24.75" customHeight="1">
      <c r="A113" s="43" t="s">
        <v>179</v>
      </c>
      <c r="I113" s="37">
        <v>33412000</v>
      </c>
      <c r="K113" s="37">
        <v>33192443.548387095</v>
      </c>
    </row>
    <row r="114" spans="1:11" ht="24.75" customHeight="1">
      <c r="A114" s="43" t="s">
        <v>26</v>
      </c>
      <c r="I114" s="37">
        <v>105214270.97</v>
      </c>
      <c r="K114" s="37">
        <v>113567270.97451612</v>
      </c>
    </row>
    <row r="115" spans="1:11" ht="24.75" customHeight="1" thickBot="1">
      <c r="A115" s="43" t="s">
        <v>27</v>
      </c>
      <c r="I115" s="41">
        <f>SUM(I112:I114)</f>
        <v>146759714.51999998</v>
      </c>
      <c r="K115" s="41">
        <f>SUM(K112:K114)</f>
        <v>154749714.5229032</v>
      </c>
    </row>
    <row r="116" spans="1:11" ht="24.75" customHeight="1" thickTop="1">
      <c r="A116" s="43"/>
    </row>
    <row r="117" spans="1:11" ht="24.75" customHeight="1">
      <c r="A117" s="39" t="s">
        <v>625</v>
      </c>
    </row>
    <row r="118" spans="1:11" ht="24.75" customHeight="1">
      <c r="A118" s="37" t="s">
        <v>526</v>
      </c>
    </row>
    <row r="119" spans="1:11" ht="24.75" customHeight="1">
      <c r="A119" s="37" t="s">
        <v>527</v>
      </c>
    </row>
    <row r="120" spans="1:11" ht="24.75" customHeight="1">
      <c r="A120" s="43"/>
      <c r="I120" s="19"/>
      <c r="J120" s="85"/>
      <c r="K120" s="86" t="s">
        <v>24</v>
      </c>
    </row>
    <row r="121" spans="1:11" ht="24.75" customHeight="1">
      <c r="A121" s="43"/>
      <c r="I121" s="88" t="s">
        <v>292</v>
      </c>
      <c r="J121" s="85"/>
      <c r="K121" s="88" t="s">
        <v>248</v>
      </c>
    </row>
    <row r="122" spans="1:11" ht="24.75" customHeight="1">
      <c r="A122" s="42" t="s">
        <v>197</v>
      </c>
    </row>
    <row r="123" spans="1:11" ht="24.75" customHeight="1">
      <c r="A123" s="43" t="s">
        <v>286</v>
      </c>
      <c r="I123" s="48">
        <v>1819866.38</v>
      </c>
      <c r="J123" s="47"/>
      <c r="K123" s="46">
        <v>1378876.2380000001</v>
      </c>
    </row>
    <row r="124" spans="1:11" ht="24.75" customHeight="1">
      <c r="A124" s="43" t="s">
        <v>186</v>
      </c>
      <c r="I124" s="181">
        <v>920732.44</v>
      </c>
      <c r="J124" s="181"/>
      <c r="K124" s="181">
        <v>9089390.9700000007</v>
      </c>
    </row>
    <row r="125" spans="1:11" ht="24.75" customHeight="1">
      <c r="A125" s="43" t="s">
        <v>312</v>
      </c>
      <c r="I125" s="181">
        <v>688673.15</v>
      </c>
      <c r="J125" s="50"/>
      <c r="K125" s="181">
        <v>0</v>
      </c>
    </row>
    <row r="126" spans="1:11" ht="24.75" customHeight="1" thickBot="1">
      <c r="A126" s="43" t="s">
        <v>27</v>
      </c>
      <c r="I126" s="51">
        <f>SUM(I123:I125)</f>
        <v>3429271.9699999997</v>
      </c>
      <c r="J126" s="50"/>
      <c r="K126" s="51">
        <f>SUM(K123:K124)</f>
        <v>10468267.208000001</v>
      </c>
    </row>
    <row r="127" spans="1:11" ht="24.75" customHeight="1" thickTop="1">
      <c r="A127" s="42" t="s">
        <v>198</v>
      </c>
      <c r="I127" s="48"/>
      <c r="J127" s="47"/>
      <c r="K127" s="48"/>
    </row>
    <row r="128" spans="1:11" ht="24.75" customHeight="1">
      <c r="A128" s="43" t="s">
        <v>246</v>
      </c>
      <c r="I128" s="49">
        <v>3000394.06</v>
      </c>
      <c r="J128" s="50"/>
      <c r="K128" s="49">
        <v>3218091.99</v>
      </c>
    </row>
    <row r="129" spans="1:11" ht="24.75" customHeight="1" thickBot="1">
      <c r="A129" s="43" t="s">
        <v>75</v>
      </c>
      <c r="I129" s="51">
        <f>I126-I128</f>
        <v>428877.90999999968</v>
      </c>
      <c r="J129" s="50"/>
      <c r="K129" s="51">
        <f>K126-K128</f>
        <v>7250175.2180000003</v>
      </c>
    </row>
    <row r="130" spans="1:11" ht="24.75" customHeight="1" thickTop="1">
      <c r="A130" s="43"/>
      <c r="I130" s="50"/>
      <c r="J130" s="50"/>
      <c r="K130" s="50"/>
    </row>
    <row r="131" spans="1:11" ht="24.75" customHeight="1">
      <c r="A131" s="43"/>
      <c r="I131" s="50"/>
      <c r="J131" s="50"/>
      <c r="K131" s="50"/>
    </row>
    <row r="132" spans="1:11" ht="24.75" customHeight="1">
      <c r="A132" s="16" t="s">
        <v>1</v>
      </c>
      <c r="B132" s="38"/>
      <c r="C132" s="38"/>
      <c r="D132" s="38"/>
      <c r="E132" s="38"/>
    </row>
    <row r="133" spans="1:11" ht="24.75" customHeight="1">
      <c r="A133" s="16" t="s">
        <v>254</v>
      </c>
    </row>
    <row r="134" spans="1:11" ht="24.75" customHeight="1">
      <c r="A134" s="16"/>
    </row>
  </sheetData>
  <mergeCells count="4">
    <mergeCell ref="A101:K101"/>
    <mergeCell ref="A1:K1"/>
    <mergeCell ref="A66:K66"/>
    <mergeCell ref="A33:K33"/>
  </mergeCells>
  <phoneticPr fontId="0" type="noConversion"/>
  <pageMargins left="0.84" right="0.43" top="0.65" bottom="0.6" header="0.37" footer="0.3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1"/>
  <sheetViews>
    <sheetView zoomScale="92" zoomScaleNormal="92" zoomScaleSheetLayoutView="100" workbookViewId="0">
      <selection activeCell="A2" sqref="A2"/>
    </sheetView>
  </sheetViews>
  <sheetFormatPr defaultColWidth="9.140625" defaultRowHeight="27.75" customHeight="1"/>
  <cols>
    <col min="1" max="3" width="9.140625" style="37" customWidth="1"/>
    <col min="4" max="4" width="8.42578125" style="37" customWidth="1"/>
    <col min="5" max="5" width="13" style="37" customWidth="1"/>
    <col min="6" max="6" width="0.85546875" style="37" customWidth="1"/>
    <col min="7" max="7" width="15.7109375" style="37" customWidth="1"/>
    <col min="8" max="8" width="1.28515625" style="37" customWidth="1"/>
    <col min="9" max="9" width="14.42578125" style="37" customWidth="1"/>
    <col min="10" max="10" width="1.28515625" style="37" customWidth="1"/>
    <col min="11" max="11" width="15" style="37" customWidth="1"/>
    <col min="12" max="12" width="1.28515625" style="37" customWidth="1"/>
    <col min="13" max="13" width="15.140625" style="37" customWidth="1"/>
    <col min="14" max="14" width="0.7109375" style="37" customWidth="1"/>
    <col min="15" max="16384" width="9.140625" style="37"/>
  </cols>
  <sheetData>
    <row r="1" spans="1:13" ht="27.75" customHeight="1">
      <c r="A1" s="216" t="s">
        <v>145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 ht="27.75" customHeight="1">
      <c r="A2" s="43"/>
      <c r="B2" s="43"/>
      <c r="C2" s="43"/>
      <c r="K2" s="50"/>
      <c r="L2" s="50"/>
      <c r="M2" s="50"/>
    </row>
    <row r="3" spans="1:13" ht="27.75" customHeight="1">
      <c r="A3" s="42" t="s">
        <v>528</v>
      </c>
      <c r="B3" s="42"/>
      <c r="C3" s="42"/>
    </row>
    <row r="4" spans="1:13" ht="27.75" customHeight="1">
      <c r="A4" s="42"/>
      <c r="B4" s="42"/>
      <c r="C4" s="42"/>
      <c r="E4" s="109"/>
      <c r="F4" s="109"/>
      <c r="G4" s="109"/>
      <c r="H4" s="109"/>
      <c r="I4" s="109"/>
      <c r="J4" s="109"/>
      <c r="K4" s="109"/>
      <c r="L4" s="109"/>
      <c r="M4" s="122" t="s">
        <v>24</v>
      </c>
    </row>
    <row r="5" spans="1:13" ht="27.75" customHeight="1">
      <c r="A5" s="42"/>
      <c r="B5" s="42"/>
      <c r="C5" s="42"/>
      <c r="E5" s="218" t="s">
        <v>296</v>
      </c>
      <c r="F5" s="39"/>
      <c r="G5" s="106" t="s">
        <v>235</v>
      </c>
      <c r="H5" s="39"/>
      <c r="I5" s="218" t="s">
        <v>251</v>
      </c>
      <c r="J5" s="39"/>
      <c r="K5" s="106" t="s">
        <v>235</v>
      </c>
      <c r="L5" s="39"/>
      <c r="M5" s="218" t="s">
        <v>297</v>
      </c>
    </row>
    <row r="6" spans="1:13" ht="27.75" customHeight="1">
      <c r="A6" s="42"/>
      <c r="B6" s="42"/>
      <c r="C6" s="42"/>
      <c r="E6" s="219"/>
      <c r="F6" s="39"/>
      <c r="G6" s="106" t="s">
        <v>234</v>
      </c>
      <c r="H6" s="39"/>
      <c r="I6" s="219"/>
      <c r="J6" s="39"/>
      <c r="K6" s="106" t="s">
        <v>234</v>
      </c>
      <c r="L6" s="39"/>
      <c r="M6" s="219"/>
    </row>
    <row r="7" spans="1:13" ht="27.75" customHeight="1">
      <c r="A7" s="42"/>
      <c r="B7" s="42"/>
      <c r="C7" s="42"/>
      <c r="E7" s="220"/>
      <c r="F7" s="39"/>
      <c r="G7" s="192" t="s">
        <v>209</v>
      </c>
      <c r="H7" s="39"/>
      <c r="I7" s="220"/>
      <c r="J7" s="39"/>
      <c r="K7" s="192" t="s">
        <v>209</v>
      </c>
      <c r="L7" s="39"/>
      <c r="M7" s="220"/>
    </row>
    <row r="8" spans="1:13" ht="27.75" customHeight="1">
      <c r="A8" s="42" t="s">
        <v>529</v>
      </c>
      <c r="B8" s="42"/>
      <c r="C8" s="42"/>
    </row>
    <row r="9" spans="1:13" ht="27.75" customHeight="1">
      <c r="A9" s="43" t="s">
        <v>530</v>
      </c>
      <c r="B9" s="43"/>
      <c r="C9" s="43"/>
    </row>
    <row r="10" spans="1:13" ht="27.75" customHeight="1">
      <c r="A10" s="37" t="s">
        <v>531</v>
      </c>
      <c r="E10" s="37">
        <v>1061532.6600000001</v>
      </c>
      <c r="G10" s="37">
        <v>317343.58</v>
      </c>
      <c r="I10" s="37">
        <f>SUM(E10:G10)</f>
        <v>1378876.2400000002</v>
      </c>
      <c r="K10" s="37">
        <v>440990.14</v>
      </c>
      <c r="M10" s="37">
        <f>SUM(I10:K10)</f>
        <v>1819866.3800000004</v>
      </c>
    </row>
    <row r="11" spans="1:13" ht="27.75" customHeight="1">
      <c r="A11" s="43" t="s">
        <v>532</v>
      </c>
      <c r="B11" s="43"/>
      <c r="C11" s="43"/>
      <c r="E11" s="172">
        <v>10330467.42</v>
      </c>
      <c r="F11" s="172"/>
      <c r="G11" s="172">
        <v>-1241076.45</v>
      </c>
      <c r="H11" s="172"/>
      <c r="I11" s="172">
        <f>SUM(E11:G11)</f>
        <v>9089390.9700000007</v>
      </c>
      <c r="J11" s="172"/>
      <c r="K11" s="172">
        <v>-8168658.5300000003</v>
      </c>
      <c r="L11" s="172"/>
      <c r="M11" s="172">
        <f>SUM(I11:K11)</f>
        <v>920732.44000000041</v>
      </c>
    </row>
    <row r="12" spans="1:13" ht="27.75" customHeight="1">
      <c r="A12" s="43" t="s">
        <v>533</v>
      </c>
      <c r="B12" s="43"/>
      <c r="C12" s="43"/>
      <c r="E12" s="44">
        <v>0</v>
      </c>
      <c r="G12" s="44">
        <v>0</v>
      </c>
      <c r="I12" s="44">
        <f>SUM(E12:G12)</f>
        <v>0</v>
      </c>
      <c r="K12" s="44">
        <v>688673.15</v>
      </c>
      <c r="M12" s="44">
        <f>SUM(I12:K12)</f>
        <v>688673.15</v>
      </c>
    </row>
    <row r="13" spans="1:13" ht="27.75" customHeight="1">
      <c r="A13" s="43" t="s">
        <v>27</v>
      </c>
      <c r="B13" s="43"/>
      <c r="C13" s="43"/>
      <c r="E13" s="37">
        <f>SUM(E10:E12)</f>
        <v>11392000.08</v>
      </c>
      <c r="G13" s="37">
        <f>SUM(G10:G12)</f>
        <v>-923732.86999999988</v>
      </c>
      <c r="I13" s="37">
        <f>SUM(I10:I12)</f>
        <v>10468267.210000001</v>
      </c>
      <c r="K13" s="37">
        <f>SUM(K10:K12)</f>
        <v>-7038995.2400000002</v>
      </c>
      <c r="M13" s="37">
        <f>SUM(M10:M12)</f>
        <v>3429271.9700000007</v>
      </c>
    </row>
    <row r="14" spans="1:13" ht="27.75" customHeight="1">
      <c r="A14" s="42" t="s">
        <v>534</v>
      </c>
      <c r="B14" s="42"/>
      <c r="C14" s="42"/>
    </row>
    <row r="15" spans="1:13" ht="27.75" customHeight="1">
      <c r="A15" s="43" t="s">
        <v>535</v>
      </c>
      <c r="B15" s="43"/>
      <c r="C15" s="43"/>
    </row>
    <row r="16" spans="1:13" ht="27.75" customHeight="1">
      <c r="A16" s="43" t="s">
        <v>536</v>
      </c>
      <c r="B16" s="43"/>
      <c r="C16" s="43"/>
      <c r="E16" s="37">
        <v>-4087645.7</v>
      </c>
      <c r="G16" s="37">
        <v>869553.71</v>
      </c>
      <c r="I16" s="50">
        <f>SUM(E16:G16)</f>
        <v>-3218091.99</v>
      </c>
      <c r="K16" s="37">
        <v>217697.93</v>
      </c>
      <c r="M16" s="37">
        <f>SUM(I16:K16)</f>
        <v>-3000394.06</v>
      </c>
    </row>
    <row r="17" spans="1:13" ht="27.75" customHeight="1" thickBot="1">
      <c r="A17" s="43" t="s">
        <v>75</v>
      </c>
      <c r="B17" s="43"/>
      <c r="C17" s="43"/>
      <c r="E17" s="41">
        <f>SUM(E13:E16)</f>
        <v>7304354.3799999999</v>
      </c>
      <c r="G17" s="41">
        <f>SUM(G13:G16)</f>
        <v>-54179.159999999916</v>
      </c>
      <c r="I17" s="41">
        <f>SUM(I13:I16)</f>
        <v>7250175.2200000007</v>
      </c>
      <c r="K17" s="41">
        <f>SUM(K13:K16)</f>
        <v>-6821297.3100000005</v>
      </c>
      <c r="M17" s="41">
        <f>SUM(M13:M16)</f>
        <v>428877.91000000061</v>
      </c>
    </row>
    <row r="18" spans="1:13" ht="27.75" customHeight="1" thickTop="1">
      <c r="A18" s="43"/>
      <c r="B18" s="43"/>
      <c r="C18" s="43"/>
    </row>
    <row r="19" spans="1:13" ht="27.75" customHeight="1">
      <c r="A19" s="43" t="s">
        <v>537</v>
      </c>
      <c r="B19" s="43"/>
      <c r="C19" s="43"/>
    </row>
    <row r="20" spans="1:13" ht="27.75" customHeight="1">
      <c r="A20" s="42"/>
      <c r="B20" s="42"/>
      <c r="C20" s="42"/>
      <c r="M20" s="86" t="s">
        <v>24</v>
      </c>
    </row>
    <row r="21" spans="1:13" ht="27.75" customHeight="1">
      <c r="A21" s="42"/>
      <c r="B21" s="42"/>
      <c r="C21" s="42"/>
      <c r="K21" s="88" t="s">
        <v>292</v>
      </c>
      <c r="L21" s="85"/>
      <c r="M21" s="88" t="s">
        <v>248</v>
      </c>
    </row>
    <row r="22" spans="1:13" ht="27.75" customHeight="1">
      <c r="A22" s="42" t="s">
        <v>538</v>
      </c>
      <c r="B22" s="42"/>
      <c r="C22" s="42"/>
      <c r="K22" s="189"/>
      <c r="L22" s="16"/>
      <c r="M22" s="189"/>
    </row>
    <row r="23" spans="1:13" ht="27.75" customHeight="1">
      <c r="B23" s="43" t="s">
        <v>541</v>
      </c>
      <c r="C23" s="43"/>
      <c r="K23" s="168">
        <v>0</v>
      </c>
      <c r="L23" s="16"/>
      <c r="M23" s="168">
        <v>0</v>
      </c>
    </row>
    <row r="24" spans="1:13" ht="27.75" customHeight="1">
      <c r="A24" s="42" t="s">
        <v>539</v>
      </c>
      <c r="B24" s="42"/>
      <c r="C24" s="42"/>
    </row>
    <row r="25" spans="1:13" ht="27.75" customHeight="1">
      <c r="B25" s="43" t="s">
        <v>542</v>
      </c>
      <c r="C25" s="43"/>
    </row>
    <row r="26" spans="1:13" ht="27.75" customHeight="1">
      <c r="B26" s="43" t="s">
        <v>543</v>
      </c>
      <c r="C26" s="43"/>
      <c r="K26" s="37">
        <v>6821297.3099999996</v>
      </c>
      <c r="M26" s="37">
        <v>54179.16</v>
      </c>
    </row>
    <row r="27" spans="1:13" ht="27.75" customHeight="1" thickBot="1">
      <c r="A27" s="42" t="s">
        <v>540</v>
      </c>
      <c r="B27" s="42"/>
      <c r="C27" s="42"/>
      <c r="K27" s="41">
        <f>SUM(K23:K26)</f>
        <v>6821297.3099999996</v>
      </c>
      <c r="M27" s="41">
        <f>SUM(M23:M26)</f>
        <v>54179.16</v>
      </c>
    </row>
    <row r="28" spans="1:13" ht="27.75" customHeight="1" thickTop="1">
      <c r="A28" s="42"/>
      <c r="B28" s="42"/>
      <c r="C28" s="42"/>
      <c r="K28" s="172"/>
      <c r="M28" s="172"/>
    </row>
    <row r="29" spans="1:13" ht="27.75" customHeight="1">
      <c r="A29" s="42"/>
      <c r="B29" s="42"/>
      <c r="C29" s="42"/>
    </row>
    <row r="30" spans="1:13" ht="27.75" customHeight="1">
      <c r="B30" s="16" t="s">
        <v>1</v>
      </c>
      <c r="C30" s="16"/>
      <c r="D30" s="190"/>
      <c r="E30" s="190"/>
      <c r="F30" s="190"/>
      <c r="G30" s="190"/>
    </row>
    <row r="31" spans="1:13" ht="27.75" customHeight="1">
      <c r="B31" s="16" t="s">
        <v>254</v>
      </c>
      <c r="C31" s="16"/>
    </row>
  </sheetData>
  <mergeCells count="4">
    <mergeCell ref="A1:M1"/>
    <mergeCell ref="E5:E7"/>
    <mergeCell ref="I5:I7"/>
    <mergeCell ref="M5:M7"/>
  </mergeCells>
  <pageMargins left="0.59055118110236204" right="0.196850393700787" top="0.59055118110236204" bottom="0.39370078740157499" header="0.23622047244094499" footer="0.19685039370078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03"/>
  <sheetViews>
    <sheetView topLeftCell="A185" zoomScale="92" zoomScaleNormal="92" zoomScaleSheetLayoutView="100" workbookViewId="0">
      <selection activeCell="E187" sqref="E187"/>
    </sheetView>
  </sheetViews>
  <sheetFormatPr defaultColWidth="9.140625" defaultRowHeight="27" customHeight="1"/>
  <cols>
    <col min="1" max="1" width="9.28515625" style="37" customWidth="1"/>
    <col min="2" max="2" width="9.140625" style="37" customWidth="1"/>
    <col min="3" max="3" width="9.28515625" style="37" customWidth="1"/>
    <col min="4" max="4" width="9.140625" style="37" customWidth="1"/>
    <col min="5" max="5" width="14.140625" style="37" customWidth="1"/>
    <col min="6" max="6" width="1.140625" style="37" customWidth="1"/>
    <col min="7" max="7" width="14.140625" style="37" customWidth="1"/>
    <col min="8" max="8" width="1.28515625" style="37" customWidth="1"/>
    <col min="9" max="9" width="14.140625" style="37" customWidth="1"/>
    <col min="10" max="10" width="1.28515625" style="37" customWidth="1"/>
    <col min="11" max="11" width="14.140625" style="37" customWidth="1"/>
    <col min="12" max="12" width="1.42578125" style="37" customWidth="1"/>
    <col min="13" max="16384" width="9.140625" style="37"/>
  </cols>
  <sheetData>
    <row r="1" spans="1:11" ht="24.75" customHeight="1">
      <c r="A1" s="216" t="s">
        <v>146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ht="24.75" customHeight="1">
      <c r="A2" s="16"/>
    </row>
    <row r="3" spans="1:11" ht="24.75" customHeight="1">
      <c r="A3" s="42" t="s">
        <v>181</v>
      </c>
    </row>
    <row r="4" spans="1:11" ht="24.75" customHeight="1">
      <c r="A4" s="37" t="s">
        <v>313</v>
      </c>
    </row>
    <row r="5" spans="1:11" ht="24.75" customHeight="1">
      <c r="K5" s="86" t="s">
        <v>24</v>
      </c>
    </row>
    <row r="6" spans="1:11" ht="24.75" customHeight="1">
      <c r="A6" s="42"/>
      <c r="I6" s="105" t="s">
        <v>292</v>
      </c>
      <c r="J6" s="106"/>
      <c r="K6" s="105" t="s">
        <v>248</v>
      </c>
    </row>
    <row r="7" spans="1:11" ht="24.75" customHeight="1">
      <c r="A7" s="43" t="s">
        <v>182</v>
      </c>
      <c r="I7" s="37">
        <v>32048814.659999996</v>
      </c>
      <c r="K7" s="37">
        <v>20285428.16</v>
      </c>
    </row>
    <row r="8" spans="1:11" ht="24.75" customHeight="1">
      <c r="A8" s="43" t="s">
        <v>183</v>
      </c>
      <c r="I8" s="72">
        <v>0.2</v>
      </c>
      <c r="K8" s="72">
        <v>0.2</v>
      </c>
    </row>
    <row r="9" spans="1:11" ht="24.75" customHeight="1">
      <c r="A9" s="43" t="s">
        <v>184</v>
      </c>
      <c r="I9" s="37">
        <f>+I7*I8</f>
        <v>6409762.932</v>
      </c>
      <c r="K9" s="37">
        <f>+K7*K8</f>
        <v>4057085.6320000002</v>
      </c>
    </row>
    <row r="10" spans="1:11" ht="24.75" customHeight="1">
      <c r="A10" s="43" t="s">
        <v>185</v>
      </c>
    </row>
    <row r="11" spans="1:11" ht="24.75" customHeight="1">
      <c r="A11" s="43" t="s">
        <v>193</v>
      </c>
      <c r="I11" s="37">
        <v>1586707.98</v>
      </c>
      <c r="K11" s="37">
        <v>1331973.02</v>
      </c>
    </row>
    <row r="12" spans="1:11" ht="24.75" customHeight="1">
      <c r="A12" s="43" t="s">
        <v>189</v>
      </c>
      <c r="I12" s="37">
        <v>-79526.429999999993</v>
      </c>
      <c r="K12" s="37">
        <v>-81564.800000000003</v>
      </c>
    </row>
    <row r="13" spans="1:11" ht="24.75" customHeight="1">
      <c r="A13" s="43" t="s">
        <v>207</v>
      </c>
      <c r="I13" s="37">
        <v>-450346</v>
      </c>
      <c r="K13" s="37">
        <v>-652338.28</v>
      </c>
    </row>
    <row r="14" spans="1:11" ht="24.75" customHeight="1">
      <c r="A14" s="43" t="s">
        <v>186</v>
      </c>
      <c r="I14" s="37">
        <v>-7466598.4800000004</v>
      </c>
      <c r="K14" s="37">
        <v>-4689326.32</v>
      </c>
    </row>
    <row r="15" spans="1:11" ht="24.75" customHeight="1">
      <c r="A15" s="43" t="s">
        <v>290</v>
      </c>
      <c r="I15" s="37">
        <v>6731046.1399999997</v>
      </c>
      <c r="K15" s="37">
        <v>54179.16</v>
      </c>
    </row>
    <row r="16" spans="1:11" ht="24.75" customHeight="1">
      <c r="A16" s="43" t="s">
        <v>187</v>
      </c>
      <c r="I16" s="37">
        <v>0</v>
      </c>
      <c r="K16" s="44">
        <v>34170.75</v>
      </c>
    </row>
    <row r="17" spans="1:11" ht="24.75" customHeight="1" thickBot="1">
      <c r="A17" s="43" t="s">
        <v>291</v>
      </c>
      <c r="I17" s="41">
        <f>SUM(I9:I16)</f>
        <v>6731046.142</v>
      </c>
      <c r="K17" s="41">
        <f>SUM(K9:K16)</f>
        <v>54179.162000000331</v>
      </c>
    </row>
    <row r="18" spans="1:11" ht="24.75" customHeight="1" thickTop="1">
      <c r="A18" s="43" t="s">
        <v>188</v>
      </c>
      <c r="I18" s="129">
        <f>+I17/I7</f>
        <v>0.21002480788785594</v>
      </c>
      <c r="K18" s="129">
        <f>+K17/K7</f>
        <v>2.6708414322175358E-3</v>
      </c>
    </row>
    <row r="19" spans="1:11" ht="24.75" customHeight="1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</row>
    <row r="20" spans="1:11" ht="24.75" customHeight="1">
      <c r="A20" s="112" t="s">
        <v>626</v>
      </c>
      <c r="B20"/>
      <c r="C20"/>
      <c r="D20"/>
      <c r="E20"/>
      <c r="F20"/>
      <c r="G20"/>
      <c r="H20"/>
      <c r="I20"/>
      <c r="J20"/>
      <c r="K20"/>
    </row>
    <row r="21" spans="1:11" ht="24.75" customHeight="1">
      <c r="A21" s="22" t="s">
        <v>629</v>
      </c>
    </row>
    <row r="22" spans="1:11" ht="24.75" customHeight="1">
      <c r="A22" s="22" t="s">
        <v>544</v>
      </c>
    </row>
    <row r="23" spans="1:11" ht="24.75" customHeight="1">
      <c r="A23" s="22" t="s">
        <v>545</v>
      </c>
    </row>
    <row r="24" spans="1:11" s="177" customFormat="1" ht="24.75" customHeight="1">
      <c r="A24" s="176" t="s">
        <v>627</v>
      </c>
    </row>
    <row r="25" spans="1:11" s="177" customFormat="1" ht="24.75" customHeight="1">
      <c r="A25" s="176" t="s">
        <v>549</v>
      </c>
      <c r="B25" s="176"/>
      <c r="C25" s="176"/>
      <c r="D25" s="176"/>
    </row>
    <row r="26" spans="1:11" s="177" customFormat="1" ht="24.75" customHeight="1">
      <c r="A26" s="176" t="s">
        <v>547</v>
      </c>
      <c r="B26" s="176"/>
      <c r="C26" s="176"/>
      <c r="D26" s="176"/>
    </row>
    <row r="27" spans="1:11" s="177" customFormat="1" ht="24.75" customHeight="1">
      <c r="A27" s="176" t="s">
        <v>546</v>
      </c>
      <c r="B27" s="176"/>
      <c r="C27" s="176"/>
      <c r="D27" s="176"/>
    </row>
    <row r="28" spans="1:11" ht="24.75" customHeight="1">
      <c r="A28" s="22" t="s">
        <v>628</v>
      </c>
    </row>
    <row r="29" spans="1:11" ht="24.75" customHeight="1">
      <c r="A29" s="22" t="s">
        <v>548</v>
      </c>
    </row>
    <row r="30" spans="1:11" ht="24.75" customHeight="1"/>
    <row r="31" spans="1:11" ht="24.75" customHeight="1"/>
    <row r="32" spans="1:11" ht="24.75" customHeight="1">
      <c r="A32" s="16" t="s">
        <v>1</v>
      </c>
      <c r="B32" s="191"/>
      <c r="C32" s="191"/>
    </row>
    <row r="33" spans="1:11" ht="24.75" customHeight="1">
      <c r="A33" s="16" t="s">
        <v>254</v>
      </c>
      <c r="B33" s="58"/>
      <c r="C33" s="58"/>
    </row>
    <row r="34" spans="1:11" ht="24.75" customHeight="1"/>
    <row r="35" spans="1:11" ht="24.75" customHeight="1">
      <c r="A35" s="216" t="s">
        <v>147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</row>
    <row r="36" spans="1:11" ht="24.75" customHeight="1"/>
    <row r="37" spans="1:11" ht="24.75" customHeight="1">
      <c r="A37" s="39" t="s">
        <v>636</v>
      </c>
    </row>
    <row r="38" spans="1:11" ht="24.75" customHeight="1">
      <c r="A38" s="22" t="s">
        <v>550</v>
      </c>
    </row>
    <row r="39" spans="1:11" ht="24.75" customHeight="1">
      <c r="A39" s="22" t="s">
        <v>551</v>
      </c>
    </row>
    <row r="40" spans="1:11" ht="24.75" customHeight="1">
      <c r="A40" s="22" t="s">
        <v>552</v>
      </c>
    </row>
    <row r="41" spans="1:11" ht="24.75" customHeight="1">
      <c r="A41" s="19" t="s">
        <v>287</v>
      </c>
    </row>
    <row r="42" spans="1:11" ht="24.75" customHeight="1">
      <c r="A42" s="19" t="s">
        <v>308</v>
      </c>
    </row>
    <row r="43" spans="1:11" ht="24.75" customHeight="1">
      <c r="A43" s="22"/>
      <c r="I43" s="19"/>
      <c r="J43" s="85"/>
      <c r="K43" s="86" t="s">
        <v>24</v>
      </c>
    </row>
    <row r="44" spans="1:11" ht="24.75" customHeight="1">
      <c r="A44" s="22"/>
      <c r="I44" s="88" t="s">
        <v>292</v>
      </c>
      <c r="J44" s="85"/>
      <c r="K44" s="88" t="s">
        <v>248</v>
      </c>
    </row>
    <row r="45" spans="1:11" ht="24.75" customHeight="1">
      <c r="A45" s="22" t="s">
        <v>288</v>
      </c>
      <c r="I45" s="37">
        <f>+K49</f>
        <v>6894381.1899999995</v>
      </c>
      <c r="K45" s="37">
        <v>5307663.29</v>
      </c>
    </row>
    <row r="46" spans="1:11" ht="24.75" customHeight="1">
      <c r="A46" s="22" t="s">
        <v>0</v>
      </c>
      <c r="I46" s="37">
        <f>+I60+I61</f>
        <v>1748227.47</v>
      </c>
      <c r="K46" s="37">
        <v>1586717.9</v>
      </c>
    </row>
    <row r="47" spans="1:11" ht="24.75" customHeight="1">
      <c r="A47" s="22" t="s">
        <v>299</v>
      </c>
      <c r="I47" s="37">
        <v>907979.09</v>
      </c>
      <c r="K47" s="37">
        <v>0</v>
      </c>
    </row>
    <row r="48" spans="1:11" ht="24.75" customHeight="1">
      <c r="A48" s="22" t="s">
        <v>300</v>
      </c>
      <c r="I48" s="37">
        <v>-451255.85</v>
      </c>
      <c r="K48" s="37">
        <v>0</v>
      </c>
    </row>
    <row r="49" spans="1:11" ht="24.75" customHeight="1" thickBot="1">
      <c r="A49" s="22" t="s">
        <v>289</v>
      </c>
      <c r="I49" s="188">
        <f>SUM(I45:I48)</f>
        <v>9099331.9000000004</v>
      </c>
      <c r="K49" s="41">
        <f>SUM(K45:K46)</f>
        <v>6894381.1899999995</v>
      </c>
    </row>
    <row r="50" spans="1:11" ht="24.75" customHeight="1" thickTop="1">
      <c r="A50" s="22"/>
      <c r="I50" s="172"/>
      <c r="K50" s="172"/>
    </row>
    <row r="51" spans="1:11" ht="24.75" customHeight="1">
      <c r="A51" s="22" t="s">
        <v>554</v>
      </c>
      <c r="I51" s="172"/>
      <c r="K51" s="172"/>
    </row>
    <row r="52" spans="1:11" ht="24.75" customHeight="1">
      <c r="A52" s="22" t="s">
        <v>553</v>
      </c>
      <c r="I52" s="172"/>
      <c r="K52" s="172"/>
    </row>
    <row r="53" spans="1:11" ht="24.75" customHeight="1">
      <c r="A53" s="22" t="s">
        <v>555</v>
      </c>
      <c r="I53" s="172"/>
      <c r="K53" s="172"/>
    </row>
    <row r="54" spans="1:11" ht="24.75" customHeight="1">
      <c r="A54" s="22" t="s">
        <v>631</v>
      </c>
      <c r="I54" s="172"/>
      <c r="K54" s="172"/>
    </row>
    <row r="55" spans="1:11" ht="24.75" customHeight="1">
      <c r="A55" s="22" t="s">
        <v>630</v>
      </c>
      <c r="I55" s="172"/>
      <c r="K55" s="172"/>
    </row>
    <row r="56" spans="1:11" ht="24.75" customHeight="1">
      <c r="A56" s="19" t="s">
        <v>556</v>
      </c>
    </row>
    <row r="57" spans="1:11" ht="24.75" customHeight="1">
      <c r="A57" s="19" t="s">
        <v>557</v>
      </c>
    </row>
    <row r="58" spans="1:11" ht="24.75" customHeight="1">
      <c r="A58" s="19"/>
      <c r="I58" s="39"/>
      <c r="J58" s="19"/>
      <c r="K58" s="107" t="s">
        <v>28</v>
      </c>
    </row>
    <row r="59" spans="1:11" ht="24.75" customHeight="1">
      <c r="A59" s="19"/>
      <c r="I59" s="88" t="s">
        <v>292</v>
      </c>
      <c r="J59" s="85"/>
      <c r="K59" s="88" t="s">
        <v>248</v>
      </c>
    </row>
    <row r="60" spans="1:11" ht="24.75" customHeight="1">
      <c r="B60" s="22" t="s">
        <v>558</v>
      </c>
      <c r="I60" s="37">
        <v>1568125.42</v>
      </c>
      <c r="K60" s="37">
        <v>1412992.21</v>
      </c>
    </row>
    <row r="61" spans="1:11" ht="24.75" customHeight="1">
      <c r="B61" s="22" t="s">
        <v>559</v>
      </c>
      <c r="I61" s="37">
        <v>180102.05</v>
      </c>
      <c r="K61" s="22">
        <v>173725.69</v>
      </c>
    </row>
    <row r="62" spans="1:11" ht="24.75" customHeight="1">
      <c r="B62" s="22" t="s">
        <v>560</v>
      </c>
      <c r="I62" s="37">
        <v>907979.09</v>
      </c>
      <c r="K62" s="22">
        <v>0</v>
      </c>
    </row>
    <row r="63" spans="1:11" ht="24.75" customHeight="1" thickBot="1">
      <c r="C63" s="19" t="s">
        <v>9</v>
      </c>
      <c r="I63" s="28">
        <f>SUM(I60:I62)</f>
        <v>2656206.56</v>
      </c>
      <c r="K63" s="28">
        <f>SUM(K59:K61)</f>
        <v>1586717.9</v>
      </c>
    </row>
    <row r="64" spans="1:11" ht="24.75" customHeight="1" thickTop="1"/>
    <row r="65" spans="1:11" ht="24.75" customHeight="1"/>
    <row r="66" spans="1:11" ht="24.75" customHeight="1">
      <c r="A66" s="16" t="s">
        <v>1</v>
      </c>
      <c r="B66" s="191"/>
      <c r="C66" s="191"/>
    </row>
    <row r="67" spans="1:11" ht="24.75" customHeight="1">
      <c r="A67" s="16" t="s">
        <v>254</v>
      </c>
      <c r="B67" s="58"/>
      <c r="C67" s="58"/>
    </row>
    <row r="68" spans="1:11" ht="24.75" customHeight="1"/>
    <row r="69" spans="1:11" ht="27.75" customHeight="1">
      <c r="A69" s="216" t="s">
        <v>148</v>
      </c>
      <c r="B69" s="216"/>
      <c r="C69" s="216"/>
      <c r="D69" s="216"/>
      <c r="E69" s="216"/>
      <c r="F69" s="216"/>
      <c r="G69" s="216"/>
      <c r="H69" s="216"/>
      <c r="I69" s="216"/>
      <c r="J69" s="216"/>
      <c r="K69" s="216"/>
    </row>
    <row r="70" spans="1:11" ht="27.75" customHeight="1"/>
    <row r="71" spans="1:11" ht="27.75" customHeight="1">
      <c r="A71" s="22" t="s">
        <v>575</v>
      </c>
      <c r="I71" s="175"/>
      <c r="K71" s="175"/>
    </row>
    <row r="72" spans="1:11" ht="27.75" customHeight="1">
      <c r="A72" s="22"/>
      <c r="I72" s="39"/>
      <c r="J72" s="19"/>
      <c r="K72" s="107" t="s">
        <v>28</v>
      </c>
    </row>
    <row r="73" spans="1:11" ht="27.75" customHeight="1">
      <c r="A73" s="22"/>
      <c r="I73" s="88" t="s">
        <v>292</v>
      </c>
      <c r="J73" s="85"/>
      <c r="K73" s="88" t="s">
        <v>248</v>
      </c>
    </row>
    <row r="74" spans="1:11" ht="27.75" customHeight="1">
      <c r="A74" s="22" t="s">
        <v>578</v>
      </c>
      <c r="B74" s="22"/>
      <c r="I74" s="175"/>
      <c r="K74" s="175"/>
    </row>
    <row r="75" spans="1:11" ht="27.75" customHeight="1">
      <c r="A75" s="22" t="s">
        <v>301</v>
      </c>
      <c r="B75" s="22" t="s">
        <v>577</v>
      </c>
      <c r="I75" s="175">
        <v>2656206.56</v>
      </c>
      <c r="K75" s="175">
        <v>1586717.9</v>
      </c>
    </row>
    <row r="76" spans="1:11" ht="27.75" customHeight="1">
      <c r="C76" s="19" t="s">
        <v>9</v>
      </c>
      <c r="I76" s="175"/>
      <c r="K76" s="175"/>
    </row>
    <row r="77" spans="1:11" ht="27.75" customHeight="1">
      <c r="A77" s="22" t="s">
        <v>579</v>
      </c>
      <c r="I77" s="175"/>
      <c r="K77" s="175"/>
    </row>
    <row r="78" spans="1:11" ht="27.75" customHeight="1">
      <c r="B78" s="22" t="s">
        <v>576</v>
      </c>
      <c r="I78" s="175">
        <v>-361004.68</v>
      </c>
      <c r="K78" s="175">
        <v>0</v>
      </c>
    </row>
    <row r="79" spans="1:11" ht="27.75" customHeight="1" thickBot="1">
      <c r="C79" s="19" t="s">
        <v>9</v>
      </c>
      <c r="I79" s="28">
        <f>SUM(I75:I78)</f>
        <v>2295201.88</v>
      </c>
      <c r="K79" s="28">
        <f>SUM(K75:K78)</f>
        <v>1586717.9</v>
      </c>
    </row>
    <row r="80" spans="1:11" ht="27.75" customHeight="1" thickTop="1">
      <c r="A80" s="22" t="s">
        <v>561</v>
      </c>
      <c r="I80" s="22"/>
      <c r="K80" s="22"/>
    </row>
    <row r="81" spans="1:11" ht="27.75" customHeight="1">
      <c r="A81" s="22" t="s">
        <v>562</v>
      </c>
      <c r="I81" s="22"/>
      <c r="K81" s="22"/>
    </row>
    <row r="82" spans="1:11" ht="27.75" customHeight="1">
      <c r="A82" s="22"/>
      <c r="I82" s="88" t="s">
        <v>292</v>
      </c>
      <c r="K82" s="88" t="s">
        <v>248</v>
      </c>
    </row>
    <row r="83" spans="1:11" ht="27.75" customHeight="1">
      <c r="A83" s="22" t="s">
        <v>218</v>
      </c>
      <c r="I83" s="79" t="s">
        <v>337</v>
      </c>
      <c r="K83" s="79" t="s">
        <v>222</v>
      </c>
    </row>
    <row r="84" spans="1:11" ht="27.75" customHeight="1">
      <c r="A84" s="22" t="s">
        <v>219</v>
      </c>
      <c r="I84" s="79" t="s">
        <v>223</v>
      </c>
      <c r="J84" s="78"/>
      <c r="K84" s="79" t="s">
        <v>223</v>
      </c>
    </row>
    <row r="85" spans="1:11" ht="27.75" customHeight="1">
      <c r="A85" s="22" t="s">
        <v>220</v>
      </c>
      <c r="I85" s="78" t="s">
        <v>224</v>
      </c>
      <c r="J85" s="78"/>
      <c r="K85" s="78" t="s">
        <v>224</v>
      </c>
    </row>
    <row r="86" spans="1:11" ht="27.75" customHeight="1">
      <c r="A86" s="22" t="s">
        <v>221</v>
      </c>
      <c r="I86" s="78"/>
      <c r="J86" s="78"/>
      <c r="K86" s="78"/>
    </row>
    <row r="87" spans="1:11" ht="27.75" customHeight="1">
      <c r="A87" s="22" t="s">
        <v>225</v>
      </c>
      <c r="I87" s="78" t="s">
        <v>228</v>
      </c>
      <c r="J87" s="78"/>
      <c r="K87" s="78" t="s">
        <v>228</v>
      </c>
    </row>
    <row r="88" spans="1:11" ht="27.75" customHeight="1">
      <c r="A88" s="22" t="s">
        <v>226</v>
      </c>
      <c r="I88" s="78" t="s">
        <v>227</v>
      </c>
      <c r="J88" s="78"/>
      <c r="K88" s="78" t="s">
        <v>227</v>
      </c>
    </row>
    <row r="89" spans="1:11" ht="27.75" customHeight="1">
      <c r="A89" s="22"/>
      <c r="I89" s="78"/>
      <c r="J89" s="78"/>
      <c r="K89" s="78"/>
    </row>
    <row r="90" spans="1:11" ht="27.75" customHeight="1">
      <c r="A90" s="19" t="s">
        <v>168</v>
      </c>
      <c r="I90" s="22"/>
      <c r="K90" s="22"/>
    </row>
    <row r="91" spans="1:11" ht="27.75" customHeight="1">
      <c r="A91" s="22" t="s">
        <v>563</v>
      </c>
      <c r="I91" s="22"/>
      <c r="K91" s="22"/>
    </row>
    <row r="92" spans="1:11" ht="27.75" customHeight="1">
      <c r="A92" s="19" t="s">
        <v>565</v>
      </c>
      <c r="I92" s="22"/>
      <c r="K92" s="22"/>
    </row>
    <row r="93" spans="1:11" ht="27.75" customHeight="1">
      <c r="A93" s="22" t="s">
        <v>564</v>
      </c>
      <c r="I93" s="22"/>
      <c r="K93" s="22"/>
    </row>
    <row r="94" spans="1:11" ht="27.75" customHeight="1"/>
    <row r="95" spans="1:11" ht="27.75" customHeight="1"/>
    <row r="96" spans="1:11" ht="27.75" customHeight="1">
      <c r="A96" s="16" t="s">
        <v>1</v>
      </c>
      <c r="B96" s="191"/>
      <c r="C96" s="191"/>
    </row>
    <row r="97" spans="1:11" ht="27.75" customHeight="1">
      <c r="A97" s="16" t="s">
        <v>254</v>
      </c>
      <c r="B97" s="58"/>
      <c r="C97" s="58"/>
    </row>
    <row r="98" spans="1:11" ht="27.75" customHeight="1"/>
    <row r="99" spans="1:11" ht="26.25" customHeight="1">
      <c r="A99" s="216" t="s">
        <v>268</v>
      </c>
      <c r="B99" s="216"/>
      <c r="C99" s="216"/>
      <c r="D99" s="216"/>
      <c r="E99" s="216"/>
      <c r="F99" s="216"/>
      <c r="G99" s="216"/>
      <c r="H99" s="216"/>
      <c r="I99" s="216"/>
      <c r="J99" s="216"/>
      <c r="K99" s="216"/>
    </row>
    <row r="100" spans="1:11" ht="26.25" customHeight="1"/>
    <row r="101" spans="1:11" ht="26.25" customHeight="1">
      <c r="A101" s="19"/>
      <c r="E101" s="39"/>
      <c r="F101" s="39"/>
      <c r="G101" s="39"/>
      <c r="H101" s="39"/>
      <c r="I101" s="108"/>
      <c r="J101" s="109"/>
      <c r="K101" s="110" t="s">
        <v>28</v>
      </c>
    </row>
    <row r="102" spans="1:11" ht="26.25" customHeight="1">
      <c r="A102" s="19"/>
      <c r="E102" s="222" t="s">
        <v>292</v>
      </c>
      <c r="F102" s="223"/>
      <c r="G102" s="223"/>
      <c r="H102" s="39"/>
      <c r="I102" s="224" t="s">
        <v>248</v>
      </c>
      <c r="J102" s="225"/>
      <c r="K102" s="225"/>
    </row>
    <row r="103" spans="1:11" ht="26.25" customHeight="1">
      <c r="A103" s="19"/>
      <c r="E103" s="104" t="s">
        <v>81</v>
      </c>
      <c r="F103" s="106"/>
      <c r="G103" s="192" t="s">
        <v>82</v>
      </c>
      <c r="H103" s="39"/>
      <c r="I103" s="104" t="s">
        <v>81</v>
      </c>
      <c r="J103" s="106"/>
      <c r="K103" s="192" t="s">
        <v>82</v>
      </c>
    </row>
    <row r="104" spans="1:11" ht="26.25" customHeight="1">
      <c r="A104" s="22" t="s">
        <v>169</v>
      </c>
      <c r="E104" s="37">
        <v>-832115.47</v>
      </c>
      <c r="G104" s="37">
        <v>982377.14</v>
      </c>
      <c r="I104" s="22">
        <v>-1054003.1400000006</v>
      </c>
      <c r="K104" s="22">
        <v>-256786.51000000071</v>
      </c>
    </row>
    <row r="105" spans="1:11" ht="26.25" customHeight="1">
      <c r="A105" s="22" t="s">
        <v>170</v>
      </c>
      <c r="E105" s="37">
        <v>946701.94</v>
      </c>
      <c r="G105" s="37">
        <v>-820676.66</v>
      </c>
      <c r="I105" s="22">
        <v>381351.65999999922</v>
      </c>
      <c r="K105" s="22">
        <v>-830658.08000000007</v>
      </c>
    </row>
    <row r="106" spans="1:11" ht="26.25" customHeight="1">
      <c r="A106" s="22" t="s">
        <v>171</v>
      </c>
      <c r="E106" s="37">
        <v>-345793.17</v>
      </c>
      <c r="G106" s="37">
        <v>387574.96</v>
      </c>
      <c r="I106" s="22">
        <v>-445573.52000000048</v>
      </c>
      <c r="K106" s="22">
        <v>-60199.720000000671</v>
      </c>
    </row>
    <row r="107" spans="1:11" ht="26.25" customHeight="1">
      <c r="A107" s="22" t="s">
        <v>256</v>
      </c>
      <c r="I107" s="22"/>
      <c r="K107" s="22"/>
    </row>
    <row r="108" spans="1:11" ht="26.25" customHeight="1">
      <c r="A108" s="22" t="s">
        <v>243</v>
      </c>
      <c r="I108" s="22"/>
      <c r="K108" s="22"/>
    </row>
    <row r="109" spans="1:11" ht="26.25" customHeight="1">
      <c r="A109" s="39" t="s">
        <v>635</v>
      </c>
    </row>
    <row r="110" spans="1:11" ht="26.25" customHeight="1">
      <c r="A110" s="22" t="s">
        <v>66</v>
      </c>
    </row>
    <row r="111" spans="1:11" ht="26.25" customHeight="1">
      <c r="A111" s="22" t="s">
        <v>73</v>
      </c>
    </row>
    <row r="112" spans="1:11" ht="26.25" customHeight="1">
      <c r="A112" s="22" t="s">
        <v>67</v>
      </c>
    </row>
    <row r="113" spans="1:11" ht="26.25" customHeight="1">
      <c r="A113" s="22"/>
    </row>
    <row r="114" spans="1:11" ht="26.25" customHeight="1">
      <c r="A114" s="39" t="s">
        <v>632</v>
      </c>
    </row>
    <row r="115" spans="1:11" ht="26.25" customHeight="1">
      <c r="A115" s="22" t="s">
        <v>244</v>
      </c>
    </row>
    <row r="116" spans="1:11" ht="26.25" customHeight="1">
      <c r="A116" s="22" t="s">
        <v>154</v>
      </c>
    </row>
    <row r="117" spans="1:11" ht="26.25" customHeight="1">
      <c r="A117" s="22" t="s">
        <v>83</v>
      </c>
    </row>
    <row r="118" spans="1:11" ht="26.25" customHeight="1">
      <c r="A118" s="22" t="s">
        <v>84</v>
      </c>
    </row>
    <row r="119" spans="1:11" ht="26.25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</row>
    <row r="120" spans="1:11" ht="26.25" customHeight="1">
      <c r="A120" s="22"/>
      <c r="E120" s="221" t="s">
        <v>85</v>
      </c>
      <c r="F120" s="221"/>
      <c r="G120" s="221"/>
      <c r="H120" s="39"/>
      <c r="I120" s="221" t="s">
        <v>77</v>
      </c>
      <c r="J120" s="221"/>
      <c r="K120" s="221"/>
    </row>
    <row r="121" spans="1:11" ht="26.25" customHeight="1">
      <c r="A121" s="22" t="s">
        <v>86</v>
      </c>
      <c r="E121" s="37" t="s">
        <v>89</v>
      </c>
      <c r="I121" s="37" t="s">
        <v>259</v>
      </c>
    </row>
    <row r="122" spans="1:11" ht="26.25" customHeight="1">
      <c r="A122" s="22"/>
      <c r="E122" s="37" t="s">
        <v>260</v>
      </c>
    </row>
    <row r="123" spans="1:11" ht="26.25" customHeight="1">
      <c r="A123" s="22" t="s">
        <v>87</v>
      </c>
    </row>
    <row r="124" spans="1:11" ht="26.25" customHeight="1">
      <c r="A124" s="194" t="s">
        <v>566</v>
      </c>
      <c r="G124" s="111" t="s">
        <v>247</v>
      </c>
    </row>
    <row r="125" spans="1:11" ht="26.25" customHeight="1">
      <c r="A125" s="22" t="s">
        <v>88</v>
      </c>
      <c r="G125" s="52" t="s">
        <v>180</v>
      </c>
    </row>
    <row r="126" spans="1:11" ht="26.25" customHeight="1">
      <c r="A126" s="22"/>
    </row>
    <row r="127" spans="1:11" ht="26.25" customHeight="1">
      <c r="A127" s="22"/>
    </row>
    <row r="128" spans="1:11" ht="26.25" customHeight="1">
      <c r="A128" s="16" t="s">
        <v>1</v>
      </c>
      <c r="B128" s="191"/>
      <c r="C128" s="191"/>
    </row>
    <row r="129" spans="1:11" ht="26.25" customHeight="1">
      <c r="A129" s="16" t="s">
        <v>254</v>
      </c>
      <c r="B129" s="58"/>
      <c r="C129" s="58"/>
    </row>
    <row r="130" spans="1:11" ht="26.25" customHeight="1">
      <c r="A130" s="22"/>
    </row>
    <row r="131" spans="1:11" ht="23.25" customHeight="1">
      <c r="A131" s="216" t="s">
        <v>269</v>
      </c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</row>
    <row r="132" spans="1:11" ht="23.25" customHeight="1">
      <c r="A132" s="22"/>
    </row>
    <row r="133" spans="1:11" ht="23.25" customHeight="1">
      <c r="A133" s="22" t="s">
        <v>567</v>
      </c>
      <c r="B133" s="58"/>
      <c r="C133" s="58"/>
      <c r="D133" s="58"/>
      <c r="E133" s="58"/>
      <c r="F133" s="58"/>
      <c r="G133" s="77"/>
      <c r="H133" s="58"/>
      <c r="I133" s="58"/>
      <c r="J133" s="58"/>
      <c r="K133" s="58"/>
    </row>
    <row r="134" spans="1:11" ht="23.25" customHeight="1">
      <c r="A134" s="22" t="s">
        <v>568</v>
      </c>
      <c r="B134" s="58"/>
      <c r="C134" s="58"/>
      <c r="D134" s="58"/>
      <c r="E134" s="58"/>
      <c r="F134" s="58"/>
      <c r="G134" s="77"/>
      <c r="H134" s="58"/>
      <c r="I134" s="58"/>
      <c r="J134" s="58"/>
      <c r="K134" s="58"/>
    </row>
    <row r="135" spans="1:11" ht="23.25" customHeight="1">
      <c r="A135" s="22"/>
      <c r="B135" s="58"/>
      <c r="C135" s="58"/>
      <c r="D135" s="58"/>
      <c r="E135" s="58"/>
      <c r="F135" s="58"/>
      <c r="G135" s="77"/>
      <c r="H135" s="58"/>
      <c r="I135" s="19"/>
      <c r="J135" s="85"/>
      <c r="K135" s="86" t="s">
        <v>24</v>
      </c>
    </row>
    <row r="136" spans="1:11" ht="23.25" customHeight="1">
      <c r="A136" s="22"/>
      <c r="B136" s="58"/>
      <c r="C136" s="58"/>
      <c r="D136" s="58"/>
      <c r="E136" s="58"/>
      <c r="F136" s="58"/>
      <c r="G136" s="77"/>
      <c r="H136" s="58"/>
      <c r="I136" s="87" t="s">
        <v>292</v>
      </c>
      <c r="J136" s="85"/>
      <c r="K136" s="88" t="s">
        <v>248</v>
      </c>
    </row>
    <row r="137" spans="1:11" ht="23.25" customHeight="1">
      <c r="B137" s="22" t="s">
        <v>593</v>
      </c>
      <c r="C137" s="58"/>
      <c r="D137" s="58"/>
      <c r="E137" s="58"/>
      <c r="F137" s="58"/>
      <c r="G137" s="77"/>
      <c r="H137" s="58"/>
      <c r="I137" s="58">
        <v>1214925.78</v>
      </c>
      <c r="J137" s="58"/>
      <c r="K137" s="58">
        <v>1298501.1399999999</v>
      </c>
    </row>
    <row r="138" spans="1:11" ht="7.5" customHeight="1">
      <c r="A138" s="22"/>
      <c r="B138" s="58"/>
      <c r="C138" s="58"/>
      <c r="D138" s="58"/>
      <c r="E138" s="58"/>
      <c r="F138" s="58"/>
      <c r="G138" s="58"/>
      <c r="H138" s="58"/>
      <c r="I138" s="58"/>
      <c r="J138" s="58"/>
      <c r="K138" s="58"/>
    </row>
    <row r="139" spans="1:11" ht="23.25" customHeight="1">
      <c r="A139" s="22" t="s">
        <v>302</v>
      </c>
      <c r="B139" s="58"/>
      <c r="C139" s="58"/>
      <c r="D139" s="58"/>
      <c r="E139" s="58"/>
      <c r="F139" s="58"/>
      <c r="G139" s="53"/>
      <c r="H139" s="58"/>
      <c r="I139" s="58"/>
      <c r="J139" s="58"/>
      <c r="K139" s="58"/>
    </row>
    <row r="140" spans="1:11" ht="23.25" customHeight="1">
      <c r="A140" s="22" t="s">
        <v>303</v>
      </c>
      <c r="B140" s="58"/>
      <c r="C140" s="58"/>
      <c r="D140" s="58"/>
      <c r="E140" s="58"/>
      <c r="F140" s="58"/>
      <c r="G140" s="53"/>
      <c r="H140" s="58"/>
      <c r="I140" s="58"/>
      <c r="J140" s="58"/>
      <c r="K140" s="58"/>
    </row>
    <row r="141" spans="1:11" ht="23.25" customHeight="1">
      <c r="A141" s="22"/>
      <c r="B141" s="58"/>
      <c r="C141" s="58"/>
      <c r="D141" s="58"/>
      <c r="E141" s="58"/>
      <c r="F141" s="58"/>
      <c r="G141" s="53"/>
      <c r="H141" s="58"/>
      <c r="I141" s="112"/>
      <c r="J141" s="112"/>
      <c r="K141" s="113" t="s">
        <v>28</v>
      </c>
    </row>
    <row r="142" spans="1:11" ht="23.25" customHeight="1">
      <c r="A142" s="22"/>
      <c r="B142" s="58"/>
      <c r="C142" s="58"/>
      <c r="D142" s="58"/>
      <c r="E142" s="58"/>
      <c r="F142" s="58"/>
      <c r="G142" s="53"/>
      <c r="H142" s="58"/>
      <c r="I142" s="114" t="s">
        <v>292</v>
      </c>
      <c r="J142" s="115"/>
      <c r="K142" s="114" t="s">
        <v>248</v>
      </c>
    </row>
    <row r="143" spans="1:11" ht="23.25" customHeight="1">
      <c r="B143" s="22" t="s">
        <v>592</v>
      </c>
      <c r="C143" s="58"/>
      <c r="D143" s="58"/>
      <c r="E143" s="58"/>
      <c r="F143" s="58"/>
      <c r="G143" s="77"/>
      <c r="H143" s="58"/>
      <c r="I143" s="56">
        <v>6274768.3099999996</v>
      </c>
      <c r="J143" s="58"/>
      <c r="K143" s="58">
        <v>6047118.5899999999</v>
      </c>
    </row>
    <row r="144" spans="1:11" ht="23.25" customHeight="1">
      <c r="B144" s="22" t="s">
        <v>591</v>
      </c>
      <c r="C144" s="58"/>
      <c r="D144" s="125" t="s">
        <v>588</v>
      </c>
      <c r="E144" s="58"/>
      <c r="F144" s="58"/>
      <c r="G144" s="77"/>
      <c r="H144" s="58"/>
      <c r="I144" s="56">
        <v>5965031.3499999996</v>
      </c>
      <c r="J144" s="58"/>
      <c r="K144" s="58">
        <v>7740265.1900000004</v>
      </c>
    </row>
    <row r="145" spans="1:11" ht="23.25" customHeight="1">
      <c r="A145" s="22" t="s">
        <v>589</v>
      </c>
      <c r="D145" s="40" t="s">
        <v>590</v>
      </c>
      <c r="G145" s="52"/>
      <c r="I145" s="37">
        <v>378836.58</v>
      </c>
      <c r="K145" s="37">
        <v>509259</v>
      </c>
    </row>
    <row r="146" spans="1:11" ht="23.25" customHeight="1"/>
    <row r="147" spans="1:11" ht="23.25" customHeight="1">
      <c r="A147" s="39" t="s">
        <v>633</v>
      </c>
    </row>
    <row r="148" spans="1:11" ht="23.25" customHeight="1">
      <c r="A148" s="22" t="s">
        <v>569</v>
      </c>
    </row>
    <row r="149" spans="1:11" ht="23.25" customHeight="1">
      <c r="A149" s="22" t="s">
        <v>572</v>
      </c>
    </row>
    <row r="150" spans="1:11" ht="23.25" customHeight="1">
      <c r="A150" s="22" t="s">
        <v>570</v>
      </c>
    </row>
    <row r="151" spans="1:11" ht="23.25" customHeight="1">
      <c r="A151" s="22" t="s">
        <v>571</v>
      </c>
    </row>
    <row r="152" spans="1:11" ht="23.25" customHeight="1">
      <c r="A152" s="22" t="s">
        <v>573</v>
      </c>
    </row>
    <row r="153" spans="1:11" ht="23.25" customHeight="1">
      <c r="A153" s="22" t="s">
        <v>574</v>
      </c>
    </row>
    <row r="154" spans="1:11" ht="23.25" customHeight="1">
      <c r="A154" s="22"/>
    </row>
    <row r="155" spans="1:11" ht="23.25" customHeight="1">
      <c r="A155" s="39" t="s">
        <v>634</v>
      </c>
    </row>
    <row r="156" spans="1:11" ht="23.25" customHeight="1">
      <c r="A156" s="19" t="s">
        <v>156</v>
      </c>
    </row>
    <row r="157" spans="1:11" ht="23.25" customHeight="1">
      <c r="A157" s="16" t="s">
        <v>594</v>
      </c>
    </row>
    <row r="158" spans="1:11" ht="23.25" customHeight="1">
      <c r="A158" s="16" t="s">
        <v>595</v>
      </c>
    </row>
    <row r="159" spans="1:11" ht="23.25" customHeight="1">
      <c r="A159" s="16" t="s">
        <v>596</v>
      </c>
    </row>
    <row r="160" spans="1:11" ht="23.25" customHeight="1">
      <c r="A160" s="19" t="s">
        <v>157</v>
      </c>
    </row>
    <row r="161" spans="1:11" ht="23.25" customHeight="1">
      <c r="A161" s="16" t="s">
        <v>597</v>
      </c>
    </row>
    <row r="162" spans="1:11" ht="23.25" customHeight="1">
      <c r="A162" s="16" t="s">
        <v>236</v>
      </c>
    </row>
    <row r="163" spans="1:11" ht="23.25" customHeight="1">
      <c r="A163" s="16"/>
    </row>
    <row r="164" spans="1:11" ht="23.25" customHeight="1">
      <c r="A164" s="16"/>
    </row>
    <row r="165" spans="1:11" ht="23.25" customHeight="1">
      <c r="A165" s="16" t="s">
        <v>1</v>
      </c>
      <c r="B165" s="191"/>
    </row>
    <row r="166" spans="1:11" ht="23.25" customHeight="1">
      <c r="A166" s="16" t="s">
        <v>254</v>
      </c>
      <c r="B166" s="58"/>
    </row>
    <row r="167" spans="1:11" ht="25.5" customHeight="1">
      <c r="A167" s="216" t="s">
        <v>270</v>
      </c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</row>
    <row r="168" spans="1:11" ht="25.5" customHeight="1"/>
    <row r="169" spans="1:11" ht="24" customHeight="1">
      <c r="A169" s="39" t="s">
        <v>637</v>
      </c>
      <c r="B169" s="190"/>
      <c r="C169" s="190"/>
      <c r="D169" s="190"/>
      <c r="E169" s="190"/>
    </row>
    <row r="170" spans="1:11" ht="24" customHeight="1">
      <c r="A170" s="16" t="s">
        <v>585</v>
      </c>
      <c r="B170" s="190"/>
      <c r="C170" s="190"/>
      <c r="D170" s="190"/>
      <c r="E170" s="190"/>
    </row>
    <row r="171" spans="1:11" ht="24" customHeight="1">
      <c r="A171" s="16" t="s">
        <v>586</v>
      </c>
      <c r="B171" s="190"/>
      <c r="C171" s="190"/>
      <c r="D171" s="190"/>
      <c r="E171" s="190"/>
    </row>
    <row r="172" spans="1:11" ht="24" customHeight="1">
      <c r="A172" s="16" t="s">
        <v>309</v>
      </c>
      <c r="B172" s="190"/>
      <c r="C172" s="190"/>
      <c r="D172" s="190"/>
      <c r="E172" s="190"/>
    </row>
    <row r="173" spans="1:11" ht="24" customHeight="1">
      <c r="A173" s="40"/>
      <c r="B173" s="190"/>
      <c r="C173" s="190"/>
      <c r="D173" s="190"/>
      <c r="E173" s="190"/>
    </row>
    <row r="174" spans="1:11" ht="24" customHeight="1">
      <c r="A174" s="39" t="s">
        <v>638</v>
      </c>
    </row>
    <row r="175" spans="1:11" ht="24" customHeight="1">
      <c r="A175" s="16" t="s">
        <v>584</v>
      </c>
    </row>
    <row r="176" spans="1:11" ht="24" customHeight="1">
      <c r="A176" s="16" t="s">
        <v>580</v>
      </c>
    </row>
    <row r="177" spans="1:11" ht="24" customHeight="1">
      <c r="A177" s="16" t="s">
        <v>581</v>
      </c>
    </row>
    <row r="178" spans="1:11" ht="24" customHeight="1">
      <c r="A178" s="16" t="s">
        <v>583</v>
      </c>
    </row>
    <row r="179" spans="1:11" ht="24" customHeight="1">
      <c r="A179" s="16" t="s">
        <v>582</v>
      </c>
    </row>
    <row r="180" spans="1:11" ht="24" customHeight="1"/>
    <row r="181" spans="1:11" ht="24" customHeight="1">
      <c r="A181" s="39" t="s">
        <v>639</v>
      </c>
    </row>
    <row r="182" spans="1:11" ht="24" customHeight="1">
      <c r="A182" s="16" t="s">
        <v>587</v>
      </c>
    </row>
    <row r="183" spans="1:11" ht="24" customHeight="1">
      <c r="A183" s="16" t="s">
        <v>158</v>
      </c>
    </row>
    <row r="184" spans="1:11" ht="24" customHeight="1">
      <c r="A184" s="16" t="s">
        <v>304</v>
      </c>
    </row>
    <row r="185" spans="1:11" ht="24" customHeight="1">
      <c r="A185" s="16"/>
      <c r="I185" s="105" t="s">
        <v>292</v>
      </c>
      <c r="J185" s="106"/>
      <c r="K185" s="105" t="s">
        <v>248</v>
      </c>
    </row>
    <row r="186" spans="1:11" ht="24" customHeight="1">
      <c r="A186" s="16" t="s">
        <v>208</v>
      </c>
      <c r="I186" s="153">
        <v>0.49</v>
      </c>
      <c r="K186" s="153">
        <v>0.69</v>
      </c>
    </row>
    <row r="187" spans="1:11" ht="24" customHeight="1">
      <c r="A187" s="16"/>
    </row>
    <row r="188" spans="1:11" ht="24" customHeight="1">
      <c r="A188" s="39" t="s">
        <v>640</v>
      </c>
    </row>
    <row r="189" spans="1:11" ht="24" customHeight="1">
      <c r="A189" s="22" t="s">
        <v>305</v>
      </c>
    </row>
    <row r="190" spans="1:11" ht="24" customHeight="1">
      <c r="A190" s="22"/>
      <c r="I190" s="39"/>
      <c r="J190" s="39"/>
      <c r="K190" s="107" t="s">
        <v>28</v>
      </c>
    </row>
    <row r="191" spans="1:11" ht="24" customHeight="1">
      <c r="I191" s="105" t="s">
        <v>292</v>
      </c>
      <c r="J191" s="106"/>
      <c r="K191" s="105" t="s">
        <v>248</v>
      </c>
    </row>
    <row r="192" spans="1:11" ht="24" customHeight="1">
      <c r="A192" s="43" t="s">
        <v>3</v>
      </c>
      <c r="I192" s="54">
        <v>43192638.880000003</v>
      </c>
      <c r="J192" s="55"/>
      <c r="K192" s="56">
        <v>39354819.070000008</v>
      </c>
    </row>
    <row r="193" spans="1:11" ht="24" customHeight="1">
      <c r="A193" s="43" t="s">
        <v>20</v>
      </c>
      <c r="I193" s="56">
        <v>80253979.370000005</v>
      </c>
      <c r="J193" s="50"/>
      <c r="K193" s="56">
        <v>76294606.570000008</v>
      </c>
    </row>
    <row r="194" spans="1:11" ht="24" customHeight="1">
      <c r="A194" s="43" t="s">
        <v>101</v>
      </c>
      <c r="I194" s="56">
        <v>6274768.3099999996</v>
      </c>
      <c r="J194" s="50"/>
      <c r="K194" s="56">
        <v>6047118.5899999999</v>
      </c>
    </row>
    <row r="195" spans="1:11" ht="24" customHeight="1">
      <c r="A195" s="43" t="s">
        <v>97</v>
      </c>
      <c r="I195" s="56">
        <v>12282805</v>
      </c>
      <c r="J195" s="50"/>
      <c r="K195" s="56">
        <v>12272804.98</v>
      </c>
    </row>
    <row r="196" spans="1:11" ht="24" customHeight="1">
      <c r="A196" s="43" t="s">
        <v>6</v>
      </c>
      <c r="I196" s="56">
        <v>71133572.469999999</v>
      </c>
      <c r="J196" s="50"/>
      <c r="K196" s="56">
        <v>69324615.849999994</v>
      </c>
    </row>
    <row r="197" spans="1:11" ht="24" customHeight="1">
      <c r="A197" s="43" t="s">
        <v>2</v>
      </c>
      <c r="I197" s="56">
        <v>38253142.609999999</v>
      </c>
      <c r="J197" s="50"/>
      <c r="K197" s="56">
        <v>50737549.799999997</v>
      </c>
    </row>
    <row r="198" spans="1:11" ht="24" customHeight="1"/>
    <row r="199" spans="1:11" ht="24" customHeight="1"/>
    <row r="200" spans="1:11" ht="24" customHeight="1">
      <c r="A200" s="16" t="s">
        <v>1</v>
      </c>
      <c r="B200" s="191"/>
    </row>
    <row r="201" spans="1:11" ht="24" customHeight="1">
      <c r="A201" s="16" t="s">
        <v>254</v>
      </c>
      <c r="B201" s="58"/>
    </row>
    <row r="202" spans="1:11" ht="24" customHeight="1"/>
    <row r="203" spans="1:11" ht="24" customHeight="1"/>
  </sheetData>
  <mergeCells count="10">
    <mergeCell ref="E120:G120"/>
    <mergeCell ref="I120:K120"/>
    <mergeCell ref="A131:K131"/>
    <mergeCell ref="A167:K167"/>
    <mergeCell ref="A1:K1"/>
    <mergeCell ref="A35:K35"/>
    <mergeCell ref="A69:K69"/>
    <mergeCell ref="A99:K99"/>
    <mergeCell ref="E102:G102"/>
    <mergeCell ref="I102:K102"/>
  </mergeCells>
  <pageMargins left="0.84" right="0.43" top="0.65" bottom="0.6" header="0.37" footer="0.33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298"/>
  <sheetViews>
    <sheetView tabSelected="1" topLeftCell="A44" zoomScale="92" zoomScaleNormal="92" zoomScaleSheetLayoutView="100" workbookViewId="0">
      <selection activeCell="A44" sqref="A44:M44"/>
    </sheetView>
  </sheetViews>
  <sheetFormatPr defaultColWidth="9.140625" defaultRowHeight="22.5" customHeight="1"/>
  <cols>
    <col min="1" max="1" width="39.140625" style="4" customWidth="1"/>
    <col min="2" max="2" width="1.42578125" style="4" customWidth="1"/>
    <col min="3" max="3" width="10.28515625" style="4" customWidth="1"/>
    <col min="4" max="4" width="1.42578125" style="4" customWidth="1"/>
    <col min="5" max="5" width="10.28515625" style="4" customWidth="1"/>
    <col min="6" max="6" width="1.42578125" style="4" customWidth="1"/>
    <col min="7" max="7" width="10.28515625" style="4" customWidth="1"/>
    <col min="8" max="8" width="1.42578125" style="4" customWidth="1"/>
    <col min="9" max="9" width="10" style="4" customWidth="1"/>
    <col min="10" max="10" width="1.42578125" style="4" customWidth="1"/>
    <col min="11" max="11" width="10" style="4" customWidth="1"/>
    <col min="12" max="12" width="1.42578125" style="4" customWidth="1"/>
    <col min="13" max="13" width="10" style="4" customWidth="1"/>
    <col min="14" max="14" width="1.85546875" style="4" customWidth="1"/>
    <col min="15" max="16384" width="9.140625" style="4"/>
  </cols>
  <sheetData>
    <row r="1" spans="1:14" ht="22.5" customHeight="1">
      <c r="A1" s="227" t="s">
        <v>603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4" ht="9.75" customHeight="1"/>
    <row r="3" spans="1:14" ht="21.6" customHeight="1">
      <c r="A3" s="10" t="s">
        <v>641</v>
      </c>
    </row>
    <row r="4" spans="1:14" ht="21.6" customHeight="1">
      <c r="A4" s="11" t="s">
        <v>602</v>
      </c>
      <c r="B4" s="11"/>
      <c r="C4" s="11"/>
      <c r="D4" s="11"/>
      <c r="E4" s="11"/>
      <c r="F4" s="11"/>
      <c r="G4" s="11"/>
      <c r="H4" s="11"/>
      <c r="I4" s="11"/>
      <c r="J4" s="11"/>
      <c r="N4" s="11"/>
    </row>
    <row r="5" spans="1:14" ht="21.6" customHeight="1">
      <c r="A5" s="11" t="s">
        <v>601</v>
      </c>
      <c r="B5" s="11"/>
      <c r="C5" s="11"/>
      <c r="D5" s="11"/>
      <c r="E5" s="11"/>
      <c r="F5" s="11"/>
      <c r="G5" s="11"/>
      <c r="H5" s="11"/>
      <c r="I5" s="11"/>
      <c r="J5" s="11"/>
      <c r="N5" s="11"/>
    </row>
    <row r="6" spans="1:14" ht="21.6" customHeight="1">
      <c r="A6" s="11" t="s">
        <v>598</v>
      </c>
      <c r="B6" s="11"/>
      <c r="C6" s="11"/>
      <c r="D6" s="11"/>
      <c r="E6" s="11"/>
      <c r="F6" s="11"/>
      <c r="G6" s="11"/>
      <c r="H6" s="11"/>
      <c r="I6" s="11"/>
      <c r="J6" s="11"/>
      <c r="N6" s="11"/>
    </row>
    <row r="7" spans="1:14" ht="21.6" customHeight="1">
      <c r="A7" s="11" t="s">
        <v>600</v>
      </c>
      <c r="B7" s="11"/>
      <c r="C7" s="11"/>
      <c r="D7" s="11"/>
      <c r="E7" s="11"/>
      <c r="F7" s="11"/>
      <c r="G7" s="11"/>
      <c r="H7" s="11"/>
      <c r="I7" s="11"/>
      <c r="J7" s="11"/>
      <c r="N7" s="11"/>
    </row>
    <row r="8" spans="1:14" ht="21.6" customHeight="1">
      <c r="A8" s="11" t="s">
        <v>599</v>
      </c>
      <c r="B8" s="11"/>
      <c r="C8" s="11"/>
      <c r="D8" s="11"/>
      <c r="E8" s="11"/>
      <c r="F8" s="11"/>
      <c r="G8" s="11"/>
      <c r="H8" s="11"/>
      <c r="I8" s="11"/>
      <c r="J8" s="11"/>
      <c r="N8" s="11"/>
    </row>
    <row r="9" spans="1:14" s="9" customFormat="1" ht="21.6" customHeight="1">
      <c r="A9" s="12"/>
      <c r="B9" s="12"/>
      <c r="C9" s="116"/>
      <c r="D9" s="116"/>
      <c r="E9" s="116"/>
      <c r="F9" s="116"/>
      <c r="G9" s="116"/>
      <c r="H9" s="116"/>
      <c r="I9" s="116"/>
      <c r="J9" s="116"/>
      <c r="K9" s="14"/>
      <c r="L9" s="14"/>
      <c r="M9" s="117" t="s">
        <v>34</v>
      </c>
      <c r="N9" s="12"/>
    </row>
    <row r="10" spans="1:14" s="9" customFormat="1" ht="21.6" customHeight="1">
      <c r="A10" s="12"/>
      <c r="B10" s="12"/>
      <c r="C10" s="226" t="s">
        <v>141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12"/>
    </row>
    <row r="11" spans="1:14" s="9" customFormat="1" ht="21.6" customHeight="1">
      <c r="C11" s="228" t="s">
        <v>292</v>
      </c>
      <c r="D11" s="228"/>
      <c r="E11" s="228"/>
      <c r="F11" s="228"/>
      <c r="G11" s="228"/>
      <c r="H11" s="118"/>
      <c r="I11" s="228" t="s">
        <v>248</v>
      </c>
      <c r="J11" s="228"/>
      <c r="K11" s="228"/>
      <c r="L11" s="228"/>
      <c r="M11" s="228"/>
    </row>
    <row r="12" spans="1:14" s="9" customFormat="1" ht="21.6" customHeight="1">
      <c r="C12" s="119" t="s">
        <v>7</v>
      </c>
      <c r="D12" s="120"/>
      <c r="E12" s="119" t="s">
        <v>8</v>
      </c>
      <c r="F12" s="120"/>
      <c r="G12" s="119" t="s">
        <v>9</v>
      </c>
      <c r="H12" s="118"/>
      <c r="I12" s="119" t="s">
        <v>7</v>
      </c>
      <c r="J12" s="120"/>
      <c r="K12" s="119" t="s">
        <v>8</v>
      </c>
      <c r="L12" s="120"/>
      <c r="M12" s="119" t="s">
        <v>9</v>
      </c>
    </row>
    <row r="13" spans="1:14" s="9" customFormat="1" ht="21.6" customHeight="1">
      <c r="A13" s="9" t="s">
        <v>12</v>
      </c>
      <c r="C13" s="13">
        <v>319.87</v>
      </c>
      <c r="D13" s="13"/>
      <c r="E13" s="13">
        <v>13.87</v>
      </c>
      <c r="F13" s="13"/>
      <c r="G13" s="13">
        <f>+C13+E13</f>
        <v>333.74</v>
      </c>
      <c r="H13" s="13"/>
      <c r="I13" s="13">
        <v>308.62</v>
      </c>
      <c r="J13" s="13"/>
      <c r="K13" s="13">
        <v>22.01</v>
      </c>
      <c r="L13" s="13"/>
      <c r="M13" s="13">
        <f>+I13+K13</f>
        <v>330.63</v>
      </c>
    </row>
    <row r="14" spans="1:14" s="9" customFormat="1" ht="21.6" customHeight="1">
      <c r="A14" s="9" t="s">
        <v>13</v>
      </c>
      <c r="C14" s="13">
        <v>-204.98</v>
      </c>
      <c r="D14" s="13"/>
      <c r="E14" s="13">
        <v>-24.13</v>
      </c>
      <c r="F14" s="13"/>
      <c r="G14" s="13">
        <f>+C14+E14</f>
        <v>-229.10999999999999</v>
      </c>
      <c r="H14" s="13"/>
      <c r="I14" s="13">
        <v>-205.74</v>
      </c>
      <c r="J14" s="13"/>
      <c r="K14" s="13">
        <v>-21.96</v>
      </c>
      <c r="L14" s="13"/>
      <c r="M14" s="13">
        <f>+I14+K14</f>
        <v>-227.70000000000002</v>
      </c>
    </row>
    <row r="15" spans="1:14" s="9" customFormat="1" ht="21.6" customHeight="1">
      <c r="A15" s="9" t="s">
        <v>33</v>
      </c>
      <c r="C15" s="13">
        <f>SUM(C13:C14)</f>
        <v>114.89000000000001</v>
      </c>
      <c r="D15" s="13"/>
      <c r="E15" s="13">
        <f>SUM(E13:E14)</f>
        <v>-10.26</v>
      </c>
      <c r="F15" s="13"/>
      <c r="G15" s="13">
        <f>SUM(G13:G14)</f>
        <v>104.63000000000002</v>
      </c>
      <c r="H15" s="13"/>
      <c r="I15" s="13">
        <f>SUM(I13:I14)</f>
        <v>102.88</v>
      </c>
      <c r="J15" s="13"/>
      <c r="K15" s="13">
        <f>SUM(K13:K14)</f>
        <v>5.0000000000000711E-2</v>
      </c>
      <c r="L15" s="13"/>
      <c r="M15" s="13">
        <f t="shared" ref="M15:M17" si="0">+I15+K15</f>
        <v>102.92999999999999</v>
      </c>
    </row>
    <row r="16" spans="1:14" s="9" customFormat="1" ht="21.6" customHeight="1">
      <c r="A16" s="9" t="s">
        <v>14</v>
      </c>
      <c r="C16" s="13">
        <v>4.79</v>
      </c>
      <c r="D16" s="13"/>
      <c r="E16" s="13">
        <v>0.03</v>
      </c>
      <c r="F16" s="13"/>
      <c r="G16" s="13">
        <f t="shared" ref="G16:G21" si="1">+C16+E16</f>
        <v>4.82</v>
      </c>
      <c r="H16" s="13"/>
      <c r="I16" s="13">
        <v>5.47</v>
      </c>
      <c r="J16" s="13"/>
      <c r="K16" s="13">
        <v>0.28000000000000003</v>
      </c>
      <c r="L16" s="13"/>
      <c r="M16" s="13">
        <f t="shared" si="0"/>
        <v>5.75</v>
      </c>
    </row>
    <row r="17" spans="1:13" s="9" customFormat="1" ht="21.6" customHeight="1">
      <c r="A17" s="9" t="s">
        <v>201</v>
      </c>
      <c r="C17" s="13">
        <v>2.34</v>
      </c>
      <c r="D17" s="13"/>
      <c r="E17" s="13">
        <v>0</v>
      </c>
      <c r="F17" s="13"/>
      <c r="G17" s="13">
        <f t="shared" si="1"/>
        <v>2.34</v>
      </c>
      <c r="H17" s="13"/>
      <c r="I17" s="13">
        <v>0</v>
      </c>
      <c r="J17" s="13"/>
      <c r="K17" s="13">
        <v>0</v>
      </c>
      <c r="L17" s="13"/>
      <c r="M17" s="13">
        <f t="shared" si="0"/>
        <v>0</v>
      </c>
    </row>
    <row r="18" spans="1:13" s="9" customFormat="1" ht="21.6" customHeight="1">
      <c r="A18" s="9" t="s">
        <v>78</v>
      </c>
      <c r="C18" s="13">
        <v>-1.0900000000000001</v>
      </c>
      <c r="D18" s="13"/>
      <c r="E18" s="13">
        <v>0</v>
      </c>
      <c r="F18" s="13"/>
      <c r="G18" s="13">
        <f t="shared" si="1"/>
        <v>-1.0900000000000001</v>
      </c>
      <c r="H18" s="13"/>
      <c r="I18" s="13">
        <v>-4.3499999999999996</v>
      </c>
      <c r="J18" s="13"/>
      <c r="K18" s="13">
        <v>0</v>
      </c>
      <c r="L18" s="13"/>
      <c r="M18" s="13">
        <f>SUM(I18:K18)</f>
        <v>-4.3499999999999996</v>
      </c>
    </row>
    <row r="19" spans="1:13" s="9" customFormat="1" ht="21.6" customHeight="1">
      <c r="A19" s="9" t="s">
        <v>15</v>
      </c>
      <c r="C19" s="13">
        <v>-55.02</v>
      </c>
      <c r="D19" s="13"/>
      <c r="E19" s="13">
        <v>-9.74</v>
      </c>
      <c r="F19" s="13"/>
      <c r="G19" s="13">
        <f t="shared" si="1"/>
        <v>-64.760000000000005</v>
      </c>
      <c r="H19" s="13"/>
      <c r="I19" s="13">
        <v>-53.42</v>
      </c>
      <c r="J19" s="13"/>
      <c r="K19" s="13">
        <v>-12.2</v>
      </c>
      <c r="L19" s="13"/>
      <c r="M19" s="13">
        <f>SUM(I19:K19)</f>
        <v>-65.62</v>
      </c>
    </row>
    <row r="20" spans="1:13" s="9" customFormat="1" ht="21.6" customHeight="1">
      <c r="A20" s="9" t="s">
        <v>70</v>
      </c>
      <c r="C20" s="13">
        <v>-12.08</v>
      </c>
      <c r="D20" s="13"/>
      <c r="E20" s="13">
        <v>0</v>
      </c>
      <c r="F20" s="13"/>
      <c r="G20" s="13">
        <f t="shared" si="1"/>
        <v>-12.08</v>
      </c>
      <c r="H20" s="13"/>
      <c r="I20" s="13">
        <v>-16.64</v>
      </c>
      <c r="J20" s="13"/>
      <c r="K20" s="13">
        <v>0</v>
      </c>
      <c r="L20" s="13"/>
      <c r="M20" s="13">
        <f>SUM(I20:K20)</f>
        <v>-16.64</v>
      </c>
    </row>
    <row r="21" spans="1:13" s="9" customFormat="1" ht="21.6" customHeight="1">
      <c r="A21" s="9" t="s">
        <v>4</v>
      </c>
      <c r="C21" s="13">
        <v>-1.79</v>
      </c>
      <c r="D21" s="13"/>
      <c r="E21" s="13">
        <v>0</v>
      </c>
      <c r="F21" s="13"/>
      <c r="G21" s="13">
        <f t="shared" si="1"/>
        <v>-1.79</v>
      </c>
      <c r="H21" s="13"/>
      <c r="I21" s="13">
        <v>-1.79</v>
      </c>
      <c r="J21" s="13"/>
      <c r="K21" s="13">
        <v>0</v>
      </c>
      <c r="L21" s="13"/>
      <c r="M21" s="13">
        <f>SUM(I21:K21)</f>
        <v>-1.79</v>
      </c>
    </row>
    <row r="22" spans="1:13" s="9" customFormat="1" ht="21.6" customHeight="1">
      <c r="A22" s="9" t="s">
        <v>74</v>
      </c>
      <c r="C22" s="13">
        <f>SUM(C15:C21)</f>
        <v>52.040000000000028</v>
      </c>
      <c r="D22" s="13"/>
      <c r="E22" s="13">
        <f>SUM(E15:E21)</f>
        <v>-19.97</v>
      </c>
      <c r="F22" s="13"/>
      <c r="G22" s="13">
        <f>SUM(G15:G21)</f>
        <v>32.070000000000014</v>
      </c>
      <c r="H22" s="13"/>
      <c r="I22" s="13">
        <f>SUM(I15:I21)</f>
        <v>32.15</v>
      </c>
      <c r="J22" s="13"/>
      <c r="K22" s="13">
        <f>SUM(K15:K21)</f>
        <v>-11.87</v>
      </c>
      <c r="L22" s="13"/>
      <c r="M22" s="13">
        <f>SUM(M15:M21)</f>
        <v>20.279999999999994</v>
      </c>
    </row>
    <row r="23" spans="1:13" s="9" customFormat="1" ht="21.6" customHeight="1">
      <c r="A23" s="9" t="s">
        <v>90</v>
      </c>
      <c r="C23" s="13">
        <v>-6.73</v>
      </c>
      <c r="D23" s="13"/>
      <c r="E23" s="13">
        <v>0</v>
      </c>
      <c r="F23" s="13"/>
      <c r="G23" s="13">
        <f>SUM(C23:E23)</f>
        <v>-6.73</v>
      </c>
      <c r="H23" s="13"/>
      <c r="I23" s="13">
        <v>-0.05</v>
      </c>
      <c r="J23" s="13"/>
      <c r="K23" s="13">
        <v>0</v>
      </c>
      <c r="L23" s="13"/>
      <c r="M23" s="13">
        <f>SUM(I23:K23)</f>
        <v>-0.05</v>
      </c>
    </row>
    <row r="24" spans="1:13" s="9" customFormat="1" ht="21.6" customHeight="1">
      <c r="A24" s="14" t="s">
        <v>155</v>
      </c>
      <c r="C24" s="13">
        <f>SUM(C22:C23)</f>
        <v>45.310000000000031</v>
      </c>
      <c r="D24" s="13"/>
      <c r="E24" s="13">
        <f>SUM(E22:E23)</f>
        <v>-19.97</v>
      </c>
      <c r="F24" s="13"/>
      <c r="G24" s="13">
        <f>SUM(G22:G23)</f>
        <v>25.340000000000014</v>
      </c>
      <c r="H24" s="13"/>
      <c r="I24" s="13">
        <f>SUM(I22:I23)</f>
        <v>32.1</v>
      </c>
      <c r="J24" s="13"/>
      <c r="K24" s="13">
        <f>SUM(K22:K23)</f>
        <v>-11.87</v>
      </c>
      <c r="L24" s="13"/>
      <c r="M24" s="13">
        <f>SUM(M22:M23)</f>
        <v>20.229999999999993</v>
      </c>
    </row>
    <row r="25" spans="1:13" s="9" customFormat="1" ht="24" customHeight="1">
      <c r="A25" s="14" t="s">
        <v>338</v>
      </c>
      <c r="C25" s="13">
        <v>0.36</v>
      </c>
      <c r="D25" s="13"/>
      <c r="E25" s="13">
        <v>0</v>
      </c>
      <c r="F25" s="13"/>
      <c r="G25" s="13">
        <f>SUM(C25:E25)</f>
        <v>0.36</v>
      </c>
      <c r="H25" s="13"/>
      <c r="I25" s="13">
        <v>0</v>
      </c>
      <c r="J25" s="13"/>
      <c r="K25" s="13">
        <v>0</v>
      </c>
      <c r="L25" s="13"/>
      <c r="M25" s="13">
        <f>SUM(I25:K25)</f>
        <v>0</v>
      </c>
    </row>
    <row r="26" spans="1:13" s="9" customFormat="1" ht="24" customHeight="1">
      <c r="A26" s="14" t="s">
        <v>339</v>
      </c>
      <c r="C26" s="13">
        <f>SUM(C24:C25)</f>
        <v>45.67000000000003</v>
      </c>
      <c r="D26" s="13"/>
      <c r="E26" s="13">
        <f>SUM(E24:E25)</f>
        <v>-19.97</v>
      </c>
      <c r="F26" s="13"/>
      <c r="G26" s="13">
        <f>SUM(G24:G25)</f>
        <v>25.700000000000014</v>
      </c>
      <c r="H26" s="13"/>
      <c r="I26" s="13">
        <f>SUM(I24:I25)</f>
        <v>32.1</v>
      </c>
      <c r="J26" s="13"/>
      <c r="K26" s="13">
        <f>SUM(K24:K25)</f>
        <v>-11.87</v>
      </c>
      <c r="L26" s="13"/>
      <c r="M26" s="13">
        <f>SUM(M24:M25)</f>
        <v>20.229999999999993</v>
      </c>
    </row>
    <row r="27" spans="1:13" s="9" customFormat="1" ht="21.6" customHeight="1"/>
    <row r="28" spans="1:13" s="9" customFormat="1" ht="21.6" customHeight="1">
      <c r="C28" s="121"/>
      <c r="D28" s="121"/>
      <c r="E28" s="174" t="s">
        <v>292</v>
      </c>
      <c r="F28" s="121"/>
      <c r="G28" s="121"/>
      <c r="H28" s="118"/>
      <c r="I28" s="121"/>
      <c r="J28" s="121"/>
      <c r="K28" s="174" t="s">
        <v>248</v>
      </c>
      <c r="L28" s="121"/>
      <c r="M28" s="121"/>
    </row>
    <row r="29" spans="1:13" s="9" customFormat="1" ht="21.6" customHeight="1">
      <c r="C29" s="119" t="s">
        <v>7</v>
      </c>
      <c r="D29" s="120"/>
      <c r="E29" s="119" t="s">
        <v>8</v>
      </c>
      <c r="F29" s="120"/>
      <c r="G29" s="119" t="s">
        <v>9</v>
      </c>
      <c r="H29" s="118"/>
      <c r="I29" s="119" t="s">
        <v>7</v>
      </c>
      <c r="J29" s="120"/>
      <c r="K29" s="119" t="s">
        <v>8</v>
      </c>
      <c r="L29" s="120"/>
      <c r="M29" s="119" t="s">
        <v>9</v>
      </c>
    </row>
    <row r="30" spans="1:13" s="9" customFormat="1" ht="21.6" customHeight="1">
      <c r="A30" s="14" t="s">
        <v>16</v>
      </c>
    </row>
    <row r="31" spans="1:13" s="9" customFormat="1" ht="21.6" customHeight="1">
      <c r="A31" s="9" t="s">
        <v>29</v>
      </c>
      <c r="C31" s="13">
        <v>1.48</v>
      </c>
      <c r="D31" s="13"/>
      <c r="E31" s="13">
        <v>0.26</v>
      </c>
      <c r="F31" s="13"/>
      <c r="G31" s="13">
        <f>+C31+E31</f>
        <v>1.74</v>
      </c>
      <c r="H31" s="13"/>
      <c r="I31" s="13">
        <v>1.1499999999999999</v>
      </c>
      <c r="J31" s="13"/>
      <c r="K31" s="13">
        <v>0.31</v>
      </c>
      <c r="L31" s="13"/>
      <c r="M31" s="13">
        <f t="shared" ref="M31:M37" si="2">+I31+K31</f>
        <v>1.46</v>
      </c>
    </row>
    <row r="32" spans="1:13" s="9" customFormat="1" ht="21.6" customHeight="1">
      <c r="A32" s="9" t="s">
        <v>30</v>
      </c>
      <c r="C32" s="13">
        <v>339.02</v>
      </c>
      <c r="D32" s="13"/>
      <c r="E32" s="13">
        <v>85.11</v>
      </c>
      <c r="F32" s="13"/>
      <c r="G32" s="13">
        <f>+C32+E32</f>
        <v>424.13</v>
      </c>
      <c r="H32" s="13"/>
      <c r="I32" s="13">
        <v>363.82</v>
      </c>
      <c r="J32" s="13"/>
      <c r="K32" s="13">
        <v>97.44</v>
      </c>
      <c r="L32" s="13"/>
      <c r="M32" s="13">
        <f t="shared" si="2"/>
        <v>461.26</v>
      </c>
    </row>
    <row r="33" spans="1:14" s="9" customFormat="1" ht="21.6" customHeight="1">
      <c r="A33" s="9" t="s">
        <v>32</v>
      </c>
      <c r="C33" s="13">
        <v>61</v>
      </c>
      <c r="D33" s="13"/>
      <c r="E33" s="13">
        <v>0</v>
      </c>
      <c r="F33" s="13"/>
      <c r="G33" s="13">
        <f>SUM(C33:F33)</f>
        <v>61</v>
      </c>
      <c r="H33" s="13"/>
      <c r="I33" s="13">
        <v>65.28</v>
      </c>
      <c r="J33" s="13"/>
      <c r="K33" s="13">
        <v>0</v>
      </c>
      <c r="L33" s="13"/>
      <c r="M33" s="13">
        <f t="shared" si="2"/>
        <v>65.28</v>
      </c>
    </row>
    <row r="34" spans="1:14" s="9" customFormat="1" ht="21.6" customHeight="1">
      <c r="A34" s="9" t="s">
        <v>52</v>
      </c>
      <c r="C34" s="13">
        <v>9.18</v>
      </c>
      <c r="D34" s="13"/>
      <c r="E34" s="13">
        <v>215.72</v>
      </c>
      <c r="F34" s="13"/>
      <c r="G34" s="13">
        <f>SUM(C34:F34)</f>
        <v>224.9</v>
      </c>
      <c r="H34" s="13"/>
      <c r="I34" s="13">
        <v>9.18</v>
      </c>
      <c r="J34" s="13"/>
      <c r="K34" s="13">
        <v>215.72</v>
      </c>
      <c r="L34" s="13"/>
      <c r="M34" s="13">
        <f t="shared" si="2"/>
        <v>224.9</v>
      </c>
    </row>
    <row r="35" spans="1:14" s="9" customFormat="1" ht="21.6" customHeight="1">
      <c r="A35" s="9" t="s">
        <v>72</v>
      </c>
      <c r="C35" s="13">
        <v>0.43</v>
      </c>
      <c r="D35" s="13"/>
      <c r="E35" s="13">
        <v>0</v>
      </c>
      <c r="F35" s="13"/>
      <c r="G35" s="13">
        <f>SUM(C35:F35)</f>
        <v>0.43</v>
      </c>
      <c r="H35" s="13"/>
      <c r="I35" s="13">
        <v>7.25</v>
      </c>
      <c r="J35" s="13"/>
      <c r="K35" s="13">
        <v>0</v>
      </c>
      <c r="L35" s="13"/>
      <c r="M35" s="13">
        <f t="shared" si="2"/>
        <v>7.25</v>
      </c>
    </row>
    <row r="36" spans="1:14" s="9" customFormat="1" ht="21.6" customHeight="1">
      <c r="A36" s="9" t="s">
        <v>31</v>
      </c>
      <c r="C36" s="13">
        <v>71.599999999999994</v>
      </c>
      <c r="D36" s="13"/>
      <c r="E36" s="13">
        <v>1.61</v>
      </c>
      <c r="F36" s="13"/>
      <c r="G36" s="13">
        <f>SUM(C36:F36)</f>
        <v>73.209999999999994</v>
      </c>
      <c r="H36" s="13"/>
      <c r="I36" s="13">
        <v>80.11</v>
      </c>
      <c r="J36" s="13"/>
      <c r="K36" s="13">
        <v>2.08</v>
      </c>
      <c r="L36" s="13"/>
      <c r="M36" s="13">
        <f t="shared" si="2"/>
        <v>82.19</v>
      </c>
    </row>
    <row r="37" spans="1:14" s="9" customFormat="1" ht="21.6" customHeight="1" thickBot="1">
      <c r="A37" s="14" t="s">
        <v>17</v>
      </c>
      <c r="C37" s="15">
        <f>SUM(C31:C36)</f>
        <v>482.71000000000004</v>
      </c>
      <c r="D37" s="13"/>
      <c r="E37" s="15">
        <f>SUM(E31:E36)</f>
        <v>302.70000000000005</v>
      </c>
      <c r="F37" s="13"/>
      <c r="G37" s="15">
        <f>SUM(G31:G36)</f>
        <v>785.41</v>
      </c>
      <c r="H37" s="13"/>
      <c r="I37" s="15">
        <f>SUM(I31:I36)</f>
        <v>526.79</v>
      </c>
      <c r="J37" s="13"/>
      <c r="K37" s="15">
        <f>SUM(K31:K36)</f>
        <v>315.55</v>
      </c>
      <c r="L37" s="13"/>
      <c r="M37" s="15">
        <f t="shared" si="2"/>
        <v>842.33999999999992</v>
      </c>
    </row>
    <row r="38" spans="1:14" s="9" customFormat="1" ht="21.6" customHeight="1" thickTop="1">
      <c r="A38" s="12"/>
      <c r="B38" s="12"/>
      <c r="C38" s="12"/>
      <c r="D38" s="12"/>
      <c r="E38" s="12"/>
      <c r="F38" s="12"/>
      <c r="G38" s="12"/>
      <c r="H38" s="12"/>
      <c r="I38" s="12"/>
      <c r="J38" s="12"/>
      <c r="N38" s="12"/>
    </row>
    <row r="39" spans="1:14" s="9" customFormat="1" ht="21.6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N39" s="12"/>
    </row>
    <row r="40" spans="1:14" s="9" customFormat="1" ht="21.6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N40" s="12"/>
    </row>
    <row r="41" spans="1:14" s="6" customFormat="1" ht="21.6" customHeight="1">
      <c r="A41" s="1" t="s">
        <v>1</v>
      </c>
      <c r="G41" s="2"/>
      <c r="H41" s="2"/>
      <c r="I41" s="2"/>
    </row>
    <row r="42" spans="1:14" s="5" customFormat="1" ht="21.6" customHeight="1">
      <c r="A42" s="16" t="s">
        <v>254</v>
      </c>
      <c r="G42" s="2"/>
      <c r="H42" s="2"/>
      <c r="I42" s="2"/>
    </row>
    <row r="43" spans="1:14" s="37" customFormat="1" ht="21.6" customHeight="1">
      <c r="A43" s="16"/>
      <c r="G43" s="2"/>
      <c r="H43" s="2"/>
      <c r="I43" s="2"/>
    </row>
    <row r="44" spans="1:14" ht="22.5" customHeight="1">
      <c r="A44" s="227" t="s">
        <v>643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</row>
    <row r="45" spans="1:14" s="37" customFormat="1" ht="21.6" customHeight="1">
      <c r="A45" s="16"/>
      <c r="G45" s="2"/>
      <c r="H45" s="2"/>
      <c r="I45" s="2"/>
    </row>
    <row r="46" spans="1:14" s="206" customFormat="1" ht="21.6" customHeight="1">
      <c r="A46" s="205" t="s">
        <v>642</v>
      </c>
    </row>
    <row r="47" spans="1:14" s="206" customFormat="1" ht="21.6" customHeight="1">
      <c r="A47" s="207" t="s">
        <v>644</v>
      </c>
    </row>
    <row r="48" spans="1:14" s="209" customFormat="1" ht="21.6" customHeight="1">
      <c r="A48" s="208" t="s">
        <v>645</v>
      </c>
      <c r="G48" s="210"/>
      <c r="H48" s="210"/>
      <c r="I48" s="210"/>
    </row>
    <row r="49" spans="1:14" s="209" customFormat="1" ht="21.6" customHeight="1">
      <c r="A49" s="208" t="s">
        <v>647</v>
      </c>
      <c r="G49" s="210"/>
      <c r="H49" s="210"/>
      <c r="I49" s="210"/>
    </row>
    <row r="50" spans="1:14" s="37" customFormat="1" ht="21.6" customHeight="1">
      <c r="A50" s="11"/>
      <c r="G50" s="2"/>
      <c r="H50" s="2"/>
      <c r="I50" s="2"/>
    </row>
    <row r="51" spans="1:14" s="16" customFormat="1" ht="21.6" customHeight="1">
      <c r="A51" s="8" t="s">
        <v>646</v>
      </c>
    </row>
    <row r="52" spans="1:14" s="16" customFormat="1" ht="21.6" customHeight="1">
      <c r="A52" s="3" t="s">
        <v>298</v>
      </c>
    </row>
    <row r="53" spans="1:14" s="9" customFormat="1" ht="21.6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N53" s="12"/>
    </row>
    <row r="54" spans="1:14" s="9" customFormat="1" ht="21.6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N54" s="12"/>
    </row>
    <row r="55" spans="1:14" s="9" customFormat="1" ht="21.6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N55" s="12"/>
    </row>
    <row r="56" spans="1:14" s="9" customFormat="1" ht="21.6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N56" s="12"/>
    </row>
    <row r="57" spans="1:14" s="9" customFormat="1" ht="21.6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N57" s="12"/>
    </row>
    <row r="58" spans="1:14" s="9" customFormat="1" ht="21.6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N58" s="12"/>
    </row>
    <row r="59" spans="1:14" s="9" customFormat="1" ht="21.6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N59" s="12"/>
    </row>
    <row r="60" spans="1:14" s="9" customFormat="1" ht="21.6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N60" s="12"/>
    </row>
    <row r="61" spans="1:14" s="9" customFormat="1" ht="21.6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N61" s="12"/>
    </row>
    <row r="62" spans="1:14" s="9" customFormat="1" ht="21.6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N62" s="12"/>
    </row>
    <row r="63" spans="1:14" s="9" customFormat="1" ht="21.6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N63" s="12"/>
    </row>
    <row r="64" spans="1:14" s="9" customFormat="1" ht="21.6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N64" s="12"/>
    </row>
    <row r="65" spans="1:14" s="9" customFormat="1" ht="21.6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N65" s="12"/>
    </row>
    <row r="66" spans="1:14" s="9" customFormat="1" ht="21.6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N66" s="12"/>
    </row>
    <row r="67" spans="1:14" s="9" customFormat="1" ht="21.6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N67" s="12"/>
    </row>
    <row r="68" spans="1:14" s="9" customFormat="1" ht="21.6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N68" s="12"/>
    </row>
    <row r="69" spans="1:14" s="9" customFormat="1" ht="21.6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N69" s="12"/>
    </row>
    <row r="70" spans="1:14" s="9" customFormat="1" ht="21.6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N70" s="12"/>
    </row>
    <row r="71" spans="1:14" s="9" customFormat="1" ht="21.6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N71" s="12"/>
    </row>
    <row r="72" spans="1:14" s="9" customFormat="1" ht="21.6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N72" s="12"/>
    </row>
    <row r="73" spans="1:14" s="9" customFormat="1" ht="21.6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N73" s="12"/>
    </row>
    <row r="74" spans="1:14" s="9" customFormat="1" ht="21.6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N74" s="12"/>
    </row>
    <row r="75" spans="1:14" s="9" customFormat="1" ht="21.6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N75" s="12"/>
    </row>
    <row r="76" spans="1:14" s="9" customFormat="1" ht="21.6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N76" s="12"/>
    </row>
    <row r="77" spans="1:14" s="9" customFormat="1" ht="21.6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N77" s="12"/>
    </row>
    <row r="78" spans="1:14" s="9" customFormat="1" ht="21.6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N78" s="12"/>
    </row>
    <row r="79" spans="1:14" s="9" customFormat="1" ht="21.6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N79" s="12"/>
    </row>
    <row r="80" spans="1:14" s="9" customFormat="1" ht="21.6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N80" s="12"/>
    </row>
    <row r="81" spans="1:14" s="9" customFormat="1" ht="21.6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N81" s="12"/>
    </row>
    <row r="82" spans="1:14" s="9" customFormat="1" ht="21.6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N82" s="12"/>
    </row>
    <row r="83" spans="1:14" s="6" customFormat="1" ht="21.6" customHeight="1">
      <c r="A83" s="16" t="s">
        <v>1</v>
      </c>
      <c r="G83" s="2"/>
      <c r="H83" s="2"/>
      <c r="I83" s="2"/>
    </row>
    <row r="84" spans="1:14" s="37" customFormat="1" ht="21.6" customHeight="1">
      <c r="A84" s="16" t="s">
        <v>254</v>
      </c>
      <c r="G84" s="2"/>
      <c r="H84" s="2"/>
      <c r="I84" s="2"/>
    </row>
    <row r="85" spans="1:14" ht="22.5" customHeight="1"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148" ht="29.1" customHeight="1"/>
    <row r="149" ht="29.1" customHeight="1"/>
    <row r="150" ht="29.1" customHeight="1"/>
    <row r="151" ht="29.1" customHeight="1"/>
    <row r="152" ht="29.1" customHeight="1"/>
    <row r="153" ht="29.1" customHeight="1"/>
    <row r="154" ht="29.1" customHeight="1"/>
    <row r="155" ht="29.1" customHeight="1"/>
    <row r="156" ht="29.1" customHeight="1"/>
    <row r="157" ht="29.1" customHeight="1"/>
    <row r="158" ht="29.1" customHeight="1"/>
    <row r="159" ht="29.1" customHeight="1"/>
    <row r="160" ht="29.1" customHeight="1"/>
    <row r="161" ht="29.1" customHeight="1"/>
    <row r="162" ht="29.1" customHeight="1"/>
    <row r="163" ht="29.1" customHeight="1"/>
    <row r="164" ht="29.1" customHeight="1"/>
    <row r="165" ht="29.1" customHeight="1"/>
    <row r="166" ht="29.1" customHeight="1"/>
    <row r="167" ht="29.1" customHeight="1"/>
    <row r="168" ht="29.1" customHeight="1"/>
    <row r="169" ht="29.1" customHeight="1"/>
    <row r="170" ht="29.1" customHeight="1"/>
    <row r="171" ht="29.1" customHeight="1"/>
    <row r="172" ht="29.1" customHeight="1"/>
    <row r="173" ht="29.1" customHeight="1"/>
    <row r="174" ht="29.1" customHeight="1"/>
    <row r="175" ht="29.1" customHeight="1"/>
    <row r="176" ht="29.1" customHeight="1"/>
    <row r="177" ht="29.1" customHeight="1"/>
    <row r="178" ht="29.1" customHeight="1"/>
    <row r="179" ht="29.1" customHeight="1"/>
    <row r="180" ht="29.1" customHeight="1"/>
    <row r="181" ht="29.1" customHeight="1"/>
    <row r="182" ht="29.1" customHeight="1"/>
    <row r="183" ht="29.1" customHeight="1"/>
    <row r="184" ht="29.1" customHeight="1"/>
    <row r="185" ht="29.1" customHeight="1"/>
    <row r="186" ht="29.1" customHeight="1"/>
    <row r="187" ht="29.1" customHeight="1"/>
    <row r="188" ht="29.1" customHeight="1"/>
    <row r="189" ht="29.1" customHeight="1"/>
    <row r="190" ht="29.1" customHeight="1"/>
    <row r="191" ht="29.1" customHeight="1"/>
    <row r="192" ht="29.1" customHeight="1"/>
    <row r="193" ht="29.1" customHeight="1"/>
    <row r="194" ht="29.1" customHeight="1"/>
    <row r="195" ht="29.1" customHeight="1"/>
    <row r="196" ht="29.1" customHeight="1"/>
    <row r="197" ht="29.1" customHeight="1"/>
    <row r="198" ht="29.1" customHeight="1"/>
    <row r="199" ht="29.1" customHeight="1"/>
    <row r="200" ht="29.1" customHeight="1"/>
    <row r="201" ht="29.1" customHeight="1"/>
    <row r="202" ht="29.1" customHeight="1"/>
    <row r="203" ht="29.1" customHeight="1"/>
    <row r="204" ht="29.1" customHeight="1"/>
    <row r="205" ht="29.1" customHeight="1"/>
    <row r="206" ht="29.1" customHeight="1"/>
    <row r="207" ht="29.1" customHeight="1"/>
    <row r="208" ht="29.1" customHeight="1"/>
    <row r="209" ht="29.1" customHeight="1"/>
    <row r="210" ht="29.1" customHeight="1"/>
    <row r="211" ht="29.1" customHeight="1"/>
    <row r="212" ht="29.1" customHeight="1"/>
    <row r="213" ht="29.1" customHeight="1"/>
    <row r="214" ht="29.1" customHeight="1"/>
    <row r="215" ht="29.1" customHeight="1"/>
    <row r="216" ht="29.1" customHeight="1"/>
    <row r="217" ht="29.1" customHeight="1"/>
    <row r="218" ht="29.1" customHeight="1"/>
    <row r="219" ht="29.1" customHeight="1"/>
    <row r="220" ht="29.1" customHeight="1"/>
    <row r="221" ht="29.1" customHeight="1"/>
    <row r="222" ht="29.1" customHeight="1"/>
    <row r="223" ht="29.1" customHeight="1"/>
    <row r="224" ht="29.1" customHeight="1"/>
    <row r="225" ht="29.1" customHeight="1"/>
    <row r="226" ht="29.1" customHeight="1"/>
    <row r="227" ht="29.1" customHeight="1"/>
    <row r="228" ht="29.1" customHeight="1"/>
    <row r="229" ht="29.1" customHeight="1"/>
    <row r="230" ht="29.1" customHeight="1"/>
    <row r="231" ht="29.1" customHeight="1"/>
    <row r="232" ht="29.1" customHeight="1"/>
    <row r="233" ht="29.1" customHeight="1"/>
    <row r="234" ht="29.1" customHeight="1"/>
    <row r="235" ht="29.1" customHeight="1"/>
    <row r="236" ht="24" customHeight="1"/>
    <row r="237" ht="27" customHeight="1"/>
    <row r="238" ht="27" customHeight="1"/>
    <row r="239" ht="27" customHeight="1"/>
    <row r="240" ht="27" customHeight="1"/>
    <row r="241" ht="27" customHeight="1"/>
    <row r="242" ht="27" customHeight="1"/>
    <row r="243" ht="27" customHeight="1"/>
    <row r="244" ht="27" customHeight="1"/>
    <row r="245" ht="27" customHeight="1"/>
    <row r="246" ht="27" customHeight="1"/>
    <row r="247" ht="27" customHeight="1"/>
    <row r="248" ht="27" customHeight="1"/>
    <row r="249" ht="27" customHeight="1"/>
    <row r="250" ht="27" customHeight="1"/>
    <row r="251" ht="27" customHeight="1"/>
    <row r="252" ht="27" customHeight="1"/>
    <row r="253" ht="27" customHeight="1"/>
    <row r="254" ht="27" customHeight="1"/>
    <row r="255" ht="27" customHeight="1"/>
    <row r="256" ht="27" customHeight="1"/>
    <row r="257" ht="27" customHeight="1"/>
    <row r="258" ht="27" customHeight="1"/>
    <row r="259" ht="27" customHeight="1"/>
    <row r="260" ht="27" customHeight="1"/>
    <row r="261" ht="27" customHeight="1"/>
    <row r="262" ht="24" customHeight="1"/>
    <row r="263" ht="29.1" customHeight="1"/>
    <row r="264" ht="29.1" customHeight="1"/>
    <row r="265" ht="29.1" customHeight="1"/>
    <row r="266" ht="29.1" customHeight="1"/>
    <row r="267" ht="29.1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9.1" customHeight="1"/>
    <row r="297" ht="29.1" customHeight="1"/>
    <row r="298" ht="29.1" customHeight="1"/>
  </sheetData>
  <mergeCells count="5">
    <mergeCell ref="C10:M10"/>
    <mergeCell ref="A1:M1"/>
    <mergeCell ref="C11:G11"/>
    <mergeCell ref="I11:M11"/>
    <mergeCell ref="A44:M44"/>
  </mergeCells>
  <phoneticPr fontId="0" type="noConversion"/>
  <pageMargins left="0.63" right="0.196850393700787" top="0.51" bottom="0.196850393700787" header="0.23622047244094499" footer="0.31496062992126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NoteP1-10</vt:lpstr>
      <vt:lpstr>P11-13</vt:lpstr>
      <vt:lpstr>P14</vt:lpstr>
      <vt:lpstr>P15-18</vt:lpstr>
      <vt:lpstr>P19</vt:lpstr>
      <vt:lpstr>P20-25</vt:lpstr>
      <vt:lpstr>P26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2020-02-26T05:54:05Z</cp:lastPrinted>
  <dcterms:created xsi:type="dcterms:W3CDTF">2001-08-14T08:34:45Z</dcterms:created>
  <dcterms:modified xsi:type="dcterms:W3CDTF">2020-02-26T05:54:45Z</dcterms:modified>
</cp:coreProperties>
</file>