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05" yWindow="-105" windowWidth="20640" windowHeight="11760" activeTab="2"/>
  </bookViews>
  <sheets>
    <sheet name="งบดุล-งบกำไรขาดทุน" sheetId="2" r:id="rId1"/>
    <sheet name="งบแสดงการเปลี่ยนแปลง" sheetId="7" r:id="rId2"/>
    <sheet name="งบกระแสเงินสด" sheetId="6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9" i="6" l="1"/>
  <c r="I15" i="7" l="1"/>
  <c r="K15" i="7" s="1"/>
  <c r="G12" i="7"/>
  <c r="G16" i="7" s="1"/>
  <c r="E12" i="7"/>
  <c r="E16" i="7" s="1"/>
  <c r="C12" i="7"/>
  <c r="C16" i="7" s="1"/>
  <c r="F78" i="2" l="1"/>
  <c r="F85" i="2" s="1"/>
  <c r="H85" i="2"/>
  <c r="F20" i="2" l="1"/>
  <c r="F61" i="2"/>
  <c r="F43" i="2" l="1"/>
  <c r="K9" i="7"/>
  <c r="H48" i="2" l="1"/>
  <c r="F48" i="2"/>
  <c r="H43" i="2" l="1"/>
  <c r="H49" i="2" s="1"/>
  <c r="I59" i="6" l="1"/>
  <c r="F12" i="2" l="1"/>
  <c r="H12" i="2"/>
  <c r="F21" i="2" l="1"/>
  <c r="K54" i="6"/>
  <c r="I54" i="6"/>
  <c r="H87" i="2" l="1"/>
  <c r="K8" i="6" s="1"/>
  <c r="K23" i="6" s="1"/>
  <c r="K29" i="6" s="1"/>
  <c r="H21" i="2"/>
  <c r="H22" i="2" s="1"/>
  <c r="F53" i="2"/>
  <c r="H89" i="2" l="1"/>
  <c r="F87" i="2"/>
  <c r="I8" i="6" s="1"/>
  <c r="F22" i="2"/>
  <c r="F49" i="2"/>
  <c r="H97" i="2" l="1"/>
  <c r="H95" i="2"/>
  <c r="I11" i="7"/>
  <c r="I12" i="7" s="1"/>
  <c r="H61" i="2"/>
  <c r="H62" i="2" s="1"/>
  <c r="F89" i="2"/>
  <c r="I23" i="6"/>
  <c r="I29" i="6" s="1"/>
  <c r="I14" i="7" l="1"/>
  <c r="I16" i="7" s="1"/>
  <c r="F95" i="2"/>
  <c r="K11" i="7"/>
  <c r="K12" i="7" s="1"/>
  <c r="F97" i="2"/>
  <c r="I32" i="6"/>
  <c r="I60" i="6" s="1"/>
  <c r="K32" i="6"/>
  <c r="K60" i="6" s="1"/>
  <c r="K62" i="6" l="1"/>
  <c r="K14" i="7"/>
  <c r="K16" i="7" s="1"/>
  <c r="F62" i="2"/>
  <c r="I61" i="6" l="1"/>
  <c r="I62" i="6" s="1"/>
</calcChain>
</file>

<file path=xl/sharedStrings.xml><?xml version="1.0" encoding="utf-8"?>
<sst xmlns="http://schemas.openxmlformats.org/spreadsheetml/2006/main" count="197" uniqueCount="160">
  <si>
    <t>MANDARIN HOTEL PUBLIC COMPANY LIMITED</t>
  </si>
  <si>
    <t>STATEMENTS OF CASH FLOWS</t>
  </si>
  <si>
    <t>Cash flows from operating activities</t>
  </si>
  <si>
    <t xml:space="preserve">     Add  Adjustments to reconcile net profit (loss) to net cash</t>
  </si>
  <si>
    <t xml:space="preserve"> </t>
  </si>
  <si>
    <t xml:space="preserve">               Inventories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</si>
  <si>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</si>
  <si>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</si>
  <si>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</si>
  <si>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</si>
  <si>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</si>
  <si>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</si>
  <si>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</si>
  <si>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</si>
  <si>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</si>
  <si>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</si>
  <si>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</si>
  <si>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</si>
  <si>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</si>
  <si>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</si>
  <si>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</si>
  <si>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</si>
  <si>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</si>
  <si>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</si>
  <si>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</si>
  <si>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</si>
  <si>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</si>
  <si>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</si>
  <si>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</si>
  <si>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</si>
  <si>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</si>
  <si>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</si>
  <si>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</si>
  <si>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</si>
  <si>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</si>
  <si>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</si>
  <si>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</si>
  <si>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</si>
  <si>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</si>
  <si>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</si>
  <si>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</si>
  <si>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</si>
  <si>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</si>
  <si>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</si>
  <si>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</si>
  <si>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</si>
  <si>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>Directors' remuneration</t>
  </si>
  <si>
    <t xml:space="preserve">Other income   </t>
  </si>
  <si>
    <t>Administrative expenses</t>
  </si>
  <si>
    <t xml:space="preserve">               Income tax paid</t>
  </si>
  <si>
    <t xml:space="preserve">               Interest income</t>
  </si>
  <si>
    <t xml:space="preserve">                       receipt (disbursement) from operating activities</t>
  </si>
  <si>
    <t xml:space="preserve">          Decrease (Increase) of changes in parts of operating assets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</si>
  <si>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</si>
  <si>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</si>
  <si>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</si>
  <si>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</si>
  <si>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 xml:space="preserve">              Weighted  average  number of common shares (unit : share) </t>
  </si>
  <si>
    <t>STATEMENTS OF COMPREHENSIVE INCOME</t>
  </si>
  <si>
    <t xml:space="preserve">          Property, plant and equipment </t>
  </si>
  <si>
    <t>Cost of sales and services</t>
  </si>
  <si>
    <t>Revenue from sales and services</t>
  </si>
  <si>
    <t xml:space="preserve">          Current  investments</t>
  </si>
  <si>
    <t>STATEMENTS OF FINANCIAL POSITION</t>
  </si>
  <si>
    <t>STATEMENTS OF FINANCIAL POSITION (Continued)</t>
  </si>
  <si>
    <t xml:space="preserve">               Amortized prepaid rental</t>
  </si>
  <si>
    <t>legal reserve</t>
  </si>
  <si>
    <t xml:space="preserve">               Employee benefit expenses</t>
  </si>
  <si>
    <t xml:space="preserve">          Deferred tax assets</t>
  </si>
  <si>
    <t>Cash flows from financing activities</t>
  </si>
  <si>
    <t>Net cash provided by (used in) financing activities</t>
  </si>
  <si>
    <t xml:space="preserve">               Write off assets and liabilities</t>
  </si>
  <si>
    <t>Finance costs</t>
  </si>
  <si>
    <t xml:space="preserve">               Dividend income</t>
  </si>
  <si>
    <t>Non-current liabilities</t>
  </si>
  <si>
    <t xml:space="preserve">               Paid-up share capital </t>
  </si>
  <si>
    <t>Paid-up</t>
  </si>
  <si>
    <t xml:space="preserve">          Cash generated (paid) from operation</t>
  </si>
  <si>
    <t xml:space="preserve">                and liabilities </t>
  </si>
  <si>
    <t xml:space="preserve">          Profit (loss) from operation before changes in operating assets </t>
  </si>
  <si>
    <t xml:space="preserve">                                                (Sign)……............................................................................................................ Authorized Director</t>
  </si>
  <si>
    <t xml:space="preserve">                         (Sign)……............................................................................................................ Authorized Director</t>
  </si>
  <si>
    <t>14</t>
  </si>
  <si>
    <t xml:space="preserve">               Interest expenses</t>
  </si>
  <si>
    <t>5</t>
  </si>
  <si>
    <t xml:space="preserve">               Unrealized (gain) loss on investments for trading</t>
  </si>
  <si>
    <t xml:space="preserve">               Payments for financial lease liabilities </t>
  </si>
  <si>
    <t xml:space="preserve">               Interest paid</t>
  </si>
  <si>
    <t>Unrealized gain (loss) on investments</t>
  </si>
  <si>
    <t>Cash and cash equivalents at the beginning of the year</t>
  </si>
  <si>
    <t>Cash and cash equivalents at the ending of the year</t>
  </si>
  <si>
    <t xml:space="preserve">                                     (Sign)……............................................................................................................ Authorized Director</t>
  </si>
  <si>
    <t xml:space="preserve">Gross profit </t>
  </si>
  <si>
    <t xml:space="preserve">          Retained earnings (deficit)</t>
  </si>
  <si>
    <t xml:space="preserve">               Unappropriated</t>
  </si>
  <si>
    <t xml:space="preserve">          Investment  properties</t>
  </si>
  <si>
    <t xml:space="preserve">          Prepaid expenses under operating lease </t>
  </si>
  <si>
    <t xml:space="preserve">               (Gain) loss on investments for trading</t>
  </si>
  <si>
    <t xml:space="preserve">Profit  before finance costs and income tax </t>
  </si>
  <si>
    <t xml:space="preserve">     Total comprehensive income for the year</t>
  </si>
  <si>
    <t xml:space="preserve">          Other non-current liabilities</t>
  </si>
  <si>
    <t>Gain on sales of investments</t>
  </si>
  <si>
    <t xml:space="preserve">               Proceeds from sales of investments</t>
  </si>
  <si>
    <t xml:space="preserve">          Trade and other current payables</t>
  </si>
  <si>
    <t xml:space="preserve">          Trade and other current receivables</t>
  </si>
  <si>
    <t xml:space="preserve">               Trade and other current receivables</t>
  </si>
  <si>
    <t xml:space="preserve">               Trade and other current payables</t>
  </si>
  <si>
    <t>4</t>
  </si>
  <si>
    <t>12</t>
  </si>
  <si>
    <t xml:space="preserve">               Depreciation and write off</t>
  </si>
  <si>
    <t xml:space="preserve">          Non-current provisions for employee benefit </t>
  </si>
  <si>
    <t>Profit for the year</t>
  </si>
  <si>
    <t>Earnings per share</t>
  </si>
  <si>
    <t xml:space="preserve">              Basic earnings per share </t>
  </si>
  <si>
    <t xml:space="preserve">     Profit before income tax </t>
  </si>
  <si>
    <t xml:space="preserve">          Fixed deposits with obligations</t>
  </si>
  <si>
    <t xml:space="preserve">          Other intangible assets </t>
  </si>
  <si>
    <t>Tax expense</t>
  </si>
  <si>
    <t>Total comprehensive income for the year</t>
  </si>
  <si>
    <t xml:space="preserve">               Fixed deposits with obligations</t>
  </si>
  <si>
    <t xml:space="preserve">               from financial institution</t>
  </si>
  <si>
    <t xml:space="preserve">               Payments for long-term borrowings</t>
  </si>
  <si>
    <t>2018</t>
  </si>
  <si>
    <t>Balance as at December 31, 2018</t>
  </si>
  <si>
    <t xml:space="preserve">                                               (       Mr. Verasak Siriwongrungson,  Mrs. Suwanna Bhuddhaprasart      )</t>
  </si>
  <si>
    <t xml:space="preserve">                                               (        Mr. Verasak Siriwongrungson,  Mrs. Suwanna Bhuddhaprasart     )</t>
  </si>
  <si>
    <t xml:space="preserve">                                                          (       Mr. Verasak Siriwongrungson,  Mrs. Suwanna Bhuddhaprasart      )</t>
  </si>
  <si>
    <t xml:space="preserve">                                  (      Mr. Verasak Siriwongrungson,  Mrs. Suwanna Bhuddhaprasart     )</t>
  </si>
  <si>
    <t xml:space="preserve">               Loss in terminate of assets</t>
  </si>
  <si>
    <t xml:space="preserve">                                               (      Mr. Verasak Siriwongrungson,  Mrs. Suwanna Bhuddhaprasart      )</t>
  </si>
  <si>
    <t xml:space="preserve">          Long-term borrowings</t>
  </si>
  <si>
    <t xml:space="preserve">          Current portion of  long-term borrowings</t>
  </si>
  <si>
    <t xml:space="preserve">          Share premium on ordinary shares</t>
  </si>
  <si>
    <t xml:space="preserve">Distribution costs </t>
  </si>
  <si>
    <t>shareholders' equity</t>
  </si>
  <si>
    <t>on ordinary shares</t>
  </si>
  <si>
    <t>Share premium</t>
  </si>
  <si>
    <t>Profit before income tax</t>
  </si>
  <si>
    <t xml:space="preserve">               Reversal (gain) on surrendered of investment properties</t>
  </si>
  <si>
    <t xml:space="preserve">          Increase (decrease) of changes in parts of operating liabilities </t>
  </si>
  <si>
    <t>AS AT DECEMBER 31, 2019</t>
  </si>
  <si>
    <t>2019</t>
  </si>
  <si>
    <t>FOR THE YEAR ENDED DECEMBER 31, 2019</t>
  </si>
  <si>
    <t>Balance as at January 1, 2018</t>
  </si>
  <si>
    <t>Balance as at December 31, 2019</t>
  </si>
  <si>
    <t xml:space="preserve">     Other comprehensive income</t>
  </si>
  <si>
    <t>Other comprehensive income :-</t>
  </si>
  <si>
    <t>Conponents of other comprehensive income that will not be reclassified to profit or loss</t>
  </si>
  <si>
    <t xml:space="preserve">      Gains (losses) on remeasurements of defined benefit plan</t>
  </si>
  <si>
    <t xml:space="preserve">      Income tax relating to components of other comprehensive income that will not be </t>
  </si>
  <si>
    <t xml:space="preserve">             reclassified to profit or loss</t>
  </si>
  <si>
    <t>Changes in shareholders' equity for the year 2019 :</t>
  </si>
  <si>
    <t xml:space="preserve">     Profit for the year</t>
  </si>
  <si>
    <t>Changes in shareholders' equity for the year 2018 :</t>
  </si>
  <si>
    <t>11,16</t>
  </si>
  <si>
    <t>17</t>
  </si>
  <si>
    <t>15</t>
  </si>
  <si>
    <t>19</t>
  </si>
  <si>
    <t xml:space="preserve">               Payment for assets acquisition</t>
  </si>
  <si>
    <t xml:space="preserve">               Payments for computer software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</si>
</sst>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_);[Black]\(#,##0.00\)"/>
    <numFmt numFmtId="188" formatCode="#,##0.00_);\(#,##0.00\)"/>
    <numFmt numFmtId="190" formatCode="_-* #,##0_-;\-* #,##0_-;_-* &quot;-&quot;??_-;_-@_-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sz val="15"/>
      <name val="Angsana New"/>
      <family val="1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39" fontId="2" fillId="0" borderId="0"/>
    <xf numFmtId="0" fontId="9" fillId="0" borderId="0"/>
    <xf numFmtId="0" fontId="12" fillId="0" borderId="0"/>
  </cellStyleXfs>
  <cellXfs count="86">
    <xf numFmtId="0" fontId="0" fillId="0" borderId="0" xfId="0"/>
    <xf numFmtId="39" fontId="4" fillId="0" borderId="0" xfId="4" applyFont="1"/>
    <xf numFmtId="39" fontId="4" fillId="0" borderId="0" xfId="0" applyNumberFormat="1" applyFont="1"/>
    <xf numFmtId="187" fontId="4" fillId="0" borderId="0" xfId="0" applyNumberFormat="1" applyFont="1"/>
    <xf numFmtId="187" fontId="6" fillId="0" borderId="0" xfId="0" applyNumberFormat="1" applyFont="1"/>
    <xf numFmtId="39" fontId="6" fillId="0" borderId="0" xfId="4" applyFont="1" applyAlignment="1">
      <alignment horizontal="center"/>
    </xf>
    <xf numFmtId="39" fontId="6" fillId="0" borderId="0" xfId="0" applyNumberFormat="1" applyFont="1"/>
    <xf numFmtId="187" fontId="6" fillId="0" borderId="0" xfId="0" applyNumberFormat="1" applyFont="1" applyAlignment="1">
      <alignment horizontal="center"/>
    </xf>
    <xf numFmtId="39" fontId="6" fillId="0" borderId="0" xfId="4" applyFont="1"/>
    <xf numFmtId="39" fontId="4" fillId="0" borderId="0" xfId="0" applyNumberFormat="1" applyFont="1" applyAlignment="1">
      <alignment horizontal="center"/>
    </xf>
    <xf numFmtId="39" fontId="4" fillId="0" borderId="0" xfId="0" quotePrefix="1" applyNumberFormat="1" applyFont="1" applyAlignment="1">
      <alignment horizontal="center"/>
    </xf>
    <xf numFmtId="39" fontId="4" fillId="0" borderId="1" xfId="0" applyNumberFormat="1" applyFont="1" applyBorder="1"/>
    <xf numFmtId="0" fontId="4" fillId="0" borderId="0" xfId="3" applyFont="1" applyAlignment="1">
      <alignment horizontal="left"/>
    </xf>
    <xf numFmtId="187" fontId="4" fillId="0" borderId="2" xfId="0" applyNumberFormat="1" applyFont="1" applyBorder="1"/>
    <xf numFmtId="39" fontId="13" fillId="0" borderId="0" xfId="7" applyNumberFormat="1" applyFont="1"/>
    <xf numFmtId="187" fontId="4" fillId="0" borderId="1" xfId="1" applyNumberFormat="1" applyFont="1" applyBorder="1"/>
    <xf numFmtId="39" fontId="6" fillId="0" borderId="0" xfId="4" applyFont="1" applyAlignment="1">
      <alignment horizontal="right"/>
    </xf>
    <xf numFmtId="39" fontId="6" fillId="0" borderId="2" xfId="0" applyNumberFormat="1" applyFont="1" applyBorder="1" applyAlignment="1">
      <alignment horizontal="center"/>
    </xf>
    <xf numFmtId="39" fontId="6" fillId="0" borderId="2" xfId="0" applyNumberFormat="1" applyFont="1" applyBorder="1"/>
    <xf numFmtId="39" fontId="6" fillId="0" borderId="0" xfId="0" applyNumberFormat="1" applyFont="1" applyAlignment="1">
      <alignment horizontal="center"/>
    </xf>
    <xf numFmtId="39" fontId="6" fillId="0" borderId="2" xfId="0" applyNumberFormat="1" applyFont="1" applyBorder="1" applyAlignment="1">
      <alignment horizontal="center" vertical="center"/>
    </xf>
    <xf numFmtId="39" fontId="6" fillId="0" borderId="2" xfId="0" applyNumberFormat="1" applyFont="1" applyBorder="1" applyAlignment="1">
      <alignment vertical="center"/>
    </xf>
    <xf numFmtId="39" fontId="6" fillId="0" borderId="4" xfId="0" applyNumberFormat="1" applyFont="1" applyBorder="1" applyAlignment="1">
      <alignment horizontal="center"/>
    </xf>
    <xf numFmtId="39" fontId="6" fillId="0" borderId="4" xfId="0" applyNumberFormat="1" applyFont="1" applyBorder="1"/>
    <xf numFmtId="39" fontId="6" fillId="0" borderId="4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vertical="center"/>
    </xf>
    <xf numFmtId="39" fontId="6" fillId="0" borderId="0" xfId="4" applyNumberFormat="1" applyFont="1" applyFill="1" applyAlignment="1">
      <alignment horizontal="center"/>
    </xf>
    <xf numFmtId="39" fontId="14" fillId="0" borderId="0" xfId="0" applyNumberFormat="1" applyFont="1" applyFill="1" applyAlignment="1">
      <alignment horizontal="right"/>
    </xf>
    <xf numFmtId="39" fontId="6" fillId="0" borderId="0" xfId="0" quotePrefix="1" applyNumberFormat="1" applyFont="1" applyFill="1" applyAlignment="1">
      <alignment horizontal="center"/>
    </xf>
    <xf numFmtId="39" fontId="4" fillId="0" borderId="0" xfId="0" applyNumberFormat="1" applyFont="1" applyFill="1"/>
    <xf numFmtId="39" fontId="4" fillId="0" borderId="0" xfId="1" applyNumberFormat="1" applyFont="1" applyFill="1"/>
    <xf numFmtId="39" fontId="4" fillId="0" borderId="0" xfId="4" applyNumberFormat="1" applyFont="1" applyFill="1"/>
    <xf numFmtId="39" fontId="6" fillId="0" borderId="0" xfId="4" quotePrefix="1" applyNumberFormat="1" applyFont="1" applyFill="1" applyAlignment="1">
      <alignment horizontal="center"/>
    </xf>
    <xf numFmtId="39" fontId="4" fillId="0" borderId="0" xfId="2" applyNumberFormat="1" applyFont="1" applyFill="1" applyAlignment="1">
      <alignment horizontal="center"/>
    </xf>
    <xf numFmtId="39" fontId="4" fillId="0" borderId="0" xfId="3" applyNumberFormat="1" applyFont="1" applyFill="1" applyAlignment="1">
      <alignment horizontal="left"/>
    </xf>
    <xf numFmtId="39" fontId="13" fillId="0" borderId="0" xfId="7" applyNumberFormat="1" applyFont="1" applyFill="1"/>
    <xf numFmtId="39" fontId="7" fillId="0" borderId="0" xfId="1" applyNumberFormat="1" applyFont="1" applyFill="1" applyAlignment="1">
      <alignment horizontal="center"/>
    </xf>
    <xf numFmtId="39" fontId="14" fillId="0" borderId="0" xfId="1" applyNumberFormat="1" applyFont="1" applyFill="1" applyAlignment="1">
      <alignment horizontal="center"/>
    </xf>
    <xf numFmtId="39" fontId="6" fillId="0" borderId="0" xfId="0" applyNumberFormat="1" applyFont="1" applyFill="1"/>
    <xf numFmtId="39" fontId="6" fillId="0" borderId="0" xfId="0" applyNumberFormat="1" applyFont="1" applyFill="1" applyAlignment="1">
      <alignment horizontal="center"/>
    </xf>
    <xf numFmtId="39" fontId="6" fillId="0" borderId="0" xfId="4" applyNumberFormat="1" applyFont="1" applyFill="1"/>
    <xf numFmtId="39" fontId="4" fillId="0" borderId="0" xfId="0" applyNumberFormat="1" applyFont="1" applyFill="1" applyAlignment="1">
      <alignment horizontal="center"/>
    </xf>
    <xf numFmtId="39" fontId="4" fillId="0" borderId="0" xfId="4" quotePrefix="1" applyNumberFormat="1" applyFont="1" applyFill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center"/>
    </xf>
    <xf numFmtId="39" fontId="4" fillId="0" borderId="0" xfId="0" quotePrefix="1" applyNumberFormat="1" applyFont="1" applyFill="1"/>
    <xf numFmtId="39" fontId="6" fillId="0" borderId="0" xfId="1" quotePrefix="1" applyNumberFormat="1" applyFont="1" applyFill="1" applyAlignment="1">
      <alignment horizontal="center"/>
    </xf>
    <xf numFmtId="39" fontId="8" fillId="0" borderId="0" xfId="1" applyNumberFormat="1" applyFont="1" applyFill="1" applyAlignment="1">
      <alignment horizontal="center"/>
    </xf>
    <xf numFmtId="39" fontId="15" fillId="0" borderId="0" xfId="1" applyNumberFormat="1" applyFont="1" applyFill="1" applyAlignment="1">
      <alignment horizontal="center"/>
    </xf>
    <xf numFmtId="39" fontId="4" fillId="0" borderId="0" xfId="4" applyFont="1" applyFill="1"/>
    <xf numFmtId="39" fontId="11" fillId="0" borderId="0" xfId="0" applyNumberFormat="1" applyFont="1" applyFill="1"/>
    <xf numFmtId="39" fontId="4" fillId="0" borderId="0" xfId="4" applyNumberFormat="1" applyFont="1" applyFill="1" applyAlignment="1">
      <alignment horizontal="left"/>
    </xf>
    <xf numFmtId="39" fontId="4" fillId="0" borderId="0" xfId="5" applyNumberFormat="1" applyFont="1" applyFill="1" applyAlignment="1">
      <alignment horizontal="centerContinuous"/>
    </xf>
    <xf numFmtId="39" fontId="4" fillId="0" borderId="0" xfId="6" applyNumberFormat="1" applyFont="1" applyFill="1" applyAlignment="1">
      <alignment horizontal="centerContinuous"/>
    </xf>
    <xf numFmtId="39" fontId="10" fillId="0" borderId="0" xfId="2" applyNumberFormat="1" applyFont="1" applyFill="1"/>
    <xf numFmtId="39" fontId="6" fillId="0" borderId="0" xfId="4" applyNumberFormat="1" applyFont="1" applyFill="1" applyAlignment="1">
      <alignment horizontal="center"/>
    </xf>
    <xf numFmtId="39" fontId="16" fillId="0" borderId="0" xfId="0" applyNumberFormat="1" applyFont="1" applyFill="1" applyAlignment="1">
      <alignment horizontal="left"/>
    </xf>
    <xf numFmtId="39" fontId="4" fillId="0" borderId="0" xfId="4" quotePrefix="1" applyNumberFormat="1" applyFont="1" applyFill="1"/>
    <xf numFmtId="39" fontId="6" fillId="0" borderId="0" xfId="4" applyNumberFormat="1" applyFont="1" applyFill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39" fontId="4" fillId="0" borderId="0" xfId="4" applyNumberFormat="1" applyFont="1" applyFill="1" applyBorder="1"/>
    <xf numFmtId="39" fontId="4" fillId="0" borderId="0" xfId="1" applyNumberFormat="1" applyFont="1" applyFill="1" applyBorder="1"/>
    <xf numFmtId="39" fontId="6" fillId="0" borderId="0" xfId="4" applyNumberFormat="1" applyFont="1" applyFill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39" fontId="6" fillId="0" borderId="0" xfId="4" applyNumberFormat="1" applyFont="1" applyFill="1" applyAlignment="1">
      <alignment horizontal="center"/>
    </xf>
    <xf numFmtId="39" fontId="4" fillId="0" borderId="0" xfId="4" applyNumberFormat="1" applyFont="1" applyFill="1" applyAlignment="1">
      <alignment horizontal="center"/>
    </xf>
    <xf numFmtId="39" fontId="6" fillId="0" borderId="3" xfId="0" applyNumberFormat="1" applyFont="1" applyBorder="1" applyAlignment="1">
      <alignment horizontal="center"/>
    </xf>
    <xf numFmtId="39" fontId="6" fillId="0" borderId="0" xfId="4" applyFont="1" applyAlignment="1">
      <alignment horizontal="center"/>
    </xf>
    <xf numFmtId="187" fontId="6" fillId="0" borderId="0" xfId="4" applyNumberFormat="1" applyFont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188" fontId="4" fillId="0" borderId="0" xfId="4" applyNumberFormat="1" applyFont="1" applyFill="1"/>
    <xf numFmtId="188" fontId="4" fillId="0" borderId="0" xfId="0" applyNumberFormat="1" applyFont="1" applyFill="1"/>
    <xf numFmtId="188" fontId="4" fillId="0" borderId="4" xfId="4" applyNumberFormat="1" applyFont="1" applyFill="1" applyBorder="1"/>
    <xf numFmtId="188" fontId="4" fillId="0" borderId="3" xfId="4" applyNumberFormat="1" applyFont="1" applyFill="1" applyBorder="1"/>
    <xf numFmtId="188" fontId="6" fillId="0" borderId="0" xfId="4" quotePrefix="1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188" fontId="4" fillId="0" borderId="0" xfId="1" applyNumberFormat="1" applyFont="1" applyFill="1"/>
    <xf numFmtId="188" fontId="4" fillId="0" borderId="2" xfId="4" applyNumberFormat="1" applyFont="1" applyFill="1" applyBorder="1"/>
    <xf numFmtId="188" fontId="4" fillId="0" borderId="1" xfId="4" applyNumberFormat="1" applyFont="1" applyFill="1" applyBorder="1"/>
    <xf numFmtId="188" fontId="4" fillId="0" borderId="3" xfId="1" applyNumberFormat="1" applyFont="1" applyFill="1" applyBorder="1"/>
    <xf numFmtId="188" fontId="4" fillId="0" borderId="2" xfId="1" applyNumberFormat="1" applyFont="1" applyFill="1" applyBorder="1"/>
    <xf numFmtId="188" fontId="4" fillId="0" borderId="5" xfId="1" applyNumberFormat="1" applyFont="1" applyFill="1" applyBorder="1"/>
    <xf numFmtId="188" fontId="4" fillId="0" borderId="5" xfId="0" applyNumberFormat="1" applyFont="1" applyFill="1" applyBorder="1"/>
    <xf numFmtId="188" fontId="4" fillId="0" borderId="1" xfId="1" applyNumberFormat="1" applyFont="1" applyFill="1" applyBorder="1"/>
    <xf numFmtId="188" fontId="4" fillId="0" borderId="4" xfId="0" applyNumberFormat="1" applyFont="1" applyFill="1" applyBorder="1"/>
    <xf numFmtId="190" fontId="4" fillId="0" borderId="0" xfId="1" applyNumberFormat="1" applyFont="1" applyFill="1"/>
  </cellXfs>
  <cellStyles count="8">
    <cellStyle name="Comma" xfId="1" builtinId="3"/>
    <cellStyle name="Normal" xfId="0" builtinId="0"/>
    <cellStyle name="Normal 2" xfId="2"/>
    <cellStyle name="Normal 2 2" xfId="3"/>
    <cellStyle name="Normal_C779A0245" xfId="6"/>
    <cellStyle name="ปกติ_Sheet1" xfId="4"/>
    <cellStyle name="ปกติ_Sheet1 2" xfId="5"/>
    <cellStyle name="ปกติ_งบการเงิน51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I105"/>
  <sheetViews>
    <sheetView topLeftCell="A34" zoomScaleNormal="100" zoomScaleSheetLayoutView="100" workbookViewId="0">
      <selection activeCell="A34" sqref="A34:H34"/>
    </sheetView>
  </sheetViews>
  <sheetFormatPr defaultColWidth="9.140625" defaultRowHeight="25.5" customHeight="1" x14ac:dyDescent="0.45"/>
  <cols>
    <col min="1" max="1" width="26" style="29" customWidth="1"/>
    <col min="2" max="2" width="9.140625" style="29" customWidth="1"/>
    <col min="3" max="3" width="15" style="29" customWidth="1"/>
    <col min="4" max="4" width="5.7109375" style="29" customWidth="1"/>
    <col min="5" max="5" width="8.85546875" style="29" customWidth="1"/>
    <col min="6" max="6" width="15.7109375" style="29" customWidth="1"/>
    <col min="7" max="7" width="1.7109375" style="29" customWidth="1"/>
    <col min="8" max="8" width="15.7109375" style="29" customWidth="1"/>
    <col min="9" max="9" width="1.7109375" style="29" customWidth="1"/>
    <col min="10" max="16384" width="9.140625" style="29"/>
  </cols>
  <sheetData>
    <row r="1" spans="1:8" ht="26.25" customHeight="1" x14ac:dyDescent="0.45">
      <c r="A1" s="64" t="s">
        <v>0</v>
      </c>
      <c r="B1" s="64"/>
      <c r="C1" s="64"/>
      <c r="D1" s="64"/>
      <c r="E1" s="64"/>
      <c r="F1" s="64"/>
      <c r="G1" s="64"/>
      <c r="H1" s="64"/>
    </row>
    <row r="2" spans="1:8" ht="26.25" customHeight="1" x14ac:dyDescent="0.45">
      <c r="A2" s="64" t="s">
        <v>63</v>
      </c>
      <c r="B2" s="64"/>
      <c r="C2" s="64"/>
      <c r="D2" s="64"/>
      <c r="E2" s="64"/>
      <c r="F2" s="64"/>
      <c r="G2" s="64"/>
      <c r="H2" s="64"/>
    </row>
    <row r="3" spans="1:8" ht="26.25" customHeight="1" x14ac:dyDescent="0.45">
      <c r="A3" s="64" t="s">
        <v>140</v>
      </c>
      <c r="B3" s="64"/>
      <c r="C3" s="64"/>
      <c r="D3" s="64"/>
      <c r="E3" s="64"/>
      <c r="F3" s="64"/>
      <c r="G3" s="64"/>
      <c r="H3" s="64"/>
    </row>
    <row r="4" spans="1:8" ht="26.25" customHeight="1" x14ac:dyDescent="0.45">
      <c r="A4" s="26"/>
      <c r="B4" s="26"/>
      <c r="C4" s="26"/>
      <c r="D4" s="26"/>
      <c r="E4" s="26"/>
      <c r="F4" s="26"/>
      <c r="H4" s="26"/>
    </row>
    <row r="5" spans="1:8" ht="26.25" customHeight="1" x14ac:dyDescent="0.5">
      <c r="A5" s="36"/>
      <c r="B5" s="36"/>
      <c r="C5" s="36"/>
      <c r="D5" s="37"/>
      <c r="E5" s="36"/>
      <c r="F5" s="37"/>
      <c r="H5" s="27" t="s">
        <v>35</v>
      </c>
    </row>
    <row r="6" spans="1:8" ht="26.25" customHeight="1" x14ac:dyDescent="0.45">
      <c r="A6" s="64" t="s">
        <v>11</v>
      </c>
      <c r="B6" s="64"/>
      <c r="C6" s="38"/>
      <c r="E6" s="39" t="s">
        <v>12</v>
      </c>
      <c r="F6" s="28" t="s">
        <v>141</v>
      </c>
      <c r="H6" s="28" t="s">
        <v>122</v>
      </c>
    </row>
    <row r="7" spans="1:8" ht="26.25" customHeight="1" x14ac:dyDescent="0.45">
      <c r="A7" s="40" t="s">
        <v>13</v>
      </c>
      <c r="E7" s="41"/>
    </row>
    <row r="8" spans="1:8" ht="26.25" customHeight="1" x14ac:dyDescent="0.45">
      <c r="A8" s="31" t="s">
        <v>14</v>
      </c>
      <c r="E8" s="42" t="s">
        <v>107</v>
      </c>
      <c r="F8" s="76">
        <v>19544710.699999999</v>
      </c>
      <c r="G8" s="71"/>
      <c r="H8" s="76">
        <v>19843655.870000001</v>
      </c>
    </row>
    <row r="9" spans="1:8" ht="26.25" customHeight="1" x14ac:dyDescent="0.45">
      <c r="A9" s="31" t="s">
        <v>62</v>
      </c>
      <c r="E9" s="42" t="s">
        <v>84</v>
      </c>
      <c r="F9" s="76">
        <v>35449380.049999997</v>
      </c>
      <c r="G9" s="71"/>
      <c r="H9" s="76">
        <v>44037369.719999999</v>
      </c>
    </row>
    <row r="10" spans="1:8" ht="26.25" customHeight="1" x14ac:dyDescent="0.45">
      <c r="A10" s="31" t="s">
        <v>104</v>
      </c>
      <c r="E10" s="42" t="s">
        <v>15</v>
      </c>
      <c r="F10" s="76">
        <v>12855591.5</v>
      </c>
      <c r="G10" s="71"/>
      <c r="H10" s="76">
        <v>13615744.42</v>
      </c>
    </row>
    <row r="11" spans="1:8" ht="26.25" customHeight="1" x14ac:dyDescent="0.45">
      <c r="A11" s="31" t="s">
        <v>16</v>
      </c>
      <c r="E11" s="59" t="s">
        <v>17</v>
      </c>
      <c r="F11" s="76">
        <v>1736783.08</v>
      </c>
      <c r="G11" s="71"/>
      <c r="H11" s="76">
        <v>1466503.3</v>
      </c>
    </row>
    <row r="12" spans="1:8" ht="26.25" customHeight="1" x14ac:dyDescent="0.45">
      <c r="A12" s="40" t="s">
        <v>18</v>
      </c>
      <c r="E12" s="31"/>
      <c r="F12" s="73">
        <f>SUM(F8:F11)</f>
        <v>69586465.329999998</v>
      </c>
      <c r="G12" s="71"/>
      <c r="H12" s="73">
        <f>SUM(H8:H11)</f>
        <v>78963273.310000002</v>
      </c>
    </row>
    <row r="13" spans="1:8" ht="26.25" customHeight="1" x14ac:dyDescent="0.45">
      <c r="A13" s="40" t="s">
        <v>40</v>
      </c>
      <c r="E13" s="31"/>
      <c r="F13" s="76"/>
      <c r="G13" s="71"/>
      <c r="H13" s="76"/>
    </row>
    <row r="14" spans="1:8" ht="26.25" customHeight="1" x14ac:dyDescent="0.45">
      <c r="A14" s="31" t="s">
        <v>95</v>
      </c>
      <c r="E14" s="59" t="s">
        <v>19</v>
      </c>
      <c r="F14" s="76">
        <v>224897069.19999999</v>
      </c>
      <c r="G14" s="71"/>
      <c r="H14" s="76">
        <v>224897069.19999999</v>
      </c>
    </row>
    <row r="15" spans="1:8" ht="26.25" customHeight="1" x14ac:dyDescent="0.45">
      <c r="A15" s="31" t="s">
        <v>59</v>
      </c>
      <c r="E15" s="59" t="s">
        <v>20</v>
      </c>
      <c r="F15" s="76">
        <v>424135045.22000003</v>
      </c>
      <c r="G15" s="71"/>
      <c r="H15" s="76">
        <v>461263008.55000001</v>
      </c>
    </row>
    <row r="16" spans="1:8" ht="26.25" customHeight="1" x14ac:dyDescent="0.45">
      <c r="A16" s="31" t="s">
        <v>115</v>
      </c>
      <c r="E16" s="59" t="s">
        <v>44</v>
      </c>
      <c r="F16" s="76">
        <v>3709243.16</v>
      </c>
      <c r="G16" s="71"/>
      <c r="H16" s="76">
        <v>3679867.57</v>
      </c>
    </row>
    <row r="17" spans="1:8" ht="26.25" customHeight="1" x14ac:dyDescent="0.45">
      <c r="A17" s="31" t="s">
        <v>96</v>
      </c>
      <c r="E17" s="63" t="s">
        <v>154</v>
      </c>
      <c r="F17" s="76">
        <v>60997907.380000003</v>
      </c>
      <c r="G17" s="71"/>
      <c r="H17" s="76">
        <v>65280712.369999997</v>
      </c>
    </row>
    <row r="18" spans="1:8" ht="26.25" customHeight="1" x14ac:dyDescent="0.45">
      <c r="A18" s="31" t="s">
        <v>68</v>
      </c>
      <c r="E18" s="42" t="s">
        <v>155</v>
      </c>
      <c r="F18" s="76">
        <v>428877.91</v>
      </c>
      <c r="G18" s="71"/>
      <c r="H18" s="76">
        <v>7250175.2199999997</v>
      </c>
    </row>
    <row r="19" spans="1:8" ht="26.25" customHeight="1" x14ac:dyDescent="0.45">
      <c r="A19" s="31" t="s">
        <v>116</v>
      </c>
      <c r="E19" s="42" t="s">
        <v>108</v>
      </c>
      <c r="F19" s="76">
        <v>216888.11</v>
      </c>
      <c r="G19" s="71"/>
      <c r="H19" s="76">
        <v>98568.56</v>
      </c>
    </row>
    <row r="20" spans="1:8" ht="26.25" customHeight="1" x14ac:dyDescent="0.45">
      <c r="A20" s="31" t="s">
        <v>42</v>
      </c>
      <c r="E20" s="59"/>
      <c r="F20" s="84">
        <f>18253.74+1423120.38</f>
        <v>1441374.1199999999</v>
      </c>
      <c r="G20" s="71"/>
      <c r="H20" s="84">
        <v>1404309.27</v>
      </c>
    </row>
    <row r="21" spans="1:8" ht="26.25" customHeight="1" x14ac:dyDescent="0.45">
      <c r="A21" s="40" t="s">
        <v>41</v>
      </c>
      <c r="B21" s="31"/>
      <c r="E21" s="30"/>
      <c r="F21" s="76">
        <f>SUM(F14:F20)</f>
        <v>715826405.10000002</v>
      </c>
      <c r="G21" s="71"/>
      <c r="H21" s="76">
        <f>SUM(H14:H20)</f>
        <v>763873710.74000001</v>
      </c>
    </row>
    <row r="22" spans="1:8" ht="26.25" customHeight="1" thickBot="1" x14ac:dyDescent="0.5">
      <c r="A22" s="40" t="s">
        <v>21</v>
      </c>
      <c r="B22" s="31"/>
      <c r="E22" s="30"/>
      <c r="F22" s="83">
        <f>+F21+F12</f>
        <v>785412870.43000007</v>
      </c>
      <c r="G22" s="71"/>
      <c r="H22" s="83">
        <f>+H21+H12</f>
        <v>842836984.04999995</v>
      </c>
    </row>
    <row r="23" spans="1:8" ht="26.25" customHeight="1" thickTop="1" x14ac:dyDescent="0.45">
      <c r="B23" s="31"/>
      <c r="C23" s="31"/>
      <c r="D23" s="31"/>
      <c r="E23" s="31"/>
      <c r="F23" s="31"/>
      <c r="H23" s="31"/>
    </row>
    <row r="24" spans="1:8" ht="26.25" customHeight="1" x14ac:dyDescent="0.45">
      <c r="B24" s="31"/>
      <c r="C24" s="31"/>
      <c r="D24" s="31"/>
      <c r="E24" s="31"/>
      <c r="F24" s="31"/>
      <c r="H24" s="31"/>
    </row>
    <row r="25" spans="1:8" ht="26.25" customHeight="1" x14ac:dyDescent="0.45">
      <c r="B25" s="31"/>
      <c r="C25" s="31"/>
      <c r="D25" s="31"/>
      <c r="E25" s="31"/>
      <c r="F25" s="31"/>
      <c r="H25" s="31"/>
    </row>
    <row r="26" spans="1:8" ht="26.25" customHeight="1" x14ac:dyDescent="0.45">
      <c r="A26" s="31" t="s">
        <v>10</v>
      </c>
      <c r="B26" s="31"/>
      <c r="C26" s="31"/>
      <c r="D26" s="31"/>
      <c r="E26" s="31"/>
      <c r="F26" s="31"/>
      <c r="H26" s="31"/>
    </row>
    <row r="27" spans="1:8" ht="26.25" customHeight="1" x14ac:dyDescent="0.45">
      <c r="A27" s="31"/>
      <c r="B27" s="31"/>
      <c r="C27" s="31"/>
      <c r="D27" s="31"/>
      <c r="E27" s="31"/>
      <c r="F27" s="31"/>
      <c r="H27" s="31"/>
    </row>
    <row r="28" spans="1:8" ht="26.25" customHeight="1" x14ac:dyDescent="0.45">
      <c r="A28" s="31"/>
      <c r="B28" s="31"/>
      <c r="C28" s="31"/>
      <c r="D28" s="31"/>
      <c r="E28" s="31"/>
      <c r="F28" s="31"/>
      <c r="H28" s="31"/>
    </row>
    <row r="29" spans="1:8" ht="26.25" customHeight="1" x14ac:dyDescent="0.45">
      <c r="A29" s="31"/>
      <c r="B29" s="31"/>
      <c r="C29" s="31"/>
      <c r="D29" s="31"/>
      <c r="E29" s="31"/>
      <c r="F29" s="31"/>
      <c r="H29" s="31"/>
    </row>
    <row r="30" spans="1:8" ht="26.25" customHeight="1" x14ac:dyDescent="0.45">
      <c r="A30" s="34" t="s">
        <v>91</v>
      </c>
      <c r="C30" s="31"/>
      <c r="D30" s="31"/>
      <c r="E30" s="31"/>
      <c r="F30" s="31"/>
      <c r="H30" s="31"/>
    </row>
    <row r="31" spans="1:8" ht="26.25" customHeight="1" x14ac:dyDescent="0.45">
      <c r="A31" s="34" t="s">
        <v>129</v>
      </c>
      <c r="C31" s="31"/>
      <c r="D31" s="31"/>
      <c r="E31" s="31"/>
      <c r="F31" s="31"/>
      <c r="H31" s="31"/>
    </row>
    <row r="32" spans="1:8" ht="26.25" customHeight="1" x14ac:dyDescent="0.45">
      <c r="A32" s="34"/>
      <c r="C32" s="31"/>
      <c r="D32" s="31"/>
      <c r="E32" s="31"/>
      <c r="F32" s="31"/>
      <c r="H32" s="31"/>
    </row>
    <row r="33" spans="1:8" ht="23.25" customHeight="1" x14ac:dyDescent="0.45">
      <c r="A33" s="65" t="s">
        <v>22</v>
      </c>
      <c r="B33" s="65"/>
      <c r="C33" s="65"/>
      <c r="D33" s="65"/>
      <c r="E33" s="65"/>
      <c r="F33" s="65"/>
      <c r="G33" s="65"/>
      <c r="H33" s="65"/>
    </row>
    <row r="34" spans="1:8" ht="23.25" customHeight="1" x14ac:dyDescent="0.45">
      <c r="A34" s="64" t="s">
        <v>0</v>
      </c>
      <c r="B34" s="64"/>
      <c r="C34" s="64"/>
      <c r="D34" s="64"/>
      <c r="E34" s="64"/>
      <c r="F34" s="64"/>
      <c r="G34" s="64"/>
      <c r="H34" s="64"/>
    </row>
    <row r="35" spans="1:8" ht="23.25" customHeight="1" x14ac:dyDescent="0.45">
      <c r="A35" s="64" t="s">
        <v>64</v>
      </c>
      <c r="B35" s="64"/>
      <c r="C35" s="64"/>
      <c r="D35" s="64"/>
      <c r="E35" s="64"/>
      <c r="F35" s="64"/>
      <c r="G35" s="64"/>
      <c r="H35" s="64"/>
    </row>
    <row r="36" spans="1:8" ht="23.25" customHeight="1" x14ac:dyDescent="0.45">
      <c r="A36" s="64" t="s">
        <v>140</v>
      </c>
      <c r="B36" s="64"/>
      <c r="C36" s="64"/>
      <c r="D36" s="64"/>
      <c r="E36" s="64"/>
      <c r="F36" s="64"/>
      <c r="G36" s="64"/>
      <c r="H36" s="64"/>
    </row>
    <row r="37" spans="1:8" ht="23.25" customHeight="1" x14ac:dyDescent="0.45">
      <c r="A37" s="58"/>
      <c r="B37" s="58"/>
      <c r="C37" s="58"/>
      <c r="D37" s="58"/>
      <c r="E37" s="58"/>
      <c r="F37" s="58"/>
      <c r="G37" s="58"/>
      <c r="H37" s="58"/>
    </row>
    <row r="38" spans="1:8" ht="23.25" customHeight="1" x14ac:dyDescent="0.45">
      <c r="A38" s="43"/>
      <c r="B38" s="44"/>
      <c r="C38" s="44"/>
      <c r="D38" s="44"/>
      <c r="E38" s="44"/>
      <c r="F38" s="44"/>
      <c r="H38" s="27" t="s">
        <v>35</v>
      </c>
    </row>
    <row r="39" spans="1:8" ht="23.25" customHeight="1" x14ac:dyDescent="0.45">
      <c r="A39" s="64" t="s">
        <v>23</v>
      </c>
      <c r="B39" s="64"/>
      <c r="C39" s="31"/>
      <c r="E39" s="39" t="s">
        <v>12</v>
      </c>
      <c r="F39" s="28" t="s">
        <v>141</v>
      </c>
      <c r="H39" s="28" t="s">
        <v>122</v>
      </c>
    </row>
    <row r="40" spans="1:8" ht="23.25" customHeight="1" x14ac:dyDescent="0.45">
      <c r="A40" s="40" t="s">
        <v>24</v>
      </c>
      <c r="C40" s="31"/>
      <c r="F40" s="31"/>
      <c r="H40" s="31"/>
    </row>
    <row r="41" spans="1:8" ht="23.25" customHeight="1" x14ac:dyDescent="0.45">
      <c r="A41" s="31" t="s">
        <v>103</v>
      </c>
      <c r="C41" s="31"/>
      <c r="E41" s="59" t="s">
        <v>82</v>
      </c>
      <c r="F41" s="76">
        <v>24373997.399999999</v>
      </c>
      <c r="G41" s="71"/>
      <c r="H41" s="76">
        <v>25681834.93</v>
      </c>
    </row>
    <row r="42" spans="1:8" ht="23.25" customHeight="1" x14ac:dyDescent="0.45">
      <c r="A42" s="31" t="s">
        <v>131</v>
      </c>
      <c r="C42" s="31"/>
      <c r="E42" s="42" t="s">
        <v>156</v>
      </c>
      <c r="F42" s="76">
        <v>58000000</v>
      </c>
      <c r="G42" s="71"/>
      <c r="H42" s="76">
        <v>54000000</v>
      </c>
    </row>
    <row r="43" spans="1:8" ht="23.25" customHeight="1" x14ac:dyDescent="0.45">
      <c r="A43" s="40" t="s">
        <v>25</v>
      </c>
      <c r="C43" s="31"/>
      <c r="E43" s="45"/>
      <c r="F43" s="79">
        <f>SUM(F41:F42)</f>
        <v>82373997.400000006</v>
      </c>
      <c r="G43" s="71"/>
      <c r="H43" s="79">
        <f>SUM(H41:H42)</f>
        <v>79681834.930000007</v>
      </c>
    </row>
    <row r="44" spans="1:8" ht="23.25" customHeight="1" x14ac:dyDescent="0.45">
      <c r="A44" s="40" t="s">
        <v>74</v>
      </c>
      <c r="C44" s="31"/>
      <c r="E44" s="45"/>
      <c r="F44" s="76"/>
      <c r="G44" s="71"/>
      <c r="H44" s="76"/>
    </row>
    <row r="45" spans="1:8" ht="23.25" customHeight="1" x14ac:dyDescent="0.45">
      <c r="A45" s="31" t="s">
        <v>130</v>
      </c>
      <c r="C45" s="31"/>
      <c r="E45" s="42" t="s">
        <v>156</v>
      </c>
      <c r="F45" s="76">
        <v>166000000</v>
      </c>
      <c r="G45" s="71"/>
      <c r="H45" s="76">
        <v>254000000</v>
      </c>
    </row>
    <row r="46" spans="1:8" ht="23.25" customHeight="1" x14ac:dyDescent="0.45">
      <c r="A46" s="31" t="s">
        <v>110</v>
      </c>
      <c r="C46" s="31"/>
      <c r="E46" s="42" t="s">
        <v>157</v>
      </c>
      <c r="F46" s="76">
        <v>9099331.9000000004</v>
      </c>
      <c r="G46" s="71"/>
      <c r="H46" s="76">
        <v>6894381.1900000004</v>
      </c>
    </row>
    <row r="47" spans="1:8" ht="23.25" customHeight="1" x14ac:dyDescent="0.45">
      <c r="A47" s="31" t="s">
        <v>100</v>
      </c>
      <c r="C47" s="31"/>
      <c r="E47" s="42"/>
      <c r="F47" s="76">
        <v>2112000</v>
      </c>
      <c r="G47" s="71"/>
      <c r="H47" s="76">
        <v>2112000</v>
      </c>
    </row>
    <row r="48" spans="1:8" ht="23.25" customHeight="1" x14ac:dyDescent="0.45">
      <c r="A48" s="40" t="s">
        <v>56</v>
      </c>
      <c r="C48" s="31"/>
      <c r="E48" s="45"/>
      <c r="F48" s="80">
        <f>SUM(F45:F47)</f>
        <v>177211331.90000001</v>
      </c>
      <c r="G48" s="71"/>
      <c r="H48" s="80">
        <f>SUM(H45:H47)</f>
        <v>263006381.19</v>
      </c>
    </row>
    <row r="49" spans="1:8" ht="23.25" customHeight="1" x14ac:dyDescent="0.45">
      <c r="A49" s="40" t="s">
        <v>26</v>
      </c>
      <c r="C49" s="31"/>
      <c r="E49" s="45"/>
      <c r="F49" s="79">
        <f>+F43+F48</f>
        <v>259585329.30000001</v>
      </c>
      <c r="G49" s="71"/>
      <c r="H49" s="79">
        <f>+H43+H48</f>
        <v>342688216.12</v>
      </c>
    </row>
    <row r="50" spans="1:8" ht="23.25" customHeight="1" x14ac:dyDescent="0.45">
      <c r="A50" s="40" t="s">
        <v>27</v>
      </c>
      <c r="C50" s="31"/>
      <c r="E50" s="31"/>
      <c r="F50" s="76"/>
      <c r="G50" s="71"/>
      <c r="H50" s="76"/>
    </row>
    <row r="51" spans="1:8" ht="23.25" customHeight="1" x14ac:dyDescent="0.45">
      <c r="A51" s="31" t="s">
        <v>28</v>
      </c>
      <c r="C51" s="31"/>
      <c r="E51" s="31"/>
      <c r="F51" s="76" t="s">
        <v>4</v>
      </c>
      <c r="G51" s="71"/>
      <c r="H51" s="76"/>
    </row>
    <row r="52" spans="1:8" ht="23.25" customHeight="1" x14ac:dyDescent="0.45">
      <c r="A52" s="31" t="s">
        <v>29</v>
      </c>
      <c r="B52" s="31"/>
      <c r="C52" s="31"/>
      <c r="E52" s="31"/>
      <c r="F52" s="76"/>
      <c r="G52" s="71"/>
      <c r="H52" s="76"/>
    </row>
    <row r="53" spans="1:8" ht="23.25" customHeight="1" thickBot="1" x14ac:dyDescent="0.5">
      <c r="A53" s="31" t="s">
        <v>54</v>
      </c>
      <c r="B53" s="31"/>
      <c r="C53" s="31"/>
      <c r="D53" s="31"/>
      <c r="E53" s="30"/>
      <c r="F53" s="81">
        <f>33000000*10</f>
        <v>330000000</v>
      </c>
      <c r="G53" s="71"/>
      <c r="H53" s="82">
        <v>330000000</v>
      </c>
    </row>
    <row r="54" spans="1:8" ht="23.25" customHeight="1" thickTop="1" x14ac:dyDescent="0.45">
      <c r="A54" s="31" t="s">
        <v>75</v>
      </c>
      <c r="B54" s="31"/>
      <c r="C54" s="31"/>
      <c r="D54" s="31"/>
      <c r="E54" s="30"/>
      <c r="F54" s="76"/>
      <c r="G54" s="71"/>
      <c r="H54" s="76"/>
    </row>
    <row r="55" spans="1:8" ht="23.25" customHeight="1" x14ac:dyDescent="0.45">
      <c r="A55" s="31" t="s">
        <v>55</v>
      </c>
      <c r="B55" s="31"/>
      <c r="C55" s="31"/>
      <c r="D55" s="31"/>
      <c r="E55" s="30"/>
      <c r="F55" s="76">
        <v>269055800</v>
      </c>
      <c r="G55" s="71"/>
      <c r="H55" s="76">
        <v>269055800</v>
      </c>
    </row>
    <row r="56" spans="1:8" ht="23.25" customHeight="1" x14ac:dyDescent="0.45">
      <c r="A56" s="31" t="s">
        <v>132</v>
      </c>
      <c r="B56" s="31"/>
      <c r="C56" s="31"/>
      <c r="D56" s="31"/>
      <c r="E56" s="30"/>
      <c r="F56" s="76">
        <v>204200000</v>
      </c>
      <c r="G56" s="71"/>
      <c r="H56" s="76">
        <v>204200000</v>
      </c>
    </row>
    <row r="57" spans="1:8" ht="23.25" customHeight="1" x14ac:dyDescent="0.45">
      <c r="A57" s="31" t="s">
        <v>93</v>
      </c>
      <c r="B57" s="31"/>
      <c r="C57" s="31"/>
      <c r="D57" s="31"/>
      <c r="E57" s="30" t="s">
        <v>4</v>
      </c>
      <c r="F57" s="76" t="s">
        <v>4</v>
      </c>
      <c r="G57" s="71"/>
      <c r="H57" s="76"/>
    </row>
    <row r="58" spans="1:8" ht="23.25" customHeight="1" x14ac:dyDescent="0.45">
      <c r="A58" s="31" t="s">
        <v>30</v>
      </c>
      <c r="B58" s="31"/>
      <c r="C58" s="31"/>
      <c r="D58" s="31"/>
      <c r="E58" s="30"/>
      <c r="F58" s="76"/>
      <c r="G58" s="71"/>
      <c r="H58" s="76"/>
    </row>
    <row r="59" spans="1:8" ht="23.25" customHeight="1" x14ac:dyDescent="0.45">
      <c r="A59" s="31" t="s">
        <v>31</v>
      </c>
      <c r="B59" s="31"/>
      <c r="C59" s="31"/>
      <c r="D59" s="59"/>
      <c r="E59" s="30"/>
      <c r="F59" s="76">
        <v>26905580</v>
      </c>
      <c r="G59" s="71"/>
      <c r="H59" s="76">
        <v>26905580</v>
      </c>
    </row>
    <row r="60" spans="1:8" ht="23.25" customHeight="1" x14ac:dyDescent="0.45">
      <c r="A60" s="31" t="s">
        <v>94</v>
      </c>
      <c r="B60" s="31"/>
      <c r="C60" s="31"/>
      <c r="D60" s="31"/>
      <c r="E60" s="30"/>
      <c r="F60" s="76">
        <v>25666161.129999999</v>
      </c>
      <c r="G60" s="71"/>
      <c r="H60" s="76">
        <v>-12612.070000004</v>
      </c>
    </row>
    <row r="61" spans="1:8" ht="23.25" customHeight="1" x14ac:dyDescent="0.45">
      <c r="A61" s="40" t="s">
        <v>32</v>
      </c>
      <c r="B61" s="31"/>
      <c r="C61" s="31"/>
      <c r="D61" s="31"/>
      <c r="E61" s="30"/>
      <c r="F61" s="79">
        <f>SUM(F55:F60)</f>
        <v>525827541.13</v>
      </c>
      <c r="G61" s="71"/>
      <c r="H61" s="79">
        <f>SUM(H55:H60)</f>
        <v>500148767.93000001</v>
      </c>
    </row>
    <row r="62" spans="1:8" ht="23.25" customHeight="1" thickBot="1" x14ac:dyDescent="0.5">
      <c r="A62" s="40" t="s">
        <v>33</v>
      </c>
      <c r="B62" s="31"/>
      <c r="C62" s="31"/>
      <c r="D62" s="31"/>
      <c r="E62" s="30"/>
      <c r="F62" s="83">
        <f>+F49+F61</f>
        <v>785412870.43000007</v>
      </c>
      <c r="G62" s="71"/>
      <c r="H62" s="83">
        <f>+H49+H61</f>
        <v>842836984.04999995</v>
      </c>
    </row>
    <row r="63" spans="1:8" ht="23.25" customHeight="1" thickTop="1" x14ac:dyDescent="0.45">
      <c r="A63" s="31"/>
      <c r="B63" s="31"/>
      <c r="C63" s="31"/>
      <c r="D63" s="31"/>
      <c r="E63" s="30"/>
      <c r="F63" s="30"/>
      <c r="H63" s="30"/>
    </row>
    <row r="64" spans="1:8" ht="23.25" customHeight="1" x14ac:dyDescent="0.45">
      <c r="A64" s="31" t="s">
        <v>10</v>
      </c>
      <c r="B64" s="31"/>
      <c r="C64" s="31"/>
      <c r="D64" s="31"/>
      <c r="E64" s="31"/>
      <c r="F64" s="31"/>
      <c r="G64" s="31"/>
      <c r="H64" s="31"/>
    </row>
    <row r="65" spans="1:9" ht="23.25" customHeight="1" x14ac:dyDescent="0.45">
      <c r="A65" s="31"/>
      <c r="B65" s="31"/>
      <c r="C65" s="31"/>
      <c r="D65" s="31"/>
      <c r="E65" s="31"/>
      <c r="F65" s="31"/>
      <c r="H65" s="31"/>
    </row>
    <row r="66" spans="1:9" ht="23.25" customHeight="1" x14ac:dyDescent="0.45">
      <c r="A66" s="31"/>
      <c r="B66" s="31"/>
      <c r="C66" s="31"/>
      <c r="D66" s="31"/>
      <c r="E66" s="31"/>
      <c r="F66" s="31"/>
      <c r="H66" s="31"/>
    </row>
    <row r="67" spans="1:9" ht="23.25" customHeight="1" x14ac:dyDescent="0.45">
      <c r="A67" s="34" t="s">
        <v>91</v>
      </c>
      <c r="C67" s="31"/>
      <c r="D67" s="31"/>
      <c r="E67" s="31"/>
      <c r="F67" s="31"/>
      <c r="H67" s="31"/>
    </row>
    <row r="68" spans="1:9" ht="23.25" customHeight="1" x14ac:dyDescent="0.45">
      <c r="A68" s="34" t="s">
        <v>125</v>
      </c>
      <c r="C68" s="31"/>
      <c r="D68" s="31"/>
      <c r="E68" s="31"/>
      <c r="F68" s="31"/>
      <c r="H68" s="31"/>
    </row>
    <row r="69" spans="1:9" ht="23.25" customHeight="1" x14ac:dyDescent="0.45">
      <c r="A69" s="34"/>
      <c r="C69" s="31"/>
      <c r="D69" s="31"/>
      <c r="E69" s="31"/>
      <c r="F69" s="31"/>
      <c r="H69" s="31"/>
    </row>
    <row r="70" spans="1:9" ht="24" customHeight="1" x14ac:dyDescent="0.45">
      <c r="A70" s="64" t="s">
        <v>0</v>
      </c>
      <c r="B70" s="64"/>
      <c r="C70" s="64"/>
      <c r="D70" s="64"/>
      <c r="E70" s="64"/>
      <c r="F70" s="64"/>
      <c r="G70" s="64"/>
      <c r="H70" s="64"/>
    </row>
    <row r="71" spans="1:9" ht="24" customHeight="1" x14ac:dyDescent="0.45">
      <c r="A71" s="64" t="s">
        <v>58</v>
      </c>
      <c r="B71" s="64"/>
      <c r="C71" s="64"/>
      <c r="D71" s="64"/>
      <c r="E71" s="64"/>
      <c r="F71" s="64"/>
      <c r="G71" s="64"/>
      <c r="H71" s="64"/>
    </row>
    <row r="72" spans="1:9" s="38" customFormat="1" ht="24" customHeight="1" x14ac:dyDescent="0.45">
      <c r="A72" s="64" t="s">
        <v>142</v>
      </c>
      <c r="B72" s="64"/>
      <c r="C72" s="64"/>
      <c r="D72" s="64"/>
      <c r="E72" s="64"/>
      <c r="F72" s="64"/>
      <c r="G72" s="64"/>
      <c r="H72" s="64"/>
      <c r="I72" s="46"/>
    </row>
    <row r="73" spans="1:9" ht="24" customHeight="1" x14ac:dyDescent="0.45">
      <c r="A73" s="58"/>
      <c r="B73" s="58"/>
      <c r="C73" s="58"/>
      <c r="D73" s="58"/>
      <c r="E73" s="58"/>
      <c r="F73" s="58"/>
      <c r="H73" s="58"/>
    </row>
    <row r="74" spans="1:9" ht="24" customHeight="1" x14ac:dyDescent="0.5">
      <c r="A74" s="47"/>
      <c r="B74" s="47"/>
      <c r="C74" s="47"/>
      <c r="D74" s="48"/>
      <c r="F74" s="48"/>
      <c r="G74" s="48"/>
      <c r="H74" s="27" t="s">
        <v>35</v>
      </c>
    </row>
    <row r="75" spans="1:9" ht="24" customHeight="1" x14ac:dyDescent="0.45">
      <c r="D75" s="39"/>
      <c r="F75" s="32" t="s">
        <v>141</v>
      </c>
      <c r="G75" s="58"/>
      <c r="H75" s="32" t="s">
        <v>122</v>
      </c>
    </row>
    <row r="76" spans="1:9" ht="24" customHeight="1" x14ac:dyDescent="0.45">
      <c r="A76" s="31" t="s">
        <v>61</v>
      </c>
      <c r="F76" s="76">
        <v>333738181.06999999</v>
      </c>
      <c r="G76" s="70"/>
      <c r="H76" s="76">
        <v>330635151.01999998</v>
      </c>
    </row>
    <row r="77" spans="1:9" ht="24" customHeight="1" x14ac:dyDescent="0.45">
      <c r="A77" s="31" t="s">
        <v>60</v>
      </c>
      <c r="F77" s="72">
        <v>-229111661.93000001</v>
      </c>
      <c r="G77" s="70"/>
      <c r="H77" s="72">
        <v>-227696782.78</v>
      </c>
    </row>
    <row r="78" spans="1:9" ht="24" customHeight="1" x14ac:dyDescent="0.45">
      <c r="A78" s="40" t="s">
        <v>92</v>
      </c>
      <c r="F78" s="70">
        <f>SUM(F76:F77)</f>
        <v>104626519.13999999</v>
      </c>
      <c r="G78" s="70"/>
      <c r="H78" s="70">
        <v>102938368.23999998</v>
      </c>
    </row>
    <row r="79" spans="1:9" ht="24" customHeight="1" x14ac:dyDescent="0.45">
      <c r="A79" s="31" t="s">
        <v>47</v>
      </c>
      <c r="F79" s="70">
        <v>4812281.54</v>
      </c>
      <c r="G79" s="70"/>
      <c r="H79" s="70">
        <v>5746992.4699999997</v>
      </c>
    </row>
    <row r="80" spans="1:9" ht="24" customHeight="1" x14ac:dyDescent="0.45">
      <c r="A80" s="49" t="s">
        <v>101</v>
      </c>
      <c r="F80" s="70">
        <v>2340763.64</v>
      </c>
      <c r="G80" s="70"/>
      <c r="H80" s="70">
        <v>0</v>
      </c>
    </row>
    <row r="81" spans="1:8" ht="24" customHeight="1" x14ac:dyDescent="0.45">
      <c r="A81" s="31" t="s">
        <v>88</v>
      </c>
      <c r="D81" s="59"/>
      <c r="F81" s="70">
        <v>-1088489.67</v>
      </c>
      <c r="G81" s="70"/>
      <c r="H81" s="70">
        <v>-4347768.53</v>
      </c>
    </row>
    <row r="82" spans="1:8" ht="24" customHeight="1" x14ac:dyDescent="0.45">
      <c r="A82" s="31" t="s">
        <v>133</v>
      </c>
      <c r="F82" s="70">
        <v>-20715732.16</v>
      </c>
      <c r="G82" s="70"/>
      <c r="H82" s="70">
        <v>-19659677.25</v>
      </c>
    </row>
    <row r="83" spans="1:8" ht="24" customHeight="1" x14ac:dyDescent="0.45">
      <c r="A83" s="31" t="s">
        <v>48</v>
      </c>
      <c r="D83" s="59"/>
      <c r="F83" s="70">
        <v>-44058356.579999998</v>
      </c>
      <c r="G83" s="70"/>
      <c r="H83" s="70">
        <v>-45957945.590000004</v>
      </c>
    </row>
    <row r="84" spans="1:8" ht="24" customHeight="1" x14ac:dyDescent="0.45">
      <c r="A84" s="31" t="s">
        <v>46</v>
      </c>
      <c r="D84" s="59"/>
      <c r="F84" s="70">
        <v>-1792000</v>
      </c>
      <c r="G84" s="70"/>
      <c r="H84" s="70">
        <v>-1792000</v>
      </c>
    </row>
    <row r="85" spans="1:8" ht="24" customHeight="1" x14ac:dyDescent="0.45">
      <c r="A85" s="40" t="s">
        <v>98</v>
      </c>
      <c r="D85" s="59"/>
      <c r="F85" s="77">
        <f>SUM(F78:F84)</f>
        <v>44124985.909999996</v>
      </c>
      <c r="G85" s="70"/>
      <c r="H85" s="80">
        <f>SUM(H78:H84)</f>
        <v>36927969.339999974</v>
      </c>
    </row>
    <row r="86" spans="1:8" ht="24" customHeight="1" x14ac:dyDescent="0.45">
      <c r="A86" s="31" t="s">
        <v>72</v>
      </c>
      <c r="D86" s="59"/>
      <c r="F86" s="72">
        <v>-12076171.25</v>
      </c>
      <c r="G86" s="70"/>
      <c r="H86" s="72">
        <v>-16642541.18</v>
      </c>
    </row>
    <row r="87" spans="1:8" ht="24" customHeight="1" x14ac:dyDescent="0.45">
      <c r="A87" s="40" t="s">
        <v>137</v>
      </c>
      <c r="D87" s="59"/>
      <c r="F87" s="70">
        <f>SUM(F85:F86)</f>
        <v>32048814.659999996</v>
      </c>
      <c r="G87" s="70"/>
      <c r="H87" s="76">
        <f>SUM(H85:H86)</f>
        <v>20285428.159999974</v>
      </c>
    </row>
    <row r="88" spans="1:8" ht="24" customHeight="1" x14ac:dyDescent="0.45">
      <c r="A88" s="31" t="s">
        <v>117</v>
      </c>
      <c r="D88" s="59"/>
      <c r="F88" s="72">
        <v>-6731046.1399999997</v>
      </c>
      <c r="G88" s="70"/>
      <c r="H88" s="72">
        <v>-54179.16</v>
      </c>
    </row>
    <row r="89" spans="1:8" ht="24" customHeight="1" x14ac:dyDescent="0.45">
      <c r="A89" s="40" t="s">
        <v>111</v>
      </c>
      <c r="D89" s="59"/>
      <c r="F89" s="77">
        <f>SUM(F87:F88)</f>
        <v>25317768.519999996</v>
      </c>
      <c r="G89" s="70"/>
      <c r="H89" s="80">
        <f>SUM(H87:H88)</f>
        <v>20231248.999999974</v>
      </c>
    </row>
    <row r="90" spans="1:8" ht="24" customHeight="1" x14ac:dyDescent="0.45">
      <c r="A90" s="40" t="s">
        <v>146</v>
      </c>
      <c r="D90" s="59"/>
      <c r="F90" s="60"/>
      <c r="G90" s="31"/>
      <c r="H90" s="61"/>
    </row>
    <row r="91" spans="1:8" ht="24" customHeight="1" x14ac:dyDescent="0.45">
      <c r="A91" s="40" t="s">
        <v>147</v>
      </c>
      <c r="D91" s="59"/>
      <c r="F91" s="60"/>
      <c r="G91" s="31"/>
      <c r="H91" s="61"/>
    </row>
    <row r="92" spans="1:8" ht="24" customHeight="1" x14ac:dyDescent="0.45">
      <c r="A92" s="31" t="s">
        <v>148</v>
      </c>
      <c r="D92" s="59"/>
      <c r="F92" s="70">
        <v>451255.85</v>
      </c>
      <c r="G92" s="70"/>
      <c r="H92" s="76">
        <v>0</v>
      </c>
    </row>
    <row r="93" spans="1:8" ht="24" customHeight="1" x14ac:dyDescent="0.45">
      <c r="A93" s="31" t="s">
        <v>149</v>
      </c>
      <c r="D93" s="59"/>
      <c r="F93" s="70"/>
      <c r="G93" s="70"/>
      <c r="H93" s="76"/>
    </row>
    <row r="94" spans="1:8" ht="24" customHeight="1" x14ac:dyDescent="0.45">
      <c r="A94" s="31" t="s">
        <v>150</v>
      </c>
      <c r="D94" s="59"/>
      <c r="F94" s="70">
        <v>-90251.17</v>
      </c>
      <c r="G94" s="70"/>
      <c r="H94" s="76">
        <v>0</v>
      </c>
    </row>
    <row r="95" spans="1:8" ht="24" customHeight="1" thickBot="1" x14ac:dyDescent="0.5">
      <c r="A95" s="50" t="s">
        <v>118</v>
      </c>
      <c r="D95" s="59"/>
      <c r="F95" s="78">
        <f>SUM(F89:F94)</f>
        <v>25678773.199999996</v>
      </c>
      <c r="G95" s="70"/>
      <c r="H95" s="78">
        <f>SUM(H89:H94)</f>
        <v>20231248.999999974</v>
      </c>
    </row>
    <row r="96" spans="1:8" ht="24" customHeight="1" thickTop="1" x14ac:dyDescent="0.45">
      <c r="A96" s="31" t="s">
        <v>112</v>
      </c>
      <c r="G96" s="30"/>
      <c r="H96" s="30"/>
    </row>
    <row r="97" spans="1:9" ht="24" customHeight="1" x14ac:dyDescent="0.45">
      <c r="A97" s="31" t="s">
        <v>113</v>
      </c>
      <c r="F97" s="76">
        <f>F89/F98</f>
        <v>0.94098579253820192</v>
      </c>
      <c r="G97" s="71"/>
      <c r="H97" s="76">
        <f>H89/H98</f>
        <v>0.7519350632842694</v>
      </c>
    </row>
    <row r="98" spans="1:9" ht="24" customHeight="1" x14ac:dyDescent="0.45">
      <c r="A98" s="51" t="s">
        <v>57</v>
      </c>
      <c r="F98" s="85">
        <v>26905580</v>
      </c>
      <c r="G98" s="85"/>
      <c r="H98" s="85">
        <v>26905580</v>
      </c>
    </row>
    <row r="99" spans="1:9" ht="24" customHeight="1" x14ac:dyDescent="0.45">
      <c r="A99" s="31"/>
    </row>
    <row r="100" spans="1:9" ht="24" customHeight="1" x14ac:dyDescent="0.45">
      <c r="A100" s="31" t="s">
        <v>10</v>
      </c>
    </row>
    <row r="101" spans="1:9" ht="24" customHeight="1" x14ac:dyDescent="0.45">
      <c r="A101" s="31"/>
    </row>
    <row r="102" spans="1:9" ht="24" customHeight="1" x14ac:dyDescent="0.45">
      <c r="A102" s="31"/>
    </row>
    <row r="103" spans="1:9" ht="24" customHeight="1" x14ac:dyDescent="0.45">
      <c r="A103" s="34" t="s">
        <v>91</v>
      </c>
      <c r="C103" s="52"/>
      <c r="E103" s="53"/>
      <c r="F103" s="54"/>
      <c r="G103" s="54"/>
      <c r="H103" s="33"/>
      <c r="I103" s="54"/>
    </row>
    <row r="104" spans="1:9" ht="24" customHeight="1" x14ac:dyDescent="0.45">
      <c r="A104" s="34" t="s">
        <v>124</v>
      </c>
      <c r="C104" s="52"/>
      <c r="E104" s="53"/>
      <c r="F104" s="54"/>
      <c r="G104" s="54"/>
      <c r="H104" s="33"/>
      <c r="I104" s="54"/>
    </row>
    <row r="105" spans="1:9" ht="24" customHeight="1" x14ac:dyDescent="0.45">
      <c r="A105" s="31"/>
    </row>
  </sheetData>
  <mergeCells count="12">
    <mergeCell ref="A72:H72"/>
    <mergeCell ref="A70:H70"/>
    <mergeCell ref="A71:H71"/>
    <mergeCell ref="A6:B6"/>
    <mergeCell ref="A1:H1"/>
    <mergeCell ref="A2:H2"/>
    <mergeCell ref="A3:H3"/>
    <mergeCell ref="A39:B39"/>
    <mergeCell ref="A33:H33"/>
    <mergeCell ref="A34:H34"/>
    <mergeCell ref="A35:H35"/>
    <mergeCell ref="A36:H36"/>
  </mergeCells>
  <phoneticPr fontId="3" type="noConversion"/>
  <pageMargins left="0.78740157480314998" right="0.196850393700787" top="0.59055118110236204" bottom="0.196850393700787" header="0.35433070866141703" footer="0.35433070866141703"/>
  <pageSetup paperSize="9" scale="95" orientation="portrait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000"/>
  </sheetPr>
  <dimension ref="A1:V25"/>
  <sheetViews>
    <sheetView topLeftCell="A7" zoomScaleNormal="100" zoomScaleSheetLayoutView="80" workbookViewId="0">
      <selection activeCell="E14" sqref="E14"/>
    </sheetView>
  </sheetViews>
  <sheetFormatPr defaultColWidth="9.140625" defaultRowHeight="25.5" customHeight="1" x14ac:dyDescent="0.45"/>
  <cols>
    <col min="1" max="1" width="38.28515625" style="2" customWidth="1"/>
    <col min="2" max="2" width="4.7109375" style="2" customWidth="1"/>
    <col min="3" max="3" width="14" style="2" bestFit="1" customWidth="1"/>
    <col min="4" max="4" width="1.5703125" style="2" customWidth="1"/>
    <col min="5" max="5" width="16.42578125" style="2" bestFit="1" customWidth="1"/>
    <col min="6" max="6" width="1.28515625" style="2" customWidth="1"/>
    <col min="7" max="7" width="12.85546875" style="2" bestFit="1" customWidth="1"/>
    <col min="8" max="8" width="1.140625" style="2" customWidth="1"/>
    <col min="9" max="9" width="14.28515625" style="2" bestFit="1" customWidth="1"/>
    <col min="10" max="10" width="1.28515625" style="2" customWidth="1"/>
    <col min="11" max="11" width="17.7109375" style="2" customWidth="1"/>
    <col min="12" max="12" width="1.42578125" style="2" customWidth="1"/>
    <col min="13" max="16384" width="9.140625" style="2"/>
  </cols>
  <sheetData>
    <row r="1" spans="1:22" ht="25.5" customHeight="1" x14ac:dyDescent="0.4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6" customFormat="1" ht="25.5" customHeight="1" x14ac:dyDescent="0.45">
      <c r="A2" s="67" t="s">
        <v>34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4" customFormat="1" ht="25.5" customHeight="1" x14ac:dyDescent="0.45">
      <c r="A3" s="68" t="s">
        <v>142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22" ht="25.5" customHeigh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25.5" customHeight="1" x14ac:dyDescent="0.45">
      <c r="A5" s="8"/>
      <c r="B5" s="8"/>
      <c r="C5" s="5"/>
      <c r="D5" s="5"/>
      <c r="E5" s="5"/>
      <c r="F5" s="5"/>
      <c r="G5" s="5"/>
      <c r="H5" s="5"/>
      <c r="I5" s="5"/>
      <c r="J5" s="5"/>
      <c r="K5" s="16" t="s">
        <v>35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ht="25.5" customHeight="1" x14ac:dyDescent="0.45">
      <c r="C6" s="17" t="s">
        <v>76</v>
      </c>
      <c r="D6" s="18"/>
      <c r="E6" s="17" t="s">
        <v>136</v>
      </c>
      <c r="F6" s="18"/>
      <c r="G6" s="66" t="s">
        <v>53</v>
      </c>
      <c r="H6" s="66"/>
      <c r="I6" s="66"/>
      <c r="J6" s="18"/>
      <c r="K6" s="17" t="s">
        <v>39</v>
      </c>
    </row>
    <row r="7" spans="1:22" ht="25.5" customHeight="1" x14ac:dyDescent="0.45">
      <c r="C7" s="19" t="s">
        <v>36</v>
      </c>
      <c r="D7" s="6"/>
      <c r="E7" s="19" t="s">
        <v>135</v>
      </c>
      <c r="F7" s="6"/>
      <c r="G7" s="20" t="s">
        <v>37</v>
      </c>
      <c r="H7" s="6"/>
      <c r="I7" s="21" t="s">
        <v>38</v>
      </c>
      <c r="J7" s="6"/>
      <c r="K7" s="19" t="s">
        <v>134</v>
      </c>
    </row>
    <row r="8" spans="1:22" ht="25.5" customHeight="1" x14ac:dyDescent="0.45">
      <c r="B8" s="9"/>
      <c r="C8" s="22"/>
      <c r="D8" s="23"/>
      <c r="E8" s="23"/>
      <c r="F8" s="23"/>
      <c r="G8" s="24" t="s">
        <v>66</v>
      </c>
      <c r="H8" s="23"/>
      <c r="I8" s="25"/>
      <c r="J8" s="23"/>
      <c r="K8" s="23"/>
    </row>
    <row r="9" spans="1:22" ht="25.5" customHeight="1" x14ac:dyDescent="0.45">
      <c r="A9" s="6" t="s">
        <v>143</v>
      </c>
      <c r="B9" s="10"/>
      <c r="C9" s="3">
        <v>269055800</v>
      </c>
      <c r="D9" s="3"/>
      <c r="E9" s="3">
        <v>204200000</v>
      </c>
      <c r="F9" s="3"/>
      <c r="G9" s="3">
        <v>26905580</v>
      </c>
      <c r="H9" s="3"/>
      <c r="I9" s="3">
        <v>-20243861.07</v>
      </c>
      <c r="J9" s="3"/>
      <c r="K9" s="13">
        <f>SUM(C9:I9)</f>
        <v>479917518.93000001</v>
      </c>
    </row>
    <row r="10" spans="1:22" ht="25.5" customHeight="1" x14ac:dyDescent="0.45">
      <c r="A10" s="14" t="s">
        <v>153</v>
      </c>
      <c r="B10" s="10"/>
      <c r="C10" s="3"/>
      <c r="D10" s="3"/>
      <c r="E10" s="3"/>
      <c r="F10" s="3"/>
      <c r="G10" s="3"/>
      <c r="H10" s="3"/>
      <c r="I10" s="3"/>
      <c r="J10" s="3"/>
      <c r="K10" s="3"/>
    </row>
    <row r="11" spans="1:22" ht="25.5" customHeight="1" x14ac:dyDescent="0.45">
      <c r="A11" s="14" t="s">
        <v>99</v>
      </c>
      <c r="B11" s="10"/>
      <c r="C11" s="3">
        <v>0</v>
      </c>
      <c r="D11" s="3"/>
      <c r="E11" s="3">
        <v>0</v>
      </c>
      <c r="F11" s="3"/>
      <c r="G11" s="3">
        <v>0</v>
      </c>
      <c r="H11" s="3"/>
      <c r="I11" s="3">
        <f>+'งบดุล-งบกำไรขาดทุน'!H89</f>
        <v>20231248.999999974</v>
      </c>
      <c r="J11" s="3"/>
      <c r="K11" s="3">
        <f>SUM(I11:J11)</f>
        <v>20231248.999999974</v>
      </c>
    </row>
    <row r="12" spans="1:22" ht="25.5" customHeight="1" x14ac:dyDescent="0.45">
      <c r="A12" s="6" t="s">
        <v>123</v>
      </c>
      <c r="C12" s="13">
        <f>SUM(C9:C11)</f>
        <v>269055800</v>
      </c>
      <c r="D12" s="3"/>
      <c r="E12" s="13">
        <f>SUM(E9:E11)</f>
        <v>204200000</v>
      </c>
      <c r="F12" s="3"/>
      <c r="G12" s="13">
        <f>SUM(G9:G11)</f>
        <v>26905580</v>
      </c>
      <c r="H12" s="3"/>
      <c r="I12" s="13">
        <f>SUM(I9:I11)</f>
        <v>-12612.070000026375</v>
      </c>
      <c r="J12" s="3"/>
      <c r="K12" s="13">
        <f>SUM(K9:K11)</f>
        <v>500148767.93000001</v>
      </c>
    </row>
    <row r="13" spans="1:22" ht="25.5" customHeight="1" x14ac:dyDescent="0.45">
      <c r="A13" s="14" t="s">
        <v>151</v>
      </c>
      <c r="D13" s="3"/>
      <c r="F13" s="3"/>
      <c r="H13" s="3"/>
      <c r="I13" s="3"/>
      <c r="J13" s="3"/>
      <c r="K13" s="3"/>
    </row>
    <row r="14" spans="1:22" ht="25.5" customHeight="1" x14ac:dyDescent="0.45">
      <c r="A14" s="14" t="s">
        <v>152</v>
      </c>
      <c r="C14" s="3">
        <v>0</v>
      </c>
      <c r="D14" s="3"/>
      <c r="E14" s="3">
        <v>0</v>
      </c>
      <c r="F14" s="3"/>
      <c r="G14" s="3">
        <v>0</v>
      </c>
      <c r="H14" s="3"/>
      <c r="I14" s="3">
        <f>+'งบดุล-งบกำไรขาดทุน'!F89</f>
        <v>25317768.519999996</v>
      </c>
      <c r="J14" s="3"/>
      <c r="K14" s="3">
        <f>SUM(C14:I14)</f>
        <v>25317768.519999996</v>
      </c>
    </row>
    <row r="15" spans="1:22" ht="25.5" customHeight="1" x14ac:dyDescent="0.45">
      <c r="A15" s="35" t="s">
        <v>145</v>
      </c>
      <c r="C15" s="3">
        <v>0</v>
      </c>
      <c r="D15" s="3"/>
      <c r="E15" s="3">
        <v>0</v>
      </c>
      <c r="F15" s="3"/>
      <c r="G15" s="3">
        <v>0</v>
      </c>
      <c r="H15" s="3"/>
      <c r="I15" s="3">
        <f>+'งบดุล-งบกำไรขาดทุน'!F92+'งบดุล-งบกำไรขาดทุน'!F94</f>
        <v>361004.68</v>
      </c>
      <c r="J15" s="3"/>
      <c r="K15" s="3">
        <f>SUM(C15:I15)</f>
        <v>361004.68</v>
      </c>
    </row>
    <row r="16" spans="1:22" ht="25.5" customHeight="1" thickBot="1" x14ac:dyDescent="0.5">
      <c r="A16" s="6" t="s">
        <v>144</v>
      </c>
      <c r="C16" s="11">
        <f>SUM(C12:C15)</f>
        <v>269055800</v>
      </c>
      <c r="E16" s="11">
        <f>SUM(E12:E15)</f>
        <v>204200000</v>
      </c>
      <c r="G16" s="11">
        <f>SUM(G12:G15)</f>
        <v>26905580</v>
      </c>
      <c r="I16" s="15">
        <f>SUM(I12:I15)</f>
        <v>25666161.129999969</v>
      </c>
      <c r="K16" s="11">
        <f>SUM(K12:K15)</f>
        <v>525827541.13</v>
      </c>
    </row>
    <row r="17" spans="1:11" ht="25.5" customHeight="1" thickTop="1" x14ac:dyDescent="0.45">
      <c r="C17" s="3"/>
      <c r="D17" s="3"/>
      <c r="E17" s="3"/>
      <c r="F17" s="3"/>
      <c r="G17" s="3"/>
      <c r="H17" s="3"/>
      <c r="I17" s="3"/>
      <c r="J17" s="3"/>
      <c r="K17" s="3"/>
    </row>
    <row r="18" spans="1:11" ht="25.5" customHeight="1" x14ac:dyDescent="0.45">
      <c r="C18" s="3"/>
      <c r="D18" s="3"/>
      <c r="E18" s="3"/>
      <c r="F18" s="3"/>
      <c r="G18" s="3"/>
      <c r="H18" s="3"/>
      <c r="I18" s="3"/>
      <c r="J18" s="3"/>
      <c r="K18" s="3"/>
    </row>
    <row r="19" spans="1:11" ht="25.5" customHeight="1" x14ac:dyDescent="0.45">
      <c r="C19" s="3"/>
      <c r="D19" s="3"/>
      <c r="E19" s="3"/>
      <c r="F19" s="3"/>
      <c r="G19" s="3"/>
      <c r="H19" s="3"/>
      <c r="I19" s="3"/>
      <c r="J19" s="3"/>
      <c r="K19" s="3"/>
    </row>
    <row r="20" spans="1:11" ht="25.5" customHeight="1" x14ac:dyDescent="0.45">
      <c r="A20" s="1" t="s">
        <v>10</v>
      </c>
      <c r="C20" s="3"/>
      <c r="D20" s="3"/>
      <c r="E20" s="3"/>
      <c r="F20" s="3"/>
      <c r="G20" s="3"/>
      <c r="H20" s="3"/>
      <c r="I20" s="3"/>
      <c r="J20" s="3"/>
      <c r="K20" s="3"/>
    </row>
    <row r="21" spans="1:11" ht="25.5" customHeight="1" x14ac:dyDescent="0.45">
      <c r="B21" s="1"/>
    </row>
    <row r="24" spans="1:11" ht="25.5" customHeight="1" x14ac:dyDescent="0.45">
      <c r="A24" s="12" t="s">
        <v>80</v>
      </c>
      <c r="B24" s="3"/>
    </row>
    <row r="25" spans="1:11" ht="25.5" customHeight="1" x14ac:dyDescent="0.45">
      <c r="A25" s="12" t="s">
        <v>126</v>
      </c>
      <c r="B25" s="3"/>
    </row>
  </sheetData>
  <mergeCells count="4">
    <mergeCell ref="G6:I6"/>
    <mergeCell ref="A1:K1"/>
    <mergeCell ref="A2:K2"/>
    <mergeCell ref="A3:K3"/>
  </mergeCells>
  <phoneticPr fontId="3" type="noConversion"/>
  <pageMargins left="0.72" right="0.23622047244094499" top="0.71" bottom="0.15748031496063" header="0.5" footer="0.31496062992126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76"/>
  <sheetViews>
    <sheetView tabSelected="1" topLeftCell="A39" zoomScaleNormal="100" zoomScaleSheetLayoutView="80" workbookViewId="0">
      <selection activeCell="E60" sqref="E60"/>
    </sheetView>
  </sheetViews>
  <sheetFormatPr defaultColWidth="9.140625" defaultRowHeight="20.100000000000001" customHeight="1" x14ac:dyDescent="0.45"/>
  <cols>
    <col min="1" max="7" width="9.140625" style="29" customWidth="1"/>
    <col min="8" max="8" width="2.7109375" style="29" customWidth="1"/>
    <col min="9" max="9" width="14.7109375" style="29" customWidth="1"/>
    <col min="10" max="10" width="1.7109375" style="29" customWidth="1"/>
    <col min="11" max="11" width="14.7109375" style="29" customWidth="1"/>
    <col min="12" max="12" width="2" style="29" customWidth="1"/>
    <col min="13" max="16384" width="9.140625" style="29"/>
  </cols>
  <sheetData>
    <row r="1" spans="1:12" ht="22.5" customHeight="1" x14ac:dyDescent="0.4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2" ht="22.5" customHeight="1" x14ac:dyDescent="0.45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2" s="38" customFormat="1" ht="22.5" customHeight="1" x14ac:dyDescent="0.45">
      <c r="A3" s="64" t="s">
        <v>142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40"/>
    </row>
    <row r="4" spans="1:12" s="38" customFormat="1" ht="22.5" customHeight="1" x14ac:dyDescent="0.45">
      <c r="A4" s="55"/>
      <c r="B4" s="55"/>
      <c r="C4" s="55"/>
      <c r="D4" s="55"/>
      <c r="E4" s="55"/>
      <c r="F4" s="55"/>
      <c r="G4" s="62"/>
      <c r="H4" s="55"/>
      <c r="I4" s="55"/>
      <c r="J4" s="55"/>
      <c r="K4" s="55"/>
      <c r="L4" s="40"/>
    </row>
    <row r="5" spans="1:12" ht="22.5" customHeight="1" x14ac:dyDescent="0.45">
      <c r="A5" s="44"/>
      <c r="B5" s="44"/>
      <c r="C5" s="44"/>
      <c r="D5" s="44"/>
      <c r="E5" s="44"/>
      <c r="F5" s="44"/>
      <c r="G5" s="44"/>
      <c r="H5" s="44"/>
      <c r="I5" s="44"/>
      <c r="J5" s="44"/>
      <c r="K5" s="27" t="s">
        <v>35</v>
      </c>
    </row>
    <row r="6" spans="1:12" ht="22.5" customHeight="1" x14ac:dyDescent="0.45">
      <c r="I6" s="32" t="s">
        <v>141</v>
      </c>
      <c r="J6" s="55"/>
      <c r="K6" s="32" t="s">
        <v>122</v>
      </c>
    </row>
    <row r="7" spans="1:12" ht="22.5" customHeight="1" x14ac:dyDescent="0.45">
      <c r="A7" s="40" t="s">
        <v>2</v>
      </c>
      <c r="B7" s="31"/>
      <c r="H7" s="28"/>
      <c r="I7" s="32"/>
      <c r="J7" s="28"/>
      <c r="K7" s="32"/>
    </row>
    <row r="8" spans="1:12" ht="22.5" customHeight="1" x14ac:dyDescent="0.45">
      <c r="A8" s="31" t="s">
        <v>114</v>
      </c>
      <c r="B8" s="31"/>
      <c r="C8" s="31"/>
      <c r="I8" s="70">
        <f>+'งบดุล-งบกำไรขาดทุน'!F87</f>
        <v>32048814.659999996</v>
      </c>
      <c r="J8" s="70"/>
      <c r="K8" s="70">
        <f>+'งบดุล-งบกำไรขาดทุน'!H87</f>
        <v>20285428.159999974</v>
      </c>
    </row>
    <row r="9" spans="1:12" ht="22.5" customHeight="1" x14ac:dyDescent="0.45">
      <c r="A9" s="40" t="s">
        <v>3</v>
      </c>
      <c r="B9" s="31"/>
      <c r="C9" s="31"/>
      <c r="I9" s="70"/>
      <c r="J9" s="70"/>
      <c r="K9" s="70"/>
    </row>
    <row r="10" spans="1:12" ht="22.5" customHeight="1" x14ac:dyDescent="0.45">
      <c r="A10" s="40" t="s">
        <v>51</v>
      </c>
      <c r="B10" s="31"/>
      <c r="C10" s="31"/>
      <c r="I10" s="70"/>
      <c r="J10" s="70"/>
      <c r="K10" s="70"/>
    </row>
    <row r="11" spans="1:12" ht="22.5" customHeight="1" x14ac:dyDescent="0.45">
      <c r="A11" s="31" t="s">
        <v>109</v>
      </c>
      <c r="B11" s="31"/>
      <c r="C11" s="31"/>
      <c r="I11" s="70">
        <v>38253142.57</v>
      </c>
      <c r="J11" s="70"/>
      <c r="K11" s="70">
        <v>50737549.799999997</v>
      </c>
    </row>
    <row r="12" spans="1:12" ht="22.5" customHeight="1" x14ac:dyDescent="0.45">
      <c r="A12" s="31" t="s">
        <v>85</v>
      </c>
      <c r="B12" s="31"/>
      <c r="C12" s="31"/>
      <c r="I12" s="70">
        <v>1088489.67</v>
      </c>
      <c r="J12" s="70"/>
      <c r="K12" s="70">
        <v>4347768.53</v>
      </c>
    </row>
    <row r="13" spans="1:12" ht="22.5" customHeight="1" x14ac:dyDescent="0.45">
      <c r="A13" s="31" t="s">
        <v>97</v>
      </c>
      <c r="B13" s="31"/>
      <c r="C13" s="31"/>
      <c r="I13" s="70">
        <v>-2340763.64</v>
      </c>
      <c r="J13" s="70"/>
      <c r="K13" s="71">
        <v>0</v>
      </c>
    </row>
    <row r="14" spans="1:12" ht="22.5" customHeight="1" x14ac:dyDescent="0.45">
      <c r="A14" s="31" t="s">
        <v>65</v>
      </c>
      <c r="B14" s="31"/>
      <c r="C14" s="31"/>
      <c r="I14" s="70">
        <v>4282804.99</v>
      </c>
      <c r="J14" s="70"/>
      <c r="K14" s="70">
        <v>4282804.99</v>
      </c>
    </row>
    <row r="15" spans="1:12" ht="22.5" customHeight="1" x14ac:dyDescent="0.45">
      <c r="A15" s="31" t="s">
        <v>128</v>
      </c>
      <c r="B15" s="31"/>
      <c r="C15" s="31"/>
      <c r="I15" s="70">
        <v>3443365.73</v>
      </c>
      <c r="J15" s="70"/>
      <c r="K15" s="70">
        <v>0</v>
      </c>
    </row>
    <row r="16" spans="1:12" ht="22.5" hidden="1" customHeight="1" x14ac:dyDescent="0.45">
      <c r="A16" s="31" t="s">
        <v>138</v>
      </c>
      <c r="B16" s="31"/>
      <c r="C16" s="31"/>
      <c r="I16" s="70">
        <v>0</v>
      </c>
      <c r="J16" s="70"/>
      <c r="K16" s="70">
        <v>0</v>
      </c>
    </row>
    <row r="17" spans="1:11" ht="22.5" customHeight="1" x14ac:dyDescent="0.45">
      <c r="A17" s="31" t="s">
        <v>71</v>
      </c>
      <c r="B17" s="31"/>
      <c r="C17" s="31"/>
      <c r="I17" s="70">
        <v>896362.77</v>
      </c>
      <c r="J17" s="70"/>
      <c r="K17" s="70">
        <v>36826.42</v>
      </c>
    </row>
    <row r="18" spans="1:11" ht="22.5" customHeight="1" x14ac:dyDescent="0.45">
      <c r="A18" s="31" t="s">
        <v>67</v>
      </c>
      <c r="B18" s="31"/>
      <c r="C18" s="31"/>
      <c r="I18" s="70">
        <v>2656206.56</v>
      </c>
      <c r="J18" s="70"/>
      <c r="K18" s="70">
        <v>1586717.9</v>
      </c>
    </row>
    <row r="19" spans="1:11" ht="22.5" customHeight="1" x14ac:dyDescent="0.45">
      <c r="A19" s="31" t="s">
        <v>83</v>
      </c>
      <c r="B19" s="31"/>
      <c r="C19" s="31"/>
      <c r="I19" s="70">
        <v>12076171.25</v>
      </c>
      <c r="J19" s="70"/>
      <c r="K19" s="70">
        <v>16642541.18</v>
      </c>
    </row>
    <row r="20" spans="1:11" ht="22.5" customHeight="1" x14ac:dyDescent="0.45">
      <c r="A20" s="31" t="s">
        <v>50</v>
      </c>
      <c r="B20" s="31"/>
      <c r="C20" s="31"/>
      <c r="I20" s="70">
        <v>-47233.21</v>
      </c>
      <c r="J20" s="70"/>
      <c r="K20" s="70">
        <v>-354009.91</v>
      </c>
    </row>
    <row r="21" spans="1:11" ht="22.5" customHeight="1" x14ac:dyDescent="0.45">
      <c r="A21" s="31" t="s">
        <v>73</v>
      </c>
      <c r="B21" s="31"/>
      <c r="C21" s="31"/>
      <c r="I21" s="72">
        <v>-2251730</v>
      </c>
      <c r="J21" s="70"/>
      <c r="K21" s="72">
        <v>-3261691.41</v>
      </c>
    </row>
    <row r="22" spans="1:11" ht="22.5" customHeight="1" x14ac:dyDescent="0.45">
      <c r="A22" s="40" t="s">
        <v>79</v>
      </c>
      <c r="B22" s="31"/>
      <c r="C22" s="31"/>
      <c r="I22" s="71"/>
      <c r="J22" s="71"/>
      <c r="K22" s="71"/>
    </row>
    <row r="23" spans="1:11" ht="22.5" customHeight="1" x14ac:dyDescent="0.45">
      <c r="A23" s="40" t="s">
        <v>78</v>
      </c>
      <c r="B23" s="31"/>
      <c r="C23" s="31"/>
      <c r="I23" s="70">
        <f>SUM(I8:I21)</f>
        <v>90105631.349999994</v>
      </c>
      <c r="J23" s="70"/>
      <c r="K23" s="70">
        <f>SUM(K8:K21)</f>
        <v>94303935.659999996</v>
      </c>
    </row>
    <row r="24" spans="1:11" ht="22.5" customHeight="1" x14ac:dyDescent="0.45">
      <c r="A24" s="40" t="s">
        <v>52</v>
      </c>
      <c r="B24" s="31"/>
      <c r="C24" s="31"/>
      <c r="I24" s="70"/>
      <c r="J24" s="70"/>
      <c r="K24" s="70"/>
    </row>
    <row r="25" spans="1:11" ht="22.5" customHeight="1" x14ac:dyDescent="0.45">
      <c r="A25" s="31" t="s">
        <v>105</v>
      </c>
      <c r="B25" s="31"/>
      <c r="C25" s="31"/>
      <c r="I25" s="70">
        <v>270698.34000000003</v>
      </c>
      <c r="J25" s="70"/>
      <c r="K25" s="70">
        <v>652084.80000000005</v>
      </c>
    </row>
    <row r="26" spans="1:11" ht="22.5" customHeight="1" x14ac:dyDescent="0.45">
      <c r="A26" s="31" t="s">
        <v>5</v>
      </c>
      <c r="B26" s="31"/>
      <c r="C26" s="31"/>
      <c r="I26" s="70">
        <v>-270279.78000000003</v>
      </c>
      <c r="J26" s="70"/>
      <c r="K26" s="70">
        <v>-73383.77</v>
      </c>
    </row>
    <row r="27" spans="1:11" ht="22.5" customHeight="1" x14ac:dyDescent="0.45">
      <c r="A27" s="40" t="s">
        <v>139</v>
      </c>
      <c r="B27" s="31"/>
      <c r="I27" s="70"/>
      <c r="J27" s="70"/>
      <c r="K27" s="70"/>
    </row>
    <row r="28" spans="1:11" ht="22.5" customHeight="1" x14ac:dyDescent="0.45">
      <c r="A28" s="31" t="s">
        <v>106</v>
      </c>
      <c r="B28" s="31"/>
      <c r="I28" s="72">
        <v>-1577724.53</v>
      </c>
      <c r="J28" s="70"/>
      <c r="K28" s="72">
        <v>-6421485.0499999998</v>
      </c>
    </row>
    <row r="29" spans="1:11" ht="22.5" customHeight="1" x14ac:dyDescent="0.45">
      <c r="A29" s="40" t="s">
        <v>77</v>
      </c>
      <c r="B29" s="31"/>
      <c r="C29" s="31"/>
      <c r="I29" s="70">
        <f>SUM(I23:I28)</f>
        <v>88528325.379999995</v>
      </c>
      <c r="J29" s="70"/>
      <c r="K29" s="70">
        <f>SUM(K23:K28)</f>
        <v>88461151.640000001</v>
      </c>
    </row>
    <row r="30" spans="1:11" ht="22.5" customHeight="1" x14ac:dyDescent="0.45">
      <c r="A30" s="31" t="s">
        <v>87</v>
      </c>
      <c r="B30" s="31"/>
      <c r="C30" s="31"/>
      <c r="I30" s="70">
        <v>-12173365.75</v>
      </c>
      <c r="J30" s="70"/>
      <c r="K30" s="70">
        <v>-16643037.08</v>
      </c>
    </row>
    <row r="31" spans="1:11" ht="22.5" customHeight="1" x14ac:dyDescent="0.45">
      <c r="A31" s="31" t="s">
        <v>49</v>
      </c>
      <c r="B31" s="31"/>
      <c r="C31" s="31"/>
      <c r="I31" s="70">
        <v>-467462.52</v>
      </c>
      <c r="J31" s="70"/>
      <c r="K31" s="70">
        <v>-30456.13</v>
      </c>
    </row>
    <row r="32" spans="1:11" ht="22.5" customHeight="1" x14ac:dyDescent="0.45">
      <c r="A32" s="40" t="s">
        <v>6</v>
      </c>
      <c r="B32" s="31"/>
      <c r="C32" s="31"/>
      <c r="I32" s="73">
        <f>SUM(I29:I31)</f>
        <v>75887497.109999999</v>
      </c>
      <c r="J32" s="70"/>
      <c r="K32" s="73">
        <f>SUM(K29:K31)</f>
        <v>71787658.430000007</v>
      </c>
    </row>
    <row r="33" spans="1:12" ht="22.5" customHeight="1" x14ac:dyDescent="0.45">
      <c r="A33" s="31"/>
      <c r="B33" s="31"/>
      <c r="C33" s="31"/>
      <c r="I33" s="31"/>
      <c r="J33" s="31"/>
      <c r="K33" s="31"/>
    </row>
    <row r="34" spans="1:12" ht="22.5" customHeight="1" x14ac:dyDescent="0.45">
      <c r="A34" s="31" t="s">
        <v>10</v>
      </c>
      <c r="B34" s="31"/>
      <c r="C34" s="31"/>
      <c r="D34" s="31"/>
      <c r="E34" s="31"/>
      <c r="F34" s="31"/>
      <c r="G34" s="31"/>
      <c r="I34" s="31"/>
      <c r="J34" s="31"/>
    </row>
    <row r="35" spans="1:12" ht="22.5" customHeight="1" x14ac:dyDescent="0.45">
      <c r="A35" s="31"/>
      <c r="B35" s="31"/>
      <c r="C35" s="31"/>
      <c r="D35" s="31"/>
      <c r="E35" s="31"/>
      <c r="F35" s="31"/>
      <c r="G35" s="31"/>
      <c r="I35" s="31"/>
      <c r="J35" s="31"/>
    </row>
    <row r="36" spans="1:12" ht="22.5" customHeight="1" x14ac:dyDescent="0.45">
      <c r="A36" s="31"/>
      <c r="B36" s="31"/>
      <c r="C36" s="31"/>
      <c r="D36" s="31"/>
      <c r="E36" s="31"/>
      <c r="F36" s="31"/>
      <c r="G36" s="31"/>
      <c r="I36" s="31"/>
      <c r="J36" s="31"/>
    </row>
    <row r="37" spans="1:12" ht="22.5" customHeight="1" x14ac:dyDescent="0.45">
      <c r="A37" s="34" t="s">
        <v>81</v>
      </c>
      <c r="B37" s="31"/>
      <c r="C37" s="31"/>
      <c r="D37" s="31"/>
      <c r="E37" s="31"/>
      <c r="F37" s="31"/>
      <c r="G37" s="31"/>
      <c r="I37" s="31"/>
      <c r="J37" s="31"/>
    </row>
    <row r="38" spans="1:12" ht="22.5" customHeight="1" x14ac:dyDescent="0.45">
      <c r="A38" s="34" t="s">
        <v>127</v>
      </c>
      <c r="B38" s="31"/>
      <c r="C38" s="31"/>
      <c r="D38" s="31"/>
      <c r="E38" s="31"/>
      <c r="F38" s="31"/>
      <c r="G38" s="31"/>
      <c r="I38" s="31"/>
      <c r="J38" s="31"/>
    </row>
    <row r="39" spans="1:12" ht="22.5" customHeight="1" x14ac:dyDescent="0.45">
      <c r="A39" s="34"/>
      <c r="B39" s="31"/>
      <c r="C39" s="31"/>
      <c r="D39" s="31"/>
      <c r="E39" s="31"/>
      <c r="F39" s="31"/>
      <c r="G39" s="31"/>
      <c r="I39" s="31"/>
      <c r="J39" s="31"/>
    </row>
    <row r="40" spans="1:12" ht="24" customHeight="1" x14ac:dyDescent="0.45">
      <c r="A40" s="69" t="s">
        <v>7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</row>
    <row r="41" spans="1:12" ht="24" customHeight="1" x14ac:dyDescent="0.45">
      <c r="A41" s="64" t="s">
        <v>0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</row>
    <row r="42" spans="1:12" ht="24" customHeight="1" x14ac:dyDescent="0.45">
      <c r="A42" s="64" t="s">
        <v>45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</row>
    <row r="43" spans="1:12" s="38" customFormat="1" ht="24" customHeight="1" x14ac:dyDescent="0.45">
      <c r="A43" s="64" t="s">
        <v>142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40"/>
    </row>
    <row r="44" spans="1:12" ht="24" customHeight="1" x14ac:dyDescent="0.4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</row>
    <row r="45" spans="1:12" ht="24" customHeight="1" x14ac:dyDescent="0.4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27" t="s">
        <v>35</v>
      </c>
    </row>
    <row r="46" spans="1:12" ht="24" customHeight="1" x14ac:dyDescent="0.45">
      <c r="I46" s="32" t="s">
        <v>141</v>
      </c>
      <c r="J46" s="55"/>
      <c r="K46" s="32" t="s">
        <v>122</v>
      </c>
    </row>
    <row r="47" spans="1:12" ht="24" customHeight="1" x14ac:dyDescent="0.45">
      <c r="A47" s="40" t="s">
        <v>8</v>
      </c>
      <c r="B47" s="31"/>
      <c r="C47" s="31"/>
      <c r="D47" s="31"/>
      <c r="E47" s="31"/>
      <c r="F47" s="31"/>
      <c r="G47" s="31"/>
      <c r="H47" s="28"/>
      <c r="I47" s="32"/>
      <c r="J47" s="28"/>
      <c r="K47" s="32"/>
    </row>
    <row r="48" spans="1:12" ht="24" customHeight="1" x14ac:dyDescent="0.45">
      <c r="A48" s="31" t="s">
        <v>50</v>
      </c>
      <c r="B48" s="31"/>
      <c r="C48" s="31"/>
      <c r="D48" s="31"/>
      <c r="E48" s="31"/>
      <c r="F48" s="31"/>
      <c r="G48" s="31"/>
      <c r="I48" s="70">
        <v>47233.21</v>
      </c>
      <c r="J48" s="70"/>
      <c r="K48" s="70">
        <v>354009.91</v>
      </c>
    </row>
    <row r="49" spans="1:11" ht="24" customHeight="1" x14ac:dyDescent="0.45">
      <c r="A49" s="31" t="s">
        <v>102</v>
      </c>
      <c r="B49" s="31"/>
      <c r="C49" s="31"/>
      <c r="D49" s="31"/>
      <c r="E49" s="31"/>
      <c r="F49" s="31"/>
      <c r="G49" s="31"/>
      <c r="I49" s="70">
        <v>9840263.6400000006</v>
      </c>
      <c r="J49" s="70"/>
      <c r="K49" s="70">
        <v>0</v>
      </c>
    </row>
    <row r="50" spans="1:11" ht="24" customHeight="1" x14ac:dyDescent="0.45">
      <c r="A50" s="31" t="s">
        <v>73</v>
      </c>
      <c r="B50" s="31"/>
      <c r="C50" s="31"/>
      <c r="D50" s="31"/>
      <c r="E50" s="31"/>
      <c r="F50" s="31"/>
      <c r="G50" s="31"/>
      <c r="I50" s="70">
        <v>2251730</v>
      </c>
      <c r="J50" s="70"/>
      <c r="K50" s="70">
        <v>3261691.41</v>
      </c>
    </row>
    <row r="51" spans="1:11" ht="24" customHeight="1" x14ac:dyDescent="0.45">
      <c r="A51" s="31" t="s">
        <v>119</v>
      </c>
      <c r="B51" s="31"/>
      <c r="D51" s="31"/>
      <c r="E51" s="31"/>
      <c r="F51" s="31"/>
      <c r="G51" s="31"/>
      <c r="I51" s="70">
        <v>-29375.59</v>
      </c>
      <c r="J51" s="70"/>
      <c r="K51" s="70">
        <v>-229129.71</v>
      </c>
    </row>
    <row r="52" spans="1:11" ht="24" customHeight="1" x14ac:dyDescent="0.45">
      <c r="A52" s="31" t="s">
        <v>158</v>
      </c>
      <c r="B52" s="31"/>
      <c r="D52" s="31"/>
      <c r="E52" s="31"/>
      <c r="F52" s="31"/>
      <c r="G52" s="31"/>
      <c r="I52" s="70">
        <v>-4079793.54</v>
      </c>
      <c r="J52" s="70"/>
      <c r="K52" s="70">
        <v>-3615611.44</v>
      </c>
    </row>
    <row r="53" spans="1:11" ht="24" customHeight="1" x14ac:dyDescent="0.45">
      <c r="A53" s="31" t="s">
        <v>159</v>
      </c>
      <c r="C53" s="31"/>
      <c r="D53" s="31"/>
      <c r="E53" s="31"/>
      <c r="F53" s="31"/>
      <c r="G53" s="31"/>
      <c r="I53" s="70">
        <v>-216500</v>
      </c>
      <c r="J53" s="70"/>
      <c r="K53" s="70">
        <v>0</v>
      </c>
    </row>
    <row r="54" spans="1:11" ht="24" customHeight="1" x14ac:dyDescent="0.45">
      <c r="A54" s="40" t="s">
        <v>9</v>
      </c>
      <c r="C54" s="31"/>
      <c r="D54" s="31"/>
      <c r="E54" s="31"/>
      <c r="F54" s="31"/>
      <c r="G54" s="31"/>
      <c r="I54" s="73">
        <f>SUM(I48:I53)</f>
        <v>7813557.7200000016</v>
      </c>
      <c r="J54" s="70"/>
      <c r="K54" s="73">
        <f>SUM(K48:K53)</f>
        <v>-229039.82999999961</v>
      </c>
    </row>
    <row r="55" spans="1:11" ht="24" customHeight="1" x14ac:dyDescent="0.45">
      <c r="A55" s="40" t="s">
        <v>69</v>
      </c>
      <c r="I55" s="74"/>
      <c r="J55" s="75"/>
      <c r="K55" s="74"/>
    </row>
    <row r="56" spans="1:11" ht="24" hidden="1" customHeight="1" x14ac:dyDescent="0.45">
      <c r="A56" s="56" t="s">
        <v>120</v>
      </c>
      <c r="I56" s="70"/>
      <c r="J56" s="75"/>
      <c r="K56" s="70">
        <v>0</v>
      </c>
    </row>
    <row r="57" spans="1:11" ht="24" customHeight="1" x14ac:dyDescent="0.45">
      <c r="A57" s="31" t="s">
        <v>86</v>
      </c>
      <c r="I57" s="70">
        <v>0</v>
      </c>
      <c r="J57" s="75"/>
      <c r="K57" s="70">
        <v>-104155.25</v>
      </c>
    </row>
    <row r="58" spans="1:11" ht="24" customHeight="1" x14ac:dyDescent="0.45">
      <c r="A58" s="31" t="s">
        <v>121</v>
      </c>
      <c r="I58" s="76">
        <v>-84000000</v>
      </c>
      <c r="J58" s="70"/>
      <c r="K58" s="70">
        <v>-104000000</v>
      </c>
    </row>
    <row r="59" spans="1:11" ht="24" customHeight="1" x14ac:dyDescent="0.45">
      <c r="A59" s="40" t="s">
        <v>70</v>
      </c>
      <c r="I59" s="73">
        <f>SUM(I56:I58)</f>
        <v>-84000000</v>
      </c>
      <c r="J59" s="70"/>
      <c r="K59" s="73">
        <f>SUM(K56:K58)</f>
        <v>-104104155.25</v>
      </c>
    </row>
    <row r="60" spans="1:11" ht="24" customHeight="1" x14ac:dyDescent="0.45">
      <c r="A60" s="31" t="s">
        <v>43</v>
      </c>
      <c r="B60" s="31"/>
      <c r="C60" s="31"/>
      <c r="D60" s="31"/>
      <c r="E60" s="31"/>
      <c r="F60" s="31"/>
      <c r="G60" s="31"/>
      <c r="I60" s="77">
        <f>+I32+I54+I59</f>
        <v>-298945.17000000179</v>
      </c>
      <c r="J60" s="70"/>
      <c r="K60" s="77">
        <f>+K32+K54+K59</f>
        <v>-32545536.649999991</v>
      </c>
    </row>
    <row r="61" spans="1:11" ht="24" customHeight="1" x14ac:dyDescent="0.45">
      <c r="A61" s="31" t="s">
        <v>89</v>
      </c>
      <c r="B61" s="31"/>
      <c r="C61" s="31"/>
      <c r="D61" s="31"/>
      <c r="E61" s="31"/>
      <c r="F61" s="31"/>
      <c r="G61" s="31"/>
      <c r="I61" s="70">
        <f>+K62</f>
        <v>19843655.870000012</v>
      </c>
      <c r="J61" s="70"/>
      <c r="K61" s="70">
        <v>52389192.520000003</v>
      </c>
    </row>
    <row r="62" spans="1:11" ht="24" customHeight="1" thickBot="1" x14ac:dyDescent="0.5">
      <c r="A62" s="40" t="s">
        <v>90</v>
      </c>
      <c r="B62" s="57"/>
      <c r="D62" s="31"/>
      <c r="E62" s="31"/>
      <c r="F62" s="31"/>
      <c r="G62" s="31"/>
      <c r="I62" s="78">
        <f>SUM(I60:I61)</f>
        <v>19544710.70000001</v>
      </c>
      <c r="J62" s="70"/>
      <c r="K62" s="78">
        <f>SUM(K60:K61)</f>
        <v>19843655.870000012</v>
      </c>
    </row>
    <row r="63" spans="1:11" ht="24" customHeight="1" thickTop="1" x14ac:dyDescent="0.45">
      <c r="A63" s="31"/>
      <c r="B63" s="57"/>
      <c r="D63" s="31"/>
      <c r="E63" s="31"/>
      <c r="F63" s="31"/>
      <c r="G63" s="31"/>
      <c r="I63" s="31"/>
      <c r="J63" s="31"/>
      <c r="K63" s="31"/>
    </row>
    <row r="64" spans="1:11" ht="24" customHeight="1" x14ac:dyDescent="0.45">
      <c r="A64" s="31"/>
      <c r="B64" s="57"/>
      <c r="D64" s="31"/>
      <c r="E64" s="31"/>
      <c r="F64" s="31"/>
      <c r="G64" s="31"/>
      <c r="I64" s="31"/>
      <c r="J64" s="31"/>
      <c r="K64" s="31"/>
    </row>
    <row r="65" spans="1:11" ht="24" customHeight="1" x14ac:dyDescent="0.45">
      <c r="A65" s="31" t="s">
        <v>10</v>
      </c>
      <c r="B65" s="31"/>
      <c r="C65" s="31"/>
      <c r="D65" s="31"/>
      <c r="E65" s="31"/>
      <c r="F65" s="31"/>
      <c r="G65" s="31"/>
      <c r="H65" s="31"/>
      <c r="I65" s="31"/>
      <c r="K65" s="31"/>
    </row>
    <row r="66" spans="1:11" ht="24" customHeight="1" x14ac:dyDescent="0.45">
      <c r="A66" s="31"/>
      <c r="B66" s="31"/>
      <c r="C66" s="31"/>
      <c r="D66" s="31"/>
      <c r="E66" s="31"/>
      <c r="F66" s="31"/>
      <c r="G66" s="31"/>
      <c r="H66" s="31"/>
      <c r="I66" s="31"/>
      <c r="J66" s="31"/>
    </row>
    <row r="67" spans="1:11" ht="24" customHeight="1" x14ac:dyDescent="0.45"/>
    <row r="68" spans="1:11" ht="24" customHeight="1" x14ac:dyDescent="0.45">
      <c r="A68" s="34" t="s">
        <v>81</v>
      </c>
    </row>
    <row r="69" spans="1:11" ht="24" customHeight="1" x14ac:dyDescent="0.45">
      <c r="A69" s="34" t="s">
        <v>127</v>
      </c>
    </row>
    <row r="70" spans="1:11" ht="24" customHeight="1" x14ac:dyDescent="0.45"/>
    <row r="71" spans="1:11" ht="24" customHeight="1" x14ac:dyDescent="0.45"/>
    <row r="72" spans="1:11" ht="24" customHeight="1" x14ac:dyDescent="0.45"/>
    <row r="73" spans="1:11" ht="24" customHeight="1" x14ac:dyDescent="0.45"/>
    <row r="74" spans="1:11" ht="24" customHeight="1" x14ac:dyDescent="0.45"/>
    <row r="75" spans="1:11" ht="24" customHeight="1" x14ac:dyDescent="0.45"/>
    <row r="76" spans="1:11" ht="24" customHeight="1" x14ac:dyDescent="0.45"/>
  </sheetData>
  <mergeCells count="7">
    <mergeCell ref="A43:K43"/>
    <mergeCell ref="A41:K41"/>
    <mergeCell ref="A42:K42"/>
    <mergeCell ref="A1:K1"/>
    <mergeCell ref="A2:K2"/>
    <mergeCell ref="A40:K40"/>
    <mergeCell ref="A3:K3"/>
  </mergeCells>
  <phoneticPr fontId="3" type="noConversion"/>
  <pageMargins left="0.78740157480314965" right="0.39370078740157483" top="0.65" bottom="0.45" header="0.28999999999999998" footer="0.27559055118110237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งบดุล-งบกำไรขาดทุน</vt:lpstr>
      <vt:lpstr>งบแสดงการเปลี่ยนแปลง</vt:lpstr>
      <vt:lpstr>งบกระแสเงินสด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DIACOM3</cp:lastModifiedBy>
  <cp:lastPrinted>2020-02-25T12:58:19Z</cp:lastPrinted>
  <dcterms:created xsi:type="dcterms:W3CDTF">2003-03-04T02:40:31Z</dcterms:created>
  <dcterms:modified xsi:type="dcterms:W3CDTF">2020-02-25T12:58:21Z</dcterms:modified>
</cp:coreProperties>
</file>