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แอ้ว\งบบริหารเปรียบเทียบ\2562\4-62\"/>
    </mc:Choice>
  </mc:AlternateContent>
  <xr:revisionPtr revIDLastSave="0" documentId="13_ncr:1_{970EF3A1-E608-4D58-9045-89B766751196}" xr6:coauthVersionLast="45" xr6:coauthVersionMax="45" xr10:uidLastSave="{00000000-0000-0000-0000-000000000000}"/>
  <bookViews>
    <workbookView xWindow="-120" yWindow="-120" windowWidth="21840" windowHeight="13140" activeTab="6" xr2:uid="{00000000-000D-0000-FFFF-FFFF00000000}"/>
  </bookViews>
  <sheets>
    <sheet name="Note P1-9" sheetId="10" r:id="rId1"/>
    <sheet name="Note P11-13" sheetId="9" r:id="rId2"/>
    <sheet name="Note p14" sheetId="12" r:id="rId3"/>
    <sheet name="Note p15-18" sheetId="13" r:id="rId4"/>
    <sheet name="Note P19" sheetId="14" r:id="rId5"/>
    <sheet name="Note p20-25" sheetId="11" r:id="rId6"/>
    <sheet name="Note P26" sheetId="5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4" i="5" l="1"/>
  <c r="L22" i="5"/>
  <c r="L21" i="5"/>
  <c r="L20" i="5"/>
  <c r="L19" i="5"/>
  <c r="L18" i="5"/>
  <c r="L17" i="5"/>
  <c r="J16" i="5"/>
  <c r="J23" i="5" s="1"/>
  <c r="J26" i="5" s="1"/>
  <c r="H16" i="5"/>
  <c r="H23" i="5" s="1"/>
  <c r="H26" i="5" s="1"/>
  <c r="L15" i="5"/>
  <c r="L14" i="5"/>
  <c r="L16" i="5" s="1"/>
  <c r="F22" i="5"/>
  <c r="F21" i="5"/>
  <c r="F20" i="5"/>
  <c r="F19" i="5"/>
  <c r="F18" i="5"/>
  <c r="F17" i="5"/>
  <c r="B16" i="5"/>
  <c r="B23" i="5" s="1"/>
  <c r="D16" i="5"/>
  <c r="D23" i="5" s="1"/>
  <c r="F15" i="5"/>
  <c r="F14" i="5"/>
  <c r="F16" i="5" s="1"/>
  <c r="F24" i="5"/>
  <c r="L27" i="5"/>
  <c r="F27" i="5"/>
  <c r="J73" i="9"/>
  <c r="F23" i="5" l="1"/>
  <c r="L23" i="5"/>
  <c r="L26" i="5" s="1"/>
  <c r="K83" i="11"/>
  <c r="I83" i="11"/>
  <c r="T28" i="12" l="1"/>
  <c r="T27" i="12"/>
  <c r="T26" i="12"/>
  <c r="T25" i="12"/>
  <c r="I48" i="11" l="1"/>
  <c r="K67" i="11" l="1"/>
  <c r="I67" i="11"/>
  <c r="K51" i="11"/>
  <c r="I51" i="11"/>
  <c r="K17" i="14"/>
  <c r="M17" i="14"/>
  <c r="H130" i="13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F35" i="12"/>
  <c r="J25" i="9" l="1"/>
  <c r="B26" i="5" l="1"/>
  <c r="B28" i="5" s="1"/>
  <c r="B39" i="5"/>
  <c r="R33" i="12"/>
  <c r="M31" i="14" l="1"/>
  <c r="K31" i="14"/>
  <c r="K21" i="14"/>
  <c r="G17" i="14"/>
  <c r="G21" i="14" s="1"/>
  <c r="E17" i="14"/>
  <c r="E21" i="14" s="1"/>
  <c r="J130" i="13"/>
  <c r="J133" i="13" s="1"/>
  <c r="H133" i="13"/>
  <c r="J119" i="13"/>
  <c r="H119" i="13"/>
  <c r="J85" i="13"/>
  <c r="H85" i="13"/>
  <c r="J78" i="13"/>
  <c r="H78" i="13"/>
  <c r="J57" i="13"/>
  <c r="J56" i="13"/>
  <c r="J49" i="13"/>
  <c r="J51" i="13" s="1"/>
  <c r="J43" i="13"/>
  <c r="J23" i="13"/>
  <c r="H23" i="13"/>
  <c r="I17" i="14" l="1"/>
  <c r="I21" i="14" s="1"/>
  <c r="M21" i="14"/>
  <c r="J54" i="13"/>
  <c r="J45" i="13"/>
  <c r="J53" i="13" s="1"/>
  <c r="B78" i="9" l="1"/>
  <c r="F79" i="9" l="1"/>
  <c r="H76" i="9"/>
  <c r="H78" i="9" s="1"/>
  <c r="P33" i="12"/>
  <c r="N33" i="12"/>
  <c r="L33" i="12"/>
  <c r="J33" i="12"/>
  <c r="H33" i="12"/>
  <c r="F33" i="12"/>
  <c r="R24" i="12"/>
  <c r="R29" i="12" s="1"/>
  <c r="P24" i="12"/>
  <c r="P29" i="12" s="1"/>
  <c r="N24" i="12"/>
  <c r="N29" i="12" s="1"/>
  <c r="L24" i="12"/>
  <c r="L29" i="12" s="1"/>
  <c r="J24" i="12"/>
  <c r="J29" i="12" s="1"/>
  <c r="H24" i="12"/>
  <c r="H29" i="12" s="1"/>
  <c r="F24" i="12"/>
  <c r="F29" i="12" s="1"/>
  <c r="T41" i="12"/>
  <c r="R14" i="12"/>
  <c r="P14" i="12"/>
  <c r="P19" i="12" s="1"/>
  <c r="N14" i="12"/>
  <c r="N19" i="12" s="1"/>
  <c r="L14" i="12"/>
  <c r="L19" i="12" s="1"/>
  <c r="J14" i="12"/>
  <c r="J19" i="12" s="1"/>
  <c r="H14" i="12"/>
  <c r="H19" i="12" s="1"/>
  <c r="F14" i="12"/>
  <c r="F19" i="12" s="1"/>
  <c r="T14" i="12"/>
  <c r="K9" i="11"/>
  <c r="K18" i="11" s="1"/>
  <c r="K19" i="11" s="1"/>
  <c r="I9" i="11"/>
  <c r="I18" i="11" s="1"/>
  <c r="I19" i="11" s="1"/>
  <c r="T33" i="12"/>
  <c r="B29" i="12"/>
  <c r="T40" i="12"/>
  <c r="B24" i="12"/>
  <c r="B38" i="12" s="1"/>
  <c r="B79" i="9"/>
  <c r="B82" i="9" s="1"/>
  <c r="J75" i="9"/>
  <c r="J76" i="9" s="1"/>
  <c r="J44" i="9"/>
  <c r="J27" i="9"/>
  <c r="H25" i="9"/>
  <c r="H27" i="9" s="1"/>
  <c r="J10" i="9"/>
  <c r="H10" i="9"/>
  <c r="D39" i="5"/>
  <c r="D26" i="5"/>
  <c r="D28" i="5" s="1"/>
  <c r="B81" i="9"/>
  <c r="H39" i="5"/>
  <c r="J18" i="9"/>
  <c r="J39" i="5"/>
  <c r="K26" i="5"/>
  <c r="H18" i="9"/>
  <c r="J51" i="9"/>
  <c r="H51" i="9"/>
  <c r="H44" i="9"/>
  <c r="H79" i="9" l="1"/>
  <c r="H28" i="5"/>
  <c r="T24" i="12"/>
  <c r="T29" i="12" s="1"/>
  <c r="R19" i="12"/>
  <c r="R37" i="12" s="1"/>
  <c r="R38" i="12"/>
  <c r="J79" i="9"/>
  <c r="F38" i="12"/>
  <c r="F39" i="5"/>
  <c r="F26" i="5"/>
  <c r="F28" i="5" s="1"/>
  <c r="P38" i="12"/>
  <c r="T19" i="12"/>
  <c r="F76" i="9"/>
  <c r="F78" i="9" s="1"/>
  <c r="J78" i="9" s="1"/>
  <c r="L39" i="5"/>
  <c r="L38" i="12"/>
  <c r="F37" i="12"/>
  <c r="J37" i="12"/>
  <c r="L37" i="12"/>
  <c r="H37" i="12"/>
  <c r="N38" i="12"/>
  <c r="N37" i="12"/>
  <c r="P37" i="12"/>
  <c r="H38" i="12"/>
  <c r="J38" i="12"/>
  <c r="L28" i="5" l="1"/>
  <c r="J28" i="5"/>
  <c r="T37" i="12"/>
  <c r="T38" i="12"/>
</calcChain>
</file>

<file path=xl/sharedStrings.xml><?xml version="1.0" encoding="utf-8"?>
<sst xmlns="http://schemas.openxmlformats.org/spreadsheetml/2006/main" count="846" uniqueCount="678">
  <si>
    <t xml:space="preserve">               Registration                </t>
  </si>
  <si>
    <t xml:space="preserve">               Type of Business        </t>
  </si>
  <si>
    <t>:  The Company has engaged in hotel and resort business.</t>
  </si>
  <si>
    <t xml:space="preserve">     Revenues from sales and services </t>
  </si>
  <si>
    <t xml:space="preserve">     Cost of sales and services </t>
  </si>
  <si>
    <t xml:space="preserve">     Other income </t>
  </si>
  <si>
    <t xml:space="preserve">     Selling and administrative expenses</t>
  </si>
  <si>
    <t xml:space="preserve">     Assets </t>
  </si>
  <si>
    <t xml:space="preserve">     Total assets </t>
  </si>
  <si>
    <t>Total</t>
  </si>
  <si>
    <t>MANDARIN HOTEL PUBLIC COMPANY LIMITED</t>
  </si>
  <si>
    <t>NOTES TO FINANCIAL STATEMENTS</t>
  </si>
  <si>
    <t>Bangkok</t>
  </si>
  <si>
    <t>Up-country</t>
  </si>
  <si>
    <t xml:space="preserve">:  The Company was registered as a Public Company Limited, registration </t>
  </si>
  <si>
    <t xml:space="preserve">               1st Hotel (Head Office)</t>
  </si>
  <si>
    <t xml:space="preserve">               2nd Hotel </t>
  </si>
  <si>
    <t>:  188 Moo 5 Thanarat Road, Pakchong, Nokhonratchasima.</t>
  </si>
  <si>
    <t xml:space="preserve">               Location</t>
  </si>
  <si>
    <t>Vehicles</t>
  </si>
  <si>
    <t xml:space="preserve">                       (Sign)........................................................................................................................ Authorized Director</t>
  </si>
  <si>
    <t xml:space="preserve">Furniture and </t>
  </si>
  <si>
    <t>Work under</t>
  </si>
  <si>
    <t>improvement</t>
  </si>
  <si>
    <t>and equipment</t>
  </si>
  <si>
    <t>office equipment</t>
  </si>
  <si>
    <t>Cost :</t>
  </si>
  <si>
    <t xml:space="preserve">       Transfer in</t>
  </si>
  <si>
    <t xml:space="preserve">       Transfer out</t>
  </si>
  <si>
    <t>Net book value :</t>
  </si>
  <si>
    <t>Land</t>
  </si>
  <si>
    <t>Hotel  and</t>
  </si>
  <si>
    <t xml:space="preserve"> Hotel and improvement</t>
  </si>
  <si>
    <t xml:space="preserve">Machinery </t>
  </si>
  <si>
    <t>Relationship</t>
  </si>
  <si>
    <t xml:space="preserve">      The Company  entered into two  lease land agreements as follows :</t>
  </si>
  <si>
    <t>operating lease</t>
  </si>
  <si>
    <t xml:space="preserve">on lease land under </t>
  </si>
  <si>
    <t>construction</t>
  </si>
  <si>
    <t xml:space="preserve">     Gross profit (loss)</t>
  </si>
  <si>
    <t xml:space="preserve">     Finance costs</t>
  </si>
  <si>
    <t xml:space="preserve">     Directors' remuneration</t>
  </si>
  <si>
    <t xml:space="preserve">               Deferred tax assets</t>
  </si>
  <si>
    <t xml:space="preserve">               Deferred tax  liabilities</t>
  </si>
  <si>
    <t xml:space="preserve">       Acquisition</t>
  </si>
  <si>
    <t xml:space="preserve">Land </t>
  </si>
  <si>
    <t>Land improvement</t>
  </si>
  <si>
    <t>Computer software</t>
  </si>
  <si>
    <t>Net</t>
  </si>
  <si>
    <t xml:space="preserve">      Q.H. International Co., Ltd.</t>
  </si>
  <si>
    <t xml:space="preserve">           The Company has pricing policy as follows : </t>
  </si>
  <si>
    <t>Type of transaction</t>
  </si>
  <si>
    <t>Pricing policy</t>
  </si>
  <si>
    <t xml:space="preserve">      Hire of hotel management contract</t>
  </si>
  <si>
    <t>Decrease</t>
  </si>
  <si>
    <t xml:space="preserve">     Unrealized gain (loss) on investments</t>
  </si>
  <si>
    <t>(Unit : Million Baht)</t>
  </si>
  <si>
    <t xml:space="preserve">      The business information of the Company by segment is as follows :</t>
  </si>
  <si>
    <t xml:space="preserve">       Depreciation for  the year</t>
  </si>
  <si>
    <t>(Sign)……............................................................................................................ Authorized Director</t>
  </si>
  <si>
    <t>Cash on hand</t>
  </si>
  <si>
    <t>Current accounts</t>
  </si>
  <si>
    <t>Savings deposit</t>
  </si>
  <si>
    <t>Investments in investment units</t>
  </si>
  <si>
    <t>Investment in securities</t>
  </si>
  <si>
    <t>Add  (Less)  Provision for revaluation of investments</t>
  </si>
  <si>
    <t xml:space="preserve">Investments in securities and investment units </t>
  </si>
  <si>
    <t>Trade accounts receivable</t>
  </si>
  <si>
    <t xml:space="preserve">            The delinquent trade accounts receivable are separated by aging as follows:</t>
  </si>
  <si>
    <t>In due</t>
  </si>
  <si>
    <t>Less than 1 months</t>
  </si>
  <si>
    <t>Over 1 to 3 months</t>
  </si>
  <si>
    <t>Foods and beverages</t>
  </si>
  <si>
    <t>Supplies</t>
  </si>
  <si>
    <t xml:space="preserve">Total </t>
  </si>
  <si>
    <t>- 12 -</t>
  </si>
  <si>
    <t>Fixed deposit with 3 months maturity</t>
  </si>
  <si>
    <t>Type of  business</t>
  </si>
  <si>
    <t>Hire of hotel management</t>
  </si>
  <si>
    <t xml:space="preserve">               The core business segment information involves virtually in only one geographical segment in hotel business in Thailand.</t>
  </si>
  <si>
    <t xml:space="preserve">                                                       </t>
  </si>
  <si>
    <t xml:space="preserve">   No.Bor.Mor.Jor. 415 and listed in The Stock Exchange of Thailand.</t>
  </si>
  <si>
    <t xml:space="preserve">     2.1  Financial Statements Presentation Basis</t>
  </si>
  <si>
    <t>Revenue</t>
  </si>
  <si>
    <t xml:space="preserve"> - 4 -</t>
  </si>
  <si>
    <t>Transfers of Assets from Customers</t>
  </si>
  <si>
    <t>3.  SIGNIFICANT ACCOUNTING POLICIES</t>
  </si>
  <si>
    <t xml:space="preserve">     3.1  Revenues and Expenses Recognition</t>
  </si>
  <si>
    <t xml:space="preserve">            Revenues Recognition</t>
  </si>
  <si>
    <t xml:space="preserve">                    Revenues from rent of hotel's store are recognized as income on the period of the lease. </t>
  </si>
  <si>
    <t xml:space="preserve">            Expenses Recognition</t>
  </si>
  <si>
    <t xml:space="preserve">                    Expenses are recognized as accrual basis. </t>
  </si>
  <si>
    <t xml:space="preserve">     3.2  Cash and cash equivalents</t>
  </si>
  <si>
    <t xml:space="preserve">            Inventories are valued at  the lower of  cost by the weighted average method or  net  realizable value.</t>
  </si>
  <si>
    <t xml:space="preserve"> - 6 -</t>
  </si>
  <si>
    <t xml:space="preserve">            Land is stated at cost.  Building and equipment are stated at cost less accumulated depreciation and provision</t>
  </si>
  <si>
    <t>Number of years</t>
  </si>
  <si>
    <t>20 -24  years</t>
  </si>
  <si>
    <t xml:space="preserve">  5   years</t>
  </si>
  <si>
    <t xml:space="preserve">            The Company assessed  the initial cost of assets dismantlement,  removal and restoration  as parts  of cost of </t>
  </si>
  <si>
    <t xml:space="preserve">     property, plant and equipment, the depreciation charge has to be determined separately for each significant parts</t>
  </si>
  <si>
    <t xml:space="preserve">     of property, plant  and equipment  with the cost  that is significant in relation  to the total cost  of assets item.  In </t>
  </si>
  <si>
    <t xml:space="preserve">     addition,  the Company  is required  to review  the useful lives, residual value  and depreciation  method  at least  </t>
  </si>
  <si>
    <t xml:space="preserve">     at each  financial year end.</t>
  </si>
  <si>
    <t xml:space="preserve">     3.8  Borrowing costs</t>
  </si>
  <si>
    <t xml:space="preserve">            Borrowing costs directly attributable to the construction for hotel improvement are capitalized of construction </t>
  </si>
  <si>
    <t xml:space="preserve">     in  progress  and  will be recognized as expenses when the construction  building  are  completed and substantially</t>
  </si>
  <si>
    <t xml:space="preserve">     ready for use.</t>
  </si>
  <si>
    <t xml:space="preserve">     3.9  Prepaid expenses under operating lease agreement</t>
  </si>
  <si>
    <t xml:space="preserve">            The Company amortizes prepaid expenses as expenses on over the period of the lease. </t>
  </si>
  <si>
    <t xml:space="preserve">  3 - 5   years</t>
  </si>
  <si>
    <t xml:space="preserve">     the impairment for each asset item or each asset unit generating cash flows, whichever is practical. </t>
  </si>
  <si>
    <t xml:space="preserve">     3.14  Provident fund</t>
  </si>
  <si>
    <t xml:space="preserve">     separated  entities  which  are  administered  by  the outsider  fund  manager. The  Company  and  employees  made </t>
  </si>
  <si>
    <t xml:space="preserve">     rates ruling on the transaction dates. The outstanding balances of accounts in foreign currencies as at the statement</t>
  </si>
  <si>
    <t xml:space="preserve">     of financial position date are converted into Thai Baht by using the exchange rates ruling on the same day.</t>
  </si>
  <si>
    <t xml:space="preserve">            Gain or loss on currency exchange rates are taken into income or expenses as incurred.</t>
  </si>
  <si>
    <t xml:space="preserve">              Income tax expense for the year  comprises current  and  deferred tax.</t>
  </si>
  <si>
    <t xml:space="preserve">              Income tax</t>
  </si>
  <si>
    <t xml:space="preserve">              Deferred tax</t>
  </si>
  <si>
    <t xml:space="preserve">     period. </t>
  </si>
  <si>
    <t xml:space="preserve">     losses  carried forward can be utilized.</t>
  </si>
  <si>
    <t xml:space="preserve">    tax asset to be utilized.</t>
  </si>
  <si>
    <t xml:space="preserve">   directly to shareholders' equity. </t>
  </si>
  <si>
    <t xml:space="preserve">              Earnings per share  as presented in the statements  of comprehensive income  is the basic earnings  per share </t>
  </si>
  <si>
    <t xml:space="preserve">     3.18 Accounting estimates</t>
  </si>
  <si>
    <t xml:space="preserve">      statements  and notes related thereto.  Consequent actual  results may differ  from these estimates which may be </t>
  </si>
  <si>
    <t xml:space="preserve">      result of a past  event. It  is  probable that  an outflow of  economic  benefits  resources  will  be required to settle </t>
  </si>
  <si>
    <t xml:space="preserve">      the obligation  and reliable estimate can be made of the amount of the obligation.  If  some or all the expenditure</t>
  </si>
  <si>
    <t xml:space="preserve">      is required to settle a provision, is expected to be reimbursed  when it  is virtually certain that reimbursement will </t>
  </si>
  <si>
    <t xml:space="preserve">      provision. </t>
  </si>
  <si>
    <t xml:space="preserve">               These financial statements were approved and authorized for issue by the Company's Board of directors on February </t>
  </si>
  <si>
    <t>2.  BASIS OF PREPARATION AND PRESENTATION OF THE FINANCIAL STATEMENTS</t>
  </si>
  <si>
    <t>1.  COMPANY'S OPERATION</t>
  </si>
  <si>
    <t xml:space="preserve"> - 7 -</t>
  </si>
  <si>
    <t>- 16 -</t>
  </si>
  <si>
    <t>- 17 -</t>
  </si>
  <si>
    <t>- 18 -</t>
  </si>
  <si>
    <t xml:space="preserve"> 4 - 5   years</t>
  </si>
  <si>
    <t xml:space="preserve">     lives of assets and on over the year of the lease as follows:</t>
  </si>
  <si>
    <t xml:space="preserve">      be received if the Company settles the obligation. The amount recognized should  not exceed the amount of the </t>
  </si>
  <si>
    <t xml:space="preserve">      disclosures.</t>
  </si>
  <si>
    <t xml:space="preserve">     in the accounting period that it is incurred.</t>
  </si>
  <si>
    <t xml:space="preserve">     method over  the  lease  term. The potential rental payable  is  recognized in the statement of comprehensive income </t>
  </si>
  <si>
    <t xml:space="preserve">             The  Company  has  established  provident  fund  under  the  defined  contribution  plan. The  fund’s assets are </t>
  </si>
  <si>
    <t>- 20 -</t>
  </si>
  <si>
    <t>- 21 -</t>
  </si>
  <si>
    <t xml:space="preserve">     3.16  Income tax and deferred tax</t>
  </si>
  <si>
    <t xml:space="preserve">      Company's managing directors.</t>
  </si>
  <si>
    <t xml:space="preserve">      segment and  assessing its  performance.  The chief  operating  decision  maker  of  the  Company has  been  identified as the </t>
  </si>
  <si>
    <t xml:space="preserve">      regularly reviewed by  the chief operating  decision maker in order to make decisions about the allocation of resources to the</t>
  </si>
  <si>
    <t xml:space="preserve">                 Operating segments  information is reported  in a manner consistent with the internal reports of the Company that are</t>
  </si>
  <si>
    <t>For the year ended December 31</t>
  </si>
  <si>
    <t xml:space="preserve">      Policy to manage financial risk</t>
  </si>
  <si>
    <t xml:space="preserve">      Risk on interest rate</t>
  </si>
  <si>
    <t>Over 3 to 6 months</t>
  </si>
  <si>
    <t>Over 6 to 12 months</t>
  </si>
  <si>
    <t>Over to 12 months</t>
  </si>
  <si>
    <t xml:space="preserve">     Sensitivity analysis</t>
  </si>
  <si>
    <t>Increase</t>
  </si>
  <si>
    <t>- 15 -</t>
  </si>
  <si>
    <t xml:space="preserve">       Depreciation for the year</t>
  </si>
  <si>
    <t xml:space="preserve">     and employee turnover. Any changes in these assumptions will impact the net periodic cost  recorded  for employee  </t>
  </si>
  <si>
    <t xml:space="preserve">     obligation.</t>
  </si>
  <si>
    <t>Depreciation in the statements of comprehensive income</t>
  </si>
  <si>
    <r>
      <t xml:space="preserve">     </t>
    </r>
    <r>
      <rPr>
        <sz val="15"/>
        <color indexed="8"/>
        <rFont val="Angsana New"/>
        <family val="1"/>
      </rPr>
      <t>assumptions constant, would have affected the defined benefit obligation by the amounts shown below.</t>
    </r>
  </si>
  <si>
    <t xml:space="preserve">               for the year </t>
  </si>
  <si>
    <t>Less  Allowance for doubtful accounts</t>
  </si>
  <si>
    <t xml:space="preserve">     Total comprehensive income (expense)</t>
  </si>
  <si>
    <t xml:space="preserve">     Inventories </t>
  </si>
  <si>
    <t xml:space="preserve">     Property, plant and equipment</t>
  </si>
  <si>
    <t xml:space="preserve">     Investment  properties</t>
  </si>
  <si>
    <t xml:space="preserve">     Deferred tax assets</t>
  </si>
  <si>
    <t xml:space="preserve">     Others</t>
  </si>
  <si>
    <t xml:space="preserve">               Accounting profit before income tax</t>
  </si>
  <si>
    <t xml:space="preserve">               Income tax rate</t>
  </si>
  <si>
    <t xml:space="preserve">               Taxable effects for :</t>
  </si>
  <si>
    <t xml:space="preserve">               Effective income tax rate</t>
  </si>
  <si>
    <t>Customer Loyalty Programmes</t>
  </si>
  <si>
    <t>Agreements for the Construction of Real Estate</t>
  </si>
  <si>
    <t xml:space="preserve">                     Deficit for 5 years</t>
  </si>
  <si>
    <t xml:space="preserve">At the rate of 2% of revenue </t>
  </si>
  <si>
    <t xml:space="preserve">     2.2  Measurement of fair values</t>
  </si>
  <si>
    <t xml:space="preserve"> - 2 -</t>
  </si>
  <si>
    <t xml:space="preserve"> - 3 -</t>
  </si>
  <si>
    <t xml:space="preserve">     3.7   Property, plant and equipment </t>
  </si>
  <si>
    <t xml:space="preserve"> - 8 -</t>
  </si>
  <si>
    <t xml:space="preserve">            Significant valuation issues are reported to the Company Audit Committee. </t>
  </si>
  <si>
    <t xml:space="preserve">                     Undeductible expenses</t>
  </si>
  <si>
    <t xml:space="preserve">     both financial and non-financial assets and liabilities. </t>
  </si>
  <si>
    <t>Unit: Baht</t>
  </si>
  <si>
    <t xml:space="preserve">Director is a child of the Company’s </t>
  </si>
  <si>
    <t>director</t>
  </si>
  <si>
    <t xml:space="preserve">               Accounting profit (loss) before income tax multiply with tax rate</t>
  </si>
  <si>
    <t xml:space="preserve">                     Exempted expenses</t>
  </si>
  <si>
    <t xml:space="preserve">                     Deductible expenses </t>
  </si>
  <si>
    <t xml:space="preserve">     Profit (loss) before income tax</t>
  </si>
  <si>
    <t xml:space="preserve">     Sale</t>
  </si>
  <si>
    <t xml:space="preserve">       Write off</t>
  </si>
  <si>
    <t xml:space="preserve">       Decrease</t>
  </si>
  <si>
    <t xml:space="preserve">     Gain on sales of investments</t>
  </si>
  <si>
    <t xml:space="preserve">                     Deferred tax (income) expenses</t>
  </si>
  <si>
    <t>Hotel building is constructed on a leased land under 2 agreements as stated in note 17.</t>
  </si>
  <si>
    <t xml:space="preserve">               The movements of the deferred tax assets and liabilities incurred during the period were as follows:</t>
  </si>
  <si>
    <t xml:space="preserve">           Discount rate</t>
  </si>
  <si>
    <t xml:space="preserve">           Future salary increases rate</t>
  </si>
  <si>
    <t xml:space="preserve">           Employee turnover rate </t>
  </si>
  <si>
    <t xml:space="preserve">                 (depend on working period of employee)</t>
  </si>
  <si>
    <t>0.00% - 20.00%</t>
  </si>
  <si>
    <t xml:space="preserve">4.  CASH AND CASH EQUIVALENTS </t>
  </si>
  <si>
    <t>5.  CURRENT INVESTMENTS</t>
  </si>
  <si>
    <t>7.  INVENTORIES</t>
  </si>
  <si>
    <t>8.  INVESTMENT PROPERTIES</t>
  </si>
  <si>
    <t>9. PROPERTY, PLANT AND EQUIPMENT</t>
  </si>
  <si>
    <t xml:space="preserve">11. PREPAID EXPENSES UNDER OPERATING LEASE </t>
  </si>
  <si>
    <t>14. TRADE AND OTHER CURRENT PAYABLES</t>
  </si>
  <si>
    <t xml:space="preserve">     3.3  Trade and other current receivables </t>
  </si>
  <si>
    <t>- 22 -</t>
  </si>
  <si>
    <t xml:space="preserve">     3.20   Non-current provisions for employee benefit</t>
  </si>
  <si>
    <t xml:space="preserve">     disclosed in related accounting  policy.</t>
  </si>
  <si>
    <t xml:space="preserve">            The  Company  records  its transactions in foreign currencies converting into Thai Baht by using the exchange</t>
  </si>
  <si>
    <t>- 23 -</t>
  </si>
  <si>
    <t xml:space="preserve">     3.4  Inventory</t>
  </si>
  <si>
    <t>6.  TRADE AND OTHER CURRENT RECEIVABLES</t>
  </si>
  <si>
    <t xml:space="preserve">Trade and other current receivables </t>
  </si>
  <si>
    <t>Other current receivables</t>
  </si>
  <si>
    <t xml:space="preserve">     Prepaid expenses under operating lease </t>
  </si>
  <si>
    <t xml:space="preserve">     B.E. 2559 dated October 11, 2016. </t>
  </si>
  <si>
    <t xml:space="preserve">              Preparation  of  financial  statements in conformity with  Thai Financial  Reporting  Standards required the  </t>
  </si>
  <si>
    <t xml:space="preserve">      management  to   make  several   estimation  and   assumption   which   affected   the  amounts  in  the  financial </t>
  </si>
  <si>
    <t>Fair value :</t>
  </si>
  <si>
    <t xml:space="preserve">     3.5  Current investments</t>
  </si>
  <si>
    <t xml:space="preserve">     3.6   Investment properties</t>
  </si>
  <si>
    <t xml:space="preserve">     long-term borrowings from financial institution as stated in note 16.</t>
  </si>
  <si>
    <t>Cost : -</t>
  </si>
  <si>
    <t>Accumulated depreciation : -</t>
  </si>
  <si>
    <t>Provision for impairment of assets : -</t>
  </si>
  <si>
    <t>Net book value : -</t>
  </si>
  <si>
    <t>13. BANK OVERDRAFTS AND SHORT-TERM BORROWINGS FROM FINANCIAL INSTITUTIONS</t>
  </si>
  <si>
    <t xml:space="preserve">                            of assets</t>
  </si>
  <si>
    <t xml:space="preserve">           Mortality rate (TMO)</t>
  </si>
  <si>
    <t xml:space="preserve">           Disability rate (TMO)</t>
  </si>
  <si>
    <t xml:space="preserve">     Tax (expense) income</t>
  </si>
  <si>
    <t>2018</t>
  </si>
  <si>
    <t xml:space="preserve">       As at December 31, 2018</t>
  </si>
  <si>
    <t xml:space="preserve">       For the year ended December 31, 2018</t>
  </si>
  <si>
    <t xml:space="preserve">     As at December 31, 2018</t>
  </si>
  <si>
    <t xml:space="preserve">            Cost :</t>
  </si>
  <si>
    <t xml:space="preserve">            Accumulated amortization :</t>
  </si>
  <si>
    <t xml:space="preserve">            Net book value :</t>
  </si>
  <si>
    <t xml:space="preserve">            Amortization in the statements of comprehensive income</t>
  </si>
  <si>
    <t>TFRS 7</t>
  </si>
  <si>
    <t>TFRS 9</t>
  </si>
  <si>
    <t>Thai Accounting Standards</t>
  </si>
  <si>
    <t>TAS 32</t>
  </si>
  <si>
    <t>TFRIC 16</t>
  </si>
  <si>
    <t>Hedges of a Net Investments in a Foreign Operation</t>
  </si>
  <si>
    <t>TFRIC 19</t>
  </si>
  <si>
    <t xml:space="preserve">     2.3  Financial reporting standards that became effective in the current year </t>
  </si>
  <si>
    <t>TAS 11 (Revised 2017)</t>
  </si>
  <si>
    <t>TAS 18 (Revised 2017)</t>
  </si>
  <si>
    <t>TFRIC 13 (Revised 2017)</t>
  </si>
  <si>
    <t>TFRIC 15 (Revised 2017)</t>
  </si>
  <si>
    <t>TFRIC 18 (Revised 2017)</t>
  </si>
  <si>
    <t xml:space="preserve">           (       Mr. Verasak Siriwongrungson,  Mrs. Suwanna Bhuddhaprasart     )</t>
  </si>
  <si>
    <t xml:space="preserve">           (       Mr. Verasak Siriwongrungson,  Mrs. Suwanna Bhuddhaprasart      )</t>
  </si>
  <si>
    <t xml:space="preserve">                                     (       Mr. Verasak Siriwongrungson,  Mrs. Suwanna Bhuddhaprasart    )</t>
  </si>
  <si>
    <t xml:space="preserve"> - 5 -</t>
  </si>
  <si>
    <t xml:space="preserve">     of  The  Stock Exchange of Thailand (SET) dated January  22, 2001,  regarding the preparation and submission</t>
  </si>
  <si>
    <t xml:space="preserve">     of  Business Development regarding the condensed from should be included in the financial statements (No. 2) </t>
  </si>
  <si>
    <t xml:space="preserve">            The financial statements  have been  prepared under the historical cost convention,  except as transaction </t>
  </si>
  <si>
    <t xml:space="preserve">            A number of the Company accounting policies and disclosures require the measurement of fair values, for </t>
  </si>
  <si>
    <t xml:space="preserve">     measurements, including level 3 fair values, and reports directly to CFO. </t>
  </si>
  <si>
    <t xml:space="preserve">            The valuation team regularly reviews  significant unobservable  inputs and valuation adjustments.  If third</t>
  </si>
  <si>
    <t xml:space="preserve">     team assesses the evidence obtained  from the third parties to support the conclusion  that such valuations meet</t>
  </si>
  <si>
    <t xml:space="preserve">     party information,  such as broker quotes or pricing services, is used to measure fair values, then the valuation</t>
  </si>
  <si>
    <t xml:space="preserve">     classified. </t>
  </si>
  <si>
    <t xml:space="preserve">               (Sign)……............................................................................................................ Authorized Director</t>
  </si>
  <si>
    <t xml:space="preserve">                        (      Mr. Verasak Siriwongrungson,  Mrs. Suwanna Bhuddhaprasart     )</t>
  </si>
  <si>
    <t xml:space="preserve">     the requirements  of TFRS,  including the  level in the fair value hierarchy  in which such valuation  should be</t>
  </si>
  <si>
    <t xml:space="preserve">            When measuring the fair value of an asset or a liability,  the Company use market observable date as fair</t>
  </si>
  <si>
    <t xml:space="preserve">     as possible. Fair values are categorized into different levels in a fair value hierarchy  based on the inputs used  </t>
  </si>
  <si>
    <t xml:space="preserve">     in the valuation techniques as follows : </t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</si>
  <si>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Level 1 : quoted prices (unadjusted) in active markets for identical assets or liabilities.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</si>
  <si>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2 : inputs other than quoted prices included in Level 1 that are observable for the asset or liabilities, </t>
    </r>
  </si>
  <si>
    <r>
      <t xml:space="preserve">            </t>
    </r>
    <r>
      <rPr>
        <sz val="15"/>
        <rFont val="Symbol"/>
        <family val="1"/>
        <charset val="2"/>
      </rPr>
      <t>·</t>
    </r>
    <r>
      <rPr>
        <sz val="15"/>
        <rFont val="Angsana New"/>
        <family val="1"/>
      </rPr>
      <t xml:space="preserve">  Level 3 : inputs for the asset or liability that are not based on observable market data (unobservable inputs).</t>
    </r>
  </si>
  <si>
    <t xml:space="preserve">                               either directly (i.e. as prices) or indirectly (i.e. derived from prices). </t>
  </si>
  <si>
    <t xml:space="preserve">            The Company recognized transfers between levels of the fair value hierarchy  at the end of the reporting </t>
  </si>
  <si>
    <t xml:space="preserve">     period during which the change has occurred. </t>
  </si>
  <si>
    <t xml:space="preserve">     for impairment of assets (if any). Depreciation is calculated by the straight-line  method over the estimated useful </t>
  </si>
  <si>
    <t xml:space="preserve">      3.19  Provisions</t>
  </si>
  <si>
    <t xml:space="preserve">              The Company  recognizes  a provision  when an  entity has a present legal  or  constructive obligation  as a </t>
  </si>
  <si>
    <t xml:space="preserve">              The Company provides for  post-employment  benefits,  payable  to  employees  under the Thai Labor Law. </t>
  </si>
  <si>
    <t xml:space="preserve">Prepaid expenses under operating lease </t>
  </si>
  <si>
    <t>Less    Accumulated  amortization</t>
  </si>
  <si>
    <t xml:space="preserve">      two lease agreement, the Company  has to make payment for rental on  a monthly and yearly basis. Besides, the </t>
  </si>
  <si>
    <t xml:space="preserve">      Company has to make prepayment for some portion of such rental. The Company has already  made prepayment </t>
  </si>
  <si>
    <t xml:space="preserve">      straight-line basis over the period of lease.</t>
  </si>
  <si>
    <t xml:space="preserve">      for a period of 30 years since August 9, 2005 and January 1, 2008, (as stated in note 17). Under the condition of</t>
  </si>
  <si>
    <t xml:space="preserve">               On June 4, 2010  and October 28, 2008,  the Company entered into  lease land agreement  with two lessor </t>
  </si>
  <si>
    <t>Coumputer software</t>
  </si>
  <si>
    <t>Building and building improvement</t>
  </si>
  <si>
    <t>Machinery &amp; equipment</t>
  </si>
  <si>
    <t>Furniture &amp; fixtures</t>
  </si>
  <si>
    <t>Office supplies &amp; equipment</t>
  </si>
  <si>
    <t xml:space="preserve">     3.11  Impairment of assets</t>
  </si>
  <si>
    <t xml:space="preserve">     3.15  Transactions in foreign currencies</t>
  </si>
  <si>
    <t xml:space="preserve">     The present value of employee benefit liabilities recognized in the statements of financial position is estimated on </t>
  </si>
  <si>
    <t xml:space="preserve">     an actuarial basis using Projected Unit Credit Method. The calculation was made by utilizing various assumptions </t>
  </si>
  <si>
    <t xml:space="preserve">     about future events.  The Company is responsible  for the selection of  appropriate assumptions.  The assumptions </t>
  </si>
  <si>
    <t xml:space="preserve">     used in determining the net period cost for employee benefits include the discount rate, the rate of salary increment,  </t>
  </si>
  <si>
    <t xml:space="preserve">     benefits. On an annual basis, the Company determine the appropriate discount rate, which represents the interest</t>
  </si>
  <si>
    <t xml:space="preserve">     rate that  should be used  to determine  the present  valueof future cash flows  currently expected  to be required</t>
  </si>
  <si>
    <t xml:space="preserve">     yield  based  on   Thai  government  bonds  with  currency  and  term  similar  to  the  estimated  term  of benefit</t>
  </si>
  <si>
    <t xml:space="preserve">     to settle  the employee benefits. In determining  the appropriate discount rate,  the Company consider the market</t>
  </si>
  <si>
    <t xml:space="preserve">                The first lease agreement (the rear part of  hotel structured thereon) the Company entered into lease land </t>
  </si>
  <si>
    <t xml:space="preserve">      has  made agreement to lease such land for the another period of 30 years from January 1, 2008, and maturity on</t>
  </si>
  <si>
    <t xml:space="preserve">      another amount of Baht 71.65 million as stated in note 11.</t>
  </si>
  <si>
    <t xml:space="preserve">      December 31, 2037.  The yearly rental  is Baht 4.36 million and the Company has made rental in advance for the</t>
  </si>
  <si>
    <t xml:space="preserve">      expenses if the scrap value is given to demolisher. The Company, then, has not recorded such demolish obligation.</t>
  </si>
  <si>
    <t xml:space="preserve">      follows : </t>
  </si>
  <si>
    <t xml:space="preserve">               The minimum amounts to be paid  in the future for land lease under abovementioned operating lease are as</t>
  </si>
  <si>
    <t xml:space="preserve">      detailed following : </t>
  </si>
  <si>
    <t xml:space="preserve">     Discount rate (1% movement)</t>
  </si>
  <si>
    <t xml:space="preserve">     Future salary increases rate (1% movement)</t>
  </si>
  <si>
    <t xml:space="preserve">     Employee turnover rate (1% movement)</t>
  </si>
  <si>
    <t>- 24 -</t>
  </si>
  <si>
    <t>- 25 -</t>
  </si>
  <si>
    <t>Contents</t>
  </si>
  <si>
    <t>Construction Contracts</t>
  </si>
  <si>
    <t>Leases</t>
  </si>
  <si>
    <t>TSIC 31 (Revised 2017)</t>
  </si>
  <si>
    <t xml:space="preserve"> - 9 -</t>
  </si>
  <si>
    <t xml:space="preserve">     fixed deposit which the maturing is less than three-months without obligation.</t>
  </si>
  <si>
    <t xml:space="preserve">            The Company presented trade and other current receivables at the amount net of allowance for doubtful accounts. </t>
  </si>
  <si>
    <t xml:space="preserve">     Allowance for doubtful accounts are considered of each respective trade accounts and notes receivable anticipated of </t>
  </si>
  <si>
    <t xml:space="preserve">     uncollectable and considered from classification of outstanding aging  accounts receivable as at period end.</t>
  </si>
  <si>
    <t xml:space="preserve">     expenses in the statement of comprehensive income.</t>
  </si>
  <si>
    <t xml:space="preserve">     recognized as unrealized gain (loss) on investments in shareholders' equity. </t>
  </si>
  <si>
    <t xml:space="preserve">     events  or  changes  indicate  that the carrying  amount of an asset exceeds its recoverable value  (net selling price </t>
  </si>
  <si>
    <t xml:space="preserve">     of  such  assets  under current operations or its utilization value, whichever is higher).  The Company will consider</t>
  </si>
  <si>
    <t xml:space="preserve">         (      Mr. Verasak Siriwongrungson,  Mrs. Suwanna Bhuddhaprasart     )</t>
  </si>
  <si>
    <t>:  662 Rama 4 Road, Mahaprutharam, Bangrak, Bangkok.</t>
  </si>
  <si>
    <t xml:space="preserve">            If the inputs used to measure the fair value of an asset or liability might be categorized in different levels of</t>
  </si>
  <si>
    <t xml:space="preserve">     value hierarchy as the lowest level input that is significant to the entire measurement. </t>
  </si>
  <si>
    <t xml:space="preserve">     the fair value hierarchy, then the fair value measurement is categorized in its entirely in the same level of the fair </t>
  </si>
  <si>
    <t>(Unit : Baht)</t>
  </si>
  <si>
    <t xml:space="preserve">            Cash and cash equivalents include cash on hand and at bank in the term of savings deposit, current accounts and </t>
  </si>
  <si>
    <t xml:space="preserve">            Investments in securities  available for sales are  stated at fair value.  Gain or loss on changes in fair value are </t>
  </si>
  <si>
    <t xml:space="preserve">            Securities for trading are stated at fair value. Gain or loss on changes in fair value are recognized as income or </t>
  </si>
  <si>
    <t xml:space="preserve">     less provision for impairment (if any).</t>
  </si>
  <si>
    <t xml:space="preserve">             The Company has assessed the impairment of assets for investment, property, plant and equipment whenever</t>
  </si>
  <si>
    <t xml:space="preserve">     3.12  Finance leases</t>
  </si>
  <si>
    <t xml:space="preserve">             In case the carry amount of an asset exceeds its recoverable value, the Company will recognize an impairment </t>
  </si>
  <si>
    <t xml:space="preserve">             A finance lease is a lease that transfers substantial risks and rewards of ownership of an asset to the Company. </t>
  </si>
  <si>
    <t xml:space="preserve">     3.13  Operating leases</t>
  </si>
  <si>
    <t xml:space="preserve">             Expenses under operating  lease  shall  be  recorded  in  the  statement  of  comprehensive  income  using linear </t>
  </si>
  <si>
    <t xml:space="preserve">              Deferred income tax is provided on temporary differences between the tax bases of assets and liabilities and </t>
  </si>
  <si>
    <t xml:space="preserve">              The Company records deferred tax directly to shareholders' equity if the tax relates to items that are recorded</t>
  </si>
  <si>
    <t xml:space="preserve">              The Company recognizes deferred  tax liabilities for all taxable temporary differences  while they recognize </t>
  </si>
  <si>
    <t xml:space="preserve">      required  to make adjustment  to the assets in the next financial year  related to allowance  for doubtful accounts, </t>
  </si>
  <si>
    <t xml:space="preserve">      depreciation  and  provision  for  impairment  of  assets.  Other  estimates  are  described  in  the  corresponding </t>
  </si>
  <si>
    <t xml:space="preserve">      50 million, guaranteed by the directors.</t>
  </si>
  <si>
    <t xml:space="preserve">              guarantee for electricity usage to the Metropolitan Electricity Authority amounting and guarantee as merchants </t>
  </si>
  <si>
    <t xml:space="preserve">              by the Company's  fixed deposits as stated in note 11.</t>
  </si>
  <si>
    <t xml:space="preserve">      of interest rate. Information about interest  rate has been disclosed in note 16. </t>
  </si>
  <si>
    <t xml:space="preserve">             Investment  properties  are properties held to earn rental or for capital appreciation or both,  are stated at cost</t>
  </si>
  <si>
    <t xml:space="preserve">     3.10  Other intangible assets are amortized as expenses by straight - line method as follow :-</t>
  </si>
  <si>
    <t xml:space="preserve">     is an indication that there is no longer impairment or reduction.</t>
  </si>
  <si>
    <t xml:space="preserve">     loss  in the  statements  of  comprehensive  income.  The Company will reverse the impairment loss whenever there </t>
  </si>
  <si>
    <t xml:space="preserve">12. OTHER INTANGIBLE ASSETS </t>
  </si>
  <si>
    <t xml:space="preserve">      of  such  rental  for  two  lease  agreement  amount  of  Baht  121.65 million. The Company amortized rental on a </t>
  </si>
  <si>
    <t xml:space="preserve">                     Income and other expenses for which accounting base </t>
  </si>
  <si>
    <t xml:space="preserve">       differ for tax base</t>
  </si>
  <si>
    <t xml:space="preserve">Part of land was used as guarantee against long-term borrowings as stated in note 16. </t>
  </si>
  <si>
    <t xml:space="preserve">          Amortization during the year</t>
  </si>
  <si>
    <t>Recognized as (expense) income in the statement of income</t>
  </si>
  <si>
    <t>Recognized as  (expense) income in the statement of income</t>
  </si>
  <si>
    <t>As at December 31, 2018</t>
  </si>
  <si>
    <t xml:space="preserve">             Deferred tax assets</t>
  </si>
  <si>
    <t xml:space="preserve">             Deferred tax  liabilities</t>
  </si>
  <si>
    <t xml:space="preserve">                  Provision for impairment </t>
  </si>
  <si>
    <t xml:space="preserve">                  Employee benefit provisions</t>
  </si>
  <si>
    <t xml:space="preserve">                  Unrealized gain (loss) on </t>
  </si>
  <si>
    <t xml:space="preserve">                        revaluation of investment </t>
  </si>
  <si>
    <t xml:space="preserve">                  Deficit brought for wards not </t>
  </si>
  <si>
    <t xml:space="preserve">                        over 5 years</t>
  </si>
  <si>
    <t xml:space="preserve">             Current tax :</t>
  </si>
  <si>
    <t xml:space="preserve">             Deferred tax :</t>
  </si>
  <si>
    <t xml:space="preserve">                    Income tax for the year</t>
  </si>
  <si>
    <t xml:space="preserve">                    Deferred tax resulted from temporary differences and</t>
  </si>
  <si>
    <t xml:space="preserve">                          reversal of temporary differences</t>
  </si>
  <si>
    <t xml:space="preserve">               Reconciliation between tax expense and multiplication of accounting profit and tax rate used for year ended</t>
  </si>
  <si>
    <t xml:space="preserve">               Tax expense (income) </t>
  </si>
  <si>
    <t xml:space="preserve">           (      Mr. Verasak Siriwongrungson,  Mrs. Suwanna Bhuddhaprasart      )</t>
  </si>
  <si>
    <t>2019</t>
  </si>
  <si>
    <t xml:space="preserve">     At the beginning of 2018</t>
  </si>
  <si>
    <t xml:space="preserve">     As at December 31, 2019</t>
  </si>
  <si>
    <t xml:space="preserve">       At  the beginning  of  2018</t>
  </si>
  <si>
    <t xml:space="preserve">       As at December 31, 2019</t>
  </si>
  <si>
    <t xml:space="preserve">       For the year ended December 31, 2019</t>
  </si>
  <si>
    <t xml:space="preserve">       Increase</t>
  </si>
  <si>
    <t>As at January 1, 2018</t>
  </si>
  <si>
    <t>As at December 31, 2019</t>
  </si>
  <si>
    <t xml:space="preserve">            TFRS 15 Revenue from Contracts with Customers</t>
  </si>
  <si>
    <t xml:space="preserve">            TFRS 15 supersedes the following accounting standards together with related interpretations. </t>
  </si>
  <si>
    <t>Thai Standing Interpretations Committee</t>
  </si>
  <si>
    <t xml:space="preserve">Thai Accounting Standards </t>
  </si>
  <si>
    <t>Revenue - Barter Transactions Involving Advertising Services</t>
  </si>
  <si>
    <t>Thai Accounting Standard Interpretations Committee</t>
  </si>
  <si>
    <t xml:space="preserve">     2.4  Financial reporting standards that will be effective for the financial statements for accounting period </t>
  </si>
  <si>
    <t xml:space="preserve">            beginning on or after January 1, 2020</t>
  </si>
  <si>
    <t xml:space="preserve">     Financial reporting standards related to financial instruments</t>
  </si>
  <si>
    <t xml:space="preserve">     A set of TFRSs related to financial instruments consists of five accounting standards and interpretations, as follows:</t>
  </si>
  <si>
    <t>Financial Instruments: Disclosures</t>
  </si>
  <si>
    <t>Financial Instruments</t>
  </si>
  <si>
    <t>Thai Accounting Standard</t>
  </si>
  <si>
    <t>Thai Financial Reporting Interpretations Committee</t>
  </si>
  <si>
    <t>Financial Instruments: Presentation</t>
  </si>
  <si>
    <t>Extinguishing Financial Liabilities with Equity Instruments</t>
  </si>
  <si>
    <t xml:space="preserve">            Thai Financial  Reporting Standards No. 16 : Leases</t>
  </si>
  <si>
    <t>TAS 17 (Revised 2018)</t>
  </si>
  <si>
    <t>TSIC 15 (Revised 2018)</t>
  </si>
  <si>
    <t>TSIC 27 (Revised 2018)</t>
  </si>
  <si>
    <t>Operating Leases - Incentives</t>
  </si>
  <si>
    <t>TFRIC 4 (Revised 2018)</t>
  </si>
  <si>
    <t>Determining Whether an Arrangement Contains a Lease</t>
  </si>
  <si>
    <t xml:space="preserve">     statements. </t>
  </si>
  <si>
    <t xml:space="preserve">     standards which will be effective in the future on the financial statements.</t>
  </si>
  <si>
    <t xml:space="preserve">               On April 5, 2019, new Labour Protection Act was published in the Royal Gazette which will become effective </t>
  </si>
  <si>
    <t xml:space="preserve">       2019 in the amount of Baht 0.91 million </t>
  </si>
  <si>
    <t>- 11 -</t>
  </si>
  <si>
    <t xml:space="preserve">            As at December 31, 2019 and 2018,  land at cost amount of Baht 40.50 million was used as guarantee against  </t>
  </si>
  <si>
    <r>
      <t xml:space="preserve">               </t>
    </r>
    <r>
      <rPr>
        <sz val="15"/>
        <color theme="1"/>
        <rFont val="Angsana New"/>
        <family val="1"/>
      </rPr>
      <t xml:space="preserve">Tax </t>
    </r>
    <r>
      <rPr>
        <sz val="15"/>
        <color indexed="8"/>
        <rFont val="Angsana New"/>
        <family val="1"/>
      </rPr>
      <t>income (expenses) for years ended December 31, 2019 and 2018, are summarized as follows:</t>
    </r>
  </si>
  <si>
    <t xml:space="preserve">      December 31, 2019 and 2018, can be presented as follow:</t>
  </si>
  <si>
    <t xml:space="preserve">              October 1, 2019 to September 30, 2020.</t>
  </si>
  <si>
    <t xml:space="preserve">                 employee benefit expenses recognized in statements of comprehensive income</t>
  </si>
  <si>
    <t xml:space="preserve">                 Expense :-</t>
  </si>
  <si>
    <t xml:space="preserve">                       Administrative expenses</t>
  </si>
  <si>
    <t xml:space="preserve">                      Gains (losses) on remeasurements of employee benefits - net</t>
  </si>
  <si>
    <t xml:space="preserve">                 Other comprehensive income :-</t>
  </si>
  <si>
    <t xml:space="preserve">      2019 and 2018, is as follow:</t>
  </si>
  <si>
    <t xml:space="preserve">      December 31, 2019 and 2018, is as follow : </t>
  </si>
  <si>
    <t xml:space="preserve">        26, 2020.</t>
  </si>
  <si>
    <t xml:space="preserve">              service agreements with the amount of Baht 11.02 million and Baht 14.87 million respectively.</t>
  </si>
  <si>
    <t xml:space="preserve">               As at December 31, 2019 and 2018, the Company has bank overdrafts with 2 banks for amount of Baht</t>
  </si>
  <si>
    <t xml:space="preserve">     Total other comprehensive income (expense)</t>
  </si>
  <si>
    <t>10. BANK DEPOSITS WITH OBLIGATIONS</t>
  </si>
  <si>
    <t xml:space="preserve">               As at December 31, 2019 and 2018, the Company's bank deposit in the amount of Baht  3.71 million and </t>
  </si>
  <si>
    <t xml:space="preserve">      Baht 3.68 million respectively,  was used  as guarantee against  the bank's issuance  of letter of guarantee  for </t>
  </si>
  <si>
    <t>- 26 -</t>
  </si>
  <si>
    <t xml:space="preserve">              of which accepted  credit cards  service rendering  (K-Payment Gateway)  to Baht  2.72  million are guaranteed </t>
  </si>
  <si>
    <t xml:space="preserve">              Co., Ltd. for  the period since October 1, 2018 to September 30, 2019, with the remuneration determined at the </t>
  </si>
  <si>
    <t xml:space="preserve">              rate  of 2%  of income.  On October  1, 2019,  the Company has  extended  the  agreement for  the period  from </t>
  </si>
  <si>
    <t xml:space="preserve">               The Company had obligations on payment the post-employment benefits, retirement benefits and pension in </t>
  </si>
  <si>
    <t xml:space="preserve">      accordance  with regulation of  the  Labor Protection Act B.E. 2541.  The employee  is entitled retirement benefits </t>
  </si>
  <si>
    <t xml:space="preserve">      and other long-term benefits base on right and length of services.</t>
  </si>
  <si>
    <t xml:space="preserve">      after  30  days  from the date of  its publication in  the Royal Gazette onwards  which determined the additional rate </t>
  </si>
  <si>
    <t xml:space="preserve">      of severance pay in  the case  of  termination  of  employment  for  a  terminated  employee  who has worked  for 20 </t>
  </si>
  <si>
    <t xml:space="preserve">      consecutive years or more and shall be entitled to receive payment not less than the last rate of wages for 400 days.</t>
  </si>
  <si>
    <t xml:space="preserve">      The Company has recorded the effects of  the aforementioned Labour Protection Act  in the financial statements in</t>
  </si>
  <si>
    <t xml:space="preserve">               Changes in present value of non-current provisions for employee benefit </t>
  </si>
  <si>
    <t xml:space="preserve">               Statements of financial position as at December 31, 2019 and 2018</t>
  </si>
  <si>
    <t>Current  costs  of  service  and  interest</t>
  </si>
  <si>
    <t>Previous service costs</t>
  </si>
  <si>
    <t>Acturial (gains) losses</t>
  </si>
  <si>
    <t>Non-current provisions for employee benefit  at the end of the year</t>
  </si>
  <si>
    <t xml:space="preserve">               Non-current provisions for employee benefit expenses recognized in the statements of comprehensive income </t>
  </si>
  <si>
    <t xml:space="preserve">               For the year ended December 31, 2019 and 2018</t>
  </si>
  <si>
    <t xml:space="preserve">Current  costs of service  </t>
  </si>
  <si>
    <t>Interest  on  obligations</t>
  </si>
  <si>
    <t xml:space="preserve">                 Reasonably possible changes at the reporting date to one of the relevant actuarial assumptions, holding other </t>
  </si>
  <si>
    <r>
      <t xml:space="preserve">      it does </t>
    </r>
    <r>
      <rPr>
        <sz val="15"/>
        <color indexed="8"/>
        <rFont val="Angsana New"/>
        <family val="1"/>
      </rPr>
      <t>provide an approximation of the sensitivity of the assumptions shown.</t>
    </r>
  </si>
  <si>
    <t xml:space="preserve">               According to the Public Company Limited Act B.E. 2535, the Company is required to appropriate its reserve </t>
  </si>
  <si>
    <t xml:space="preserve">      available for dividend distribution.</t>
  </si>
  <si>
    <t xml:space="preserve">      as a legal reserve  not less than  5% of the annual  net profit deducted  by the total  deficit brought forward (if any) </t>
  </si>
  <si>
    <t xml:space="preserve">      until the  reserve  reach  an  amount  not less  than 10%  of the  authorized share capital.  Such legal  reserve is  not </t>
  </si>
  <si>
    <t xml:space="preserve">               Although the analysis does not  take account of  the full distribution  of cash flows expected under the plan, </t>
  </si>
  <si>
    <t xml:space="preserve">                 The Company  has significant transactions  with related  parties.  These companies  are related through  the </t>
  </si>
  <si>
    <t xml:space="preserve">      by the normal course of business and on the condition of related companies concerned.</t>
  </si>
  <si>
    <t xml:space="preserve">      related transactions. The financial statements are reflected the effects of these transactions on the basis determined  </t>
  </si>
  <si>
    <t xml:space="preserve">      co-shareholders and/or co-directors.  Assets,  liabilities,  revenues and  liabilities of  the Company are derived from </t>
  </si>
  <si>
    <t>Accrued hotel management fee</t>
  </si>
  <si>
    <t xml:space="preserve">               Transaction between related party presented in statement of comprehensive income for the year ended </t>
  </si>
  <si>
    <t xml:space="preserve">               The outstanding balance between related party presented in statement of financial position as at December 31, </t>
  </si>
  <si>
    <t>Hotel management fee</t>
  </si>
  <si>
    <t>Management benefit expenses - Short-term</t>
  </si>
  <si>
    <r>
      <rPr>
        <sz val="15"/>
        <color theme="0"/>
        <rFont val="Angsana New"/>
        <family val="1"/>
      </rPr>
      <t>Management benefit expenses</t>
    </r>
    <r>
      <rPr>
        <sz val="15"/>
        <rFont val="Angsana New"/>
        <family val="1"/>
      </rPr>
      <t xml:space="preserve"> - Long-term</t>
    </r>
  </si>
  <si>
    <t xml:space="preserve">               The Company has a contributory provident fund covering all employee  which established provident fund </t>
  </si>
  <si>
    <t xml:space="preserve">      the regulations of the fund, members are required to make monthly contribution to the fund at 3% of their basic  </t>
  </si>
  <si>
    <t xml:space="preserve">      under the Provident Fund Act  B.E.  2530.  Membership  is voluntary  upon attaining permanent status. Under </t>
  </si>
  <si>
    <t xml:space="preserve">      is managed by Land and Houses Management Co., Ltd.</t>
  </si>
  <si>
    <t xml:space="preserve">      salaries  and  the Company  is  required  to  make  monthly  contribution to  the fund at the same rate. The fund </t>
  </si>
  <si>
    <t xml:space="preserve">      amount  of Baht 1.37 million and Baht 1.15 million respectively. </t>
  </si>
  <si>
    <t xml:space="preserve">               For  the  year  ended  December 31, 2019 and 2018 ,  the Company paid  contributions  to the fund  total  </t>
  </si>
  <si>
    <t xml:space="preserve">               The Company has loans from  financial institution at the floating - rate which may have risk from fluctuation</t>
  </si>
  <si>
    <t xml:space="preserve">      rate  and  from  failure to  discharge  obligations  by counterparties. The Company will consider using derivative </t>
  </si>
  <si>
    <t xml:space="preserve">               The Company  exposure to  the risk  from change  in market  interest rate  and foreign  currency exchange </t>
  </si>
  <si>
    <t xml:space="preserve">      hold or issue any financial instruments for speculation.</t>
  </si>
  <si>
    <t xml:space="preserve">      instruments,  when it  considers appropriate  to manage  such risks.  However,  the Company  have no policy to </t>
  </si>
  <si>
    <t>Cost of room services</t>
  </si>
  <si>
    <t>Cost of foods and beverages</t>
  </si>
  <si>
    <t xml:space="preserve">Land and building rental </t>
  </si>
  <si>
    <t>Employees benefit expenses</t>
  </si>
  <si>
    <t>Depreciation and amortization</t>
  </si>
  <si>
    <t>Total debt to equity ratio</t>
  </si>
  <si>
    <t xml:space="preserve">                The objective of financial management of the Company is to preserve the ability to continue its operation </t>
  </si>
  <si>
    <t xml:space="preserve">      as a going concern and capital structure to be properly appropriated.</t>
  </si>
  <si>
    <t xml:space="preserve">               The significant expenses analyzed by nature for the year ended December 31, 2019 and 2018, are as follows :</t>
  </si>
  <si>
    <t xml:space="preserve">      of the Public Companies Act, which excluding salaries and related benefits paid to directors as an executive</t>
  </si>
  <si>
    <t xml:space="preserve">               For the year ended December 31, 2019 and 2018,  the Company  paid director's  remuneration amounting </t>
  </si>
  <si>
    <t xml:space="preserve">               Directors’ remuneration represents  benefit paid to the Company’s directors in accordance with Section 90 </t>
  </si>
  <si>
    <t xml:space="preserve">      to Baht 1.79 million </t>
  </si>
  <si>
    <t xml:space="preserve">               Management benefit expenses  focuses expenses relating to salaries,  remunerations and other benefits  to </t>
  </si>
  <si>
    <t xml:space="preserve">      Commission. Management  under definition  includes  a chief  executive officer,  the next  four executive levels </t>
  </si>
  <si>
    <t xml:space="preserve">      the directors and management, in accordance with the definitions of  the Office of the Securities and Exchange </t>
  </si>
  <si>
    <t xml:space="preserve">      immediately below  that chief executive officer,  all persons  in positions  comparable to  these fourth executive </t>
  </si>
  <si>
    <t xml:space="preserve">      position comparable. </t>
  </si>
  <si>
    <t xml:space="preserve">      levels and  includes  the accounting  and  financial  executive  officer,  the  manager  level  above  or  persons in </t>
  </si>
  <si>
    <t>- 19 -</t>
  </si>
  <si>
    <t>- 14 -</t>
  </si>
  <si>
    <t>At the beginning of 2018</t>
  </si>
  <si>
    <t xml:space="preserve">Acquisition </t>
  </si>
  <si>
    <t>Amortization for the year</t>
  </si>
  <si>
    <t xml:space="preserve">Amortization for the year </t>
  </si>
  <si>
    <t>For the year ended December 31, 2019</t>
  </si>
  <si>
    <t>For the year ended December 31, 2018</t>
  </si>
  <si>
    <t>Trade accounts payable</t>
  </si>
  <si>
    <t>Other current payables</t>
  </si>
  <si>
    <t xml:space="preserve">          Accrued expenses</t>
  </si>
  <si>
    <t xml:space="preserve">          Retention</t>
  </si>
  <si>
    <t xml:space="preserve">          Deposit received</t>
  </si>
  <si>
    <t xml:space="preserve">          Others</t>
  </si>
  <si>
    <t>Long-term borrowings</t>
  </si>
  <si>
    <t xml:space="preserve"> Less  Current portion of long-term borrowings</t>
  </si>
  <si>
    <t xml:space="preserve">      installments with the various amount as indicated in agreement. The first installment is made in September 2014  </t>
  </si>
  <si>
    <t xml:space="preserve">      as stated in note 8 and 9. </t>
  </si>
  <si>
    <t xml:space="preserve">      line of Baht  580  million at  the interest rate of MLR-1.5% per annum.  The  principal  is  repayable  through 42 </t>
  </si>
  <si>
    <t xml:space="preserve">               As at  December 31, 2019 and 2018,  the Company has  long-term borrowings with a local bank for credit </t>
  </si>
  <si>
    <t xml:space="preserve">      and the repayment  will be  completed within 13 years.  Such borrowings are guaranteed by the Company' land </t>
  </si>
  <si>
    <t xml:space="preserve">               Deferred tax assets and  liabilities after  offsetting are  included in  the statements of financial position as</t>
  </si>
  <si>
    <t>Employee benefit provisions</t>
  </si>
  <si>
    <t>Deficit brought forward for 5 years</t>
  </si>
  <si>
    <t xml:space="preserve">Less than 1 year </t>
  </si>
  <si>
    <t xml:space="preserve">Over 1 year to 5 years </t>
  </si>
  <si>
    <t xml:space="preserve">Over 5 years </t>
  </si>
  <si>
    <t xml:space="preserve">Unrealized gain on revaluation of investment </t>
  </si>
  <si>
    <t xml:space="preserve">               The second lease agreement (the front part of hotel structured thereon) on October 14, 2008, the Company </t>
  </si>
  <si>
    <t xml:space="preserve">               Both agreements  had the conditions  that the Company has to  demolish  the construction  from the leased</t>
  </si>
  <si>
    <t xml:space="preserve">      land  when agreement  is terminated.  The Company  estimated the demolish cost  and found  that it will have no</t>
  </si>
  <si>
    <t>- 13 -</t>
  </si>
  <si>
    <t xml:space="preserve">            These  financial  statements  have  been  prepared  in conformity  with Thai Financial  Reporting  Standards</t>
  </si>
  <si>
    <t xml:space="preserve">     (TFRS);  guidelines  promulgated  by  the  Federation  of   Accounting  Professions  (FAP)  and  the  regulation </t>
  </si>
  <si>
    <t xml:space="preserve">     of financial statements and reports for  the financial performance of the listed companies B.E. 2544. The format </t>
  </si>
  <si>
    <t xml:space="preserve">     of presentation of the financial statements is not significantly different  from the Notification of the Department</t>
  </si>
  <si>
    <t xml:space="preserve">     This  includes  a   valuation  team   that   has  overall   responsibility  for  overseeing  all   significant  fair  value </t>
  </si>
  <si>
    <t xml:space="preserve">            The Company have  an established  control  framework  with  respect  to the  measurement of  fair values.</t>
  </si>
  <si>
    <t xml:space="preserve">     reporting standards  and interpretations  which  are effective for the financial statements for the period beginning </t>
  </si>
  <si>
    <t xml:space="preserve">     on or after January 1, 2019. These financial  reporting standards were aimed at alignment with the corresponding </t>
  </si>
  <si>
    <t xml:space="preserve">     International  Financial  Reporting Standards  with most of  the changes  directed towards  clarifying  accounting </t>
  </si>
  <si>
    <t xml:space="preserve">     treatment and providing accounting guidance for users of the standards. The adoption of these financial reporting </t>
  </si>
  <si>
    <t xml:space="preserve">     standards  does not have any  significant impact  on the  Company and   financial statements.  However,  the new  </t>
  </si>
  <si>
    <t xml:space="preserve">     standard involves changes  to key principles, which are summarized below:</t>
  </si>
  <si>
    <t xml:space="preserve">            Entities are to apply this standard to all contracts with  customers unless  those contracts  fall within the scope </t>
  </si>
  <si>
    <t xml:space="preserve">     of other standards.  The standard establishes a five-step model to account  for revenue  arising from contracts with </t>
  </si>
  <si>
    <t xml:space="preserve">     customers, with  revenue  being  recognized  at  an  amount  that  reflects   the  consideration  to  which  an  entity </t>
  </si>
  <si>
    <t xml:space="preserve">     expects to be entitled in exchange  for transferring  goods or services to a customer. The standard requires entities </t>
  </si>
  <si>
    <t xml:space="preserve">     to  exercise  judgement, taking  into consideration all of the relevant facts and circumstances when applying each </t>
  </si>
  <si>
    <t xml:space="preserve">     step of the model.</t>
  </si>
  <si>
    <t xml:space="preserve">            The  adoption  of  such standard,  the entitles  elected  to  adjust  the  cumulative  effects  of  changes  in  such </t>
  </si>
  <si>
    <t xml:space="preserve">     Furthermore, the adoption of this standard will have no impact on the beginning 2019 retained earnings. </t>
  </si>
  <si>
    <t xml:space="preserve">     accounting  policy   and   had   not   made   retroactive   adjustment   the  prior  comparative  financial   statements. </t>
  </si>
  <si>
    <t xml:space="preserve">     interpretations, which are effective for the financial statements for the period beginning on or after January 1, 2020. </t>
  </si>
  <si>
    <t xml:space="preserve">     These new standards involve changes to key principles.These financial reporting standards were aimed at alignment  </t>
  </si>
  <si>
    <t xml:space="preserve">            The Federation  of Accounting  Professions  has published  a number  of  new financial reporting standards and </t>
  </si>
  <si>
    <t xml:space="preserve">     with the  corresponding  International  Financial  Reporting  Standards  with most  of the changes  directed towards  </t>
  </si>
  <si>
    <t xml:space="preserve">     following  new standard involves changes to key principles,  which are summarized below:</t>
  </si>
  <si>
    <t xml:space="preserve">     clarifying  accounting  treatment  and  providing  accounting  guidance  for  users  of  the standards.  Except for  the </t>
  </si>
  <si>
    <t xml:space="preserve">            These  TFRSs  related  to  financial  instruments  make  stipulations  relating  to  the  classification  of  financial </t>
  </si>
  <si>
    <t xml:space="preserve">     instruments and their measurement  at fair value or amortized cost  taking into account the type of instrument, the </t>
  </si>
  <si>
    <t xml:space="preserve">     characteristics of  the contractual cash flows and  the Company’s business model,  calculation of impairment using </t>
  </si>
  <si>
    <t xml:space="preserve">     the expected credit loss method, and hedge accounting.  These include stipulations regarding the presentation and </t>
  </si>
  <si>
    <t xml:space="preserve">     disclosure of financial instruments. When the TFRSs related to financial instruments are effective, some accounting </t>
  </si>
  <si>
    <t xml:space="preserve">     standards, interpretations and guidance which are currently effective will be cancelled.</t>
  </si>
  <si>
    <t xml:space="preserve">            The  management  of  the  Company  is  currently  evaluating  the  impact  of  these  standards to  the  financial </t>
  </si>
  <si>
    <t xml:space="preserve">     to classify leases as  either operating or finance leases using similar principles to those used under TAS 17. TFRS 16  </t>
  </si>
  <si>
    <t xml:space="preserve">     supersedes the following accounting standards together with related interpretations. </t>
  </si>
  <si>
    <t xml:space="preserve">     underlying asset is low value. Accounting by lessors is substantially unchanged from TAS 17. Lessors will continue </t>
  </si>
  <si>
    <t xml:space="preserve">            TFRS 16 Leases set out the principals of the recognition,  measurement,  presentation and disclosure of leases, </t>
  </si>
  <si>
    <t xml:space="preserve">     and requires a lessee  to recognize assets  and liabilities for all leases with a term of more than 12 months, unless the </t>
  </si>
  <si>
    <t xml:space="preserve">Evaluating the Substance of Transactions Involving the  Legal Form of </t>
  </si>
  <si>
    <t>a Lease</t>
  </si>
  <si>
    <t xml:space="preserve"> - 10 -</t>
  </si>
  <si>
    <t xml:space="preserve">    as expenses in statements of comprehensive income in the period in which they are incurred.</t>
  </si>
  <si>
    <t xml:space="preserve">     contribution into such provident fund. The Company’s contribution payments to the provident fund were recorded </t>
  </si>
  <si>
    <t xml:space="preserve">     of the year.</t>
  </si>
  <si>
    <t xml:space="preserve">     which is  determined  by dividing the profit  for the year  by the number of common share outstanding  at the end </t>
  </si>
  <si>
    <t xml:space="preserve">      use of tax rate pronounced as at the reporting date from net profit added back other reserves and expenses which </t>
  </si>
  <si>
    <t xml:space="preserve">      should not be allowed as expenses in tax calculation as described in Revenue Code.</t>
  </si>
  <si>
    <t xml:space="preserve">              The Company  records corporate  income tax at  the amount  to be paid  in each year by calculating with the </t>
  </si>
  <si>
    <t xml:space="preserve">    their carrying amounts  at the end of each reporting period, using the tax rates enacted  at the end of the reporting</t>
  </si>
  <si>
    <t xml:space="preserve">    deferred  tax assets for all deductible temporary  differences and tax losses  carried  forward to the extent  that it is</t>
  </si>
  <si>
    <t xml:space="preserve">              At each reporting date, the Company reviews and reduces the carrying  amount of deferred tax assets to the</t>
  </si>
  <si>
    <t xml:space="preserve">     probable that future taxable profit will be available against  which such deductible temporary differences  and tax </t>
  </si>
  <si>
    <t xml:space="preserve">    extent that it is no longer probable that sufficient taxable  profit will be available to allow all or part of the deferred </t>
  </si>
  <si>
    <t xml:space="preserve">        •</t>
  </si>
  <si>
    <t xml:space="preserve">     Properties and equipment  on finance leases  shall be  allocated as  assets with  the minimum  value of the financial </t>
  </si>
  <si>
    <t xml:space="preserve">     lease  which  shall  be  calculated  from  fair   market  value  or  the  present  value  of  the  asset  and  deducted  by  </t>
  </si>
  <si>
    <t xml:space="preserve">     installment, finance lease expense would be  directly  recorded in  the  statement  of  comprehensive  income.  The </t>
  </si>
  <si>
    <t xml:space="preserve">     accumulated depreciation  and impairment losses.  The rental  payable by  the lessee  shall be  divided into finance </t>
  </si>
  <si>
    <t xml:space="preserve">     lease expense and  the repayment of  the capital lease.  In order to fix  the interest rate  for accrued liability in each </t>
  </si>
  <si>
    <t xml:space="preserve">     asset or the lease term.</t>
  </si>
  <si>
    <t xml:space="preserve">     value of  the  asset  on financial  lease shall  be depreciated  over the minimum  term which  could be  the life of the </t>
  </si>
  <si>
    <t xml:space="preserve">                    Hotel revenues from room, food and beverages and other services are recognised when the rooms are </t>
  </si>
  <si>
    <t xml:space="preserve">            occupied, food and beverages are sold and the services are rendered.
</t>
  </si>
  <si>
    <t xml:space="preserve">                    Revenue is recognised when a customer obtains control of the goods or services in an amount that reflects </t>
  </si>
  <si>
    <t xml:space="preserve">            the  discounts consideration to which the Group expects to be entitled, excluding those amounts collected on </t>
  </si>
  <si>
    <t xml:space="preserve">            behalf of third parties, value added tax and is after deduction of any trade. Revenue for rendering of services is </t>
  </si>
  <si>
    <t xml:space="preserve">            are incurred. Revenue from hotel operations.</t>
  </si>
  <si>
    <t xml:space="preserve">            recognised over time as  the services are provided.  The related costs are recognised in profit or loss when they </t>
  </si>
  <si>
    <t>FOR THE YEAR ENDED DECEMBER 31, 2019</t>
  </si>
  <si>
    <t xml:space="preserve">            Further information about the assumptions made in measuring of the fair value hierarchy at the end of the </t>
  </si>
  <si>
    <t xml:space="preserve">     reporting period during which the change has occurred</t>
  </si>
  <si>
    <t>Notes to financial statements No. 5</t>
  </si>
  <si>
    <t>Notes to financial statements No. 24</t>
  </si>
  <si>
    <t xml:space="preserve">            During   the   year,  the Company   have  adopted  a number  of  revised  (revised 2018)   and  new  financial </t>
  </si>
  <si>
    <r>
      <rPr>
        <b/>
        <sz val="15"/>
        <color theme="1"/>
        <rFont val="Angsana New"/>
        <family val="1"/>
      </rPr>
      <t xml:space="preserve">            </t>
    </r>
    <r>
      <rPr>
        <b/>
        <u/>
        <sz val="15"/>
        <color theme="1"/>
        <rFont val="Angsana New"/>
        <family val="1"/>
      </rPr>
      <t>Thai Accounting Standard</t>
    </r>
  </si>
  <si>
    <r>
      <t xml:space="preserve">            </t>
    </r>
    <r>
      <rPr>
        <b/>
        <u/>
        <sz val="15"/>
        <color theme="1"/>
        <rFont val="Angsana New"/>
        <family val="1"/>
      </rPr>
      <t>Thai Standing Interpretations Committee</t>
    </r>
  </si>
  <si>
    <r>
      <t xml:space="preserve">            </t>
    </r>
    <r>
      <rPr>
        <b/>
        <u/>
        <sz val="15"/>
        <color theme="1"/>
        <rFont val="Angsana New"/>
        <family val="1"/>
      </rPr>
      <t>Thai Financial Reporting Interpretations Committee</t>
    </r>
  </si>
  <si>
    <t xml:space="preserve">            At  present,  the  Management  of  the Company is being assessed the impacts  of those financial reporting </t>
  </si>
  <si>
    <t xml:space="preserve">     3.17  Earnings per share</t>
  </si>
  <si>
    <t xml:space="preserve">            In  the year  of 2019,  the  Company  has led the independent appraiser  (Belle  Survey Co., Ltd.)  to reappraise </t>
  </si>
  <si>
    <t xml:space="preserve">     land with had total value amount of Baht 1,017.20 million .</t>
  </si>
  <si>
    <t xml:space="preserve">      electricity usage to the Metropolitan Electricity Authority as stated and guarantee with bank payment from </t>
  </si>
  <si>
    <t xml:space="preserve">      receivables as stated in note 19.1.</t>
  </si>
  <si>
    <t xml:space="preserve">      using appraisal value of the independent appraiser, Cost Approach and Income Approach which both method </t>
  </si>
  <si>
    <t xml:space="preserve">      had the value amount of Baht 409.38 million and Baht 77.54 million respectively. Since the Income Approach</t>
  </si>
  <si>
    <t xml:space="preserve">       led  to  appraise  property  and plants of such hotel which had carrying value amount of Baht 77.35 million by</t>
  </si>
  <si>
    <t xml:space="preserve">      that  the  impairment  may  be  incurred since it suffered the operating loss for consecutive year. The Company</t>
  </si>
  <si>
    <t xml:space="preserve">      has  limitation  from  the  conditions  of  assets which have been operated for a long time and the slowdown in </t>
  </si>
  <si>
    <t xml:space="preserve">      provision for impairment.</t>
  </si>
  <si>
    <t xml:space="preserve">      economic  situation  that  could  not  reflect  to  the  actual  value.  Therefore, Cost Approach is selected to use. </t>
  </si>
  <si>
    <t xml:space="preserve">      However,  both  method  still  have  the  value  exceed  than  carrying value, the Company then do not record </t>
  </si>
  <si>
    <t>15. LONG-TERM BORROWINGS</t>
  </si>
  <si>
    <t xml:space="preserve">16. LONG-TERM LEASE UNDER OPERATING LEASE </t>
  </si>
  <si>
    <t xml:space="preserve">      agreement on June 4, 2010, for the another  periods of 30 years, commencing on August 9, 2005, onwards. The </t>
  </si>
  <si>
    <t xml:space="preserve">      rental  was divided into 6 levels for 5 years  each, at the several rate as indicated in agreement of  Baht 250,000 - </t>
  </si>
  <si>
    <t xml:space="preserve">      402,627.50 per month  and the Company  has made rental  in advance for the another  about of Baht 50 million </t>
  </si>
  <si>
    <t xml:space="preserve">      as stated in note 11.</t>
  </si>
  <si>
    <t>17. DEFERRED TAX / INCOME TAX EXPENSES</t>
  </si>
  <si>
    <t>Allowance for devaluation of assets</t>
  </si>
  <si>
    <t xml:space="preserve">                  Allowance for devaluations </t>
  </si>
  <si>
    <t xml:space="preserve">                        of assets</t>
  </si>
  <si>
    <t xml:space="preserve">             Tax expense presented in the statements of comprehensive income </t>
  </si>
  <si>
    <t>18. COMMITMENT AND CONTINGENT LIABILITIES</t>
  </si>
  <si>
    <t xml:space="preserve">      18.1  As at  December 31, 2019 and 2018,  the Company  has contingent  liabilities  from bank issuance  of letter of </t>
  </si>
  <si>
    <t xml:space="preserve">      18.2  The Company extended hire of management Mandarin hotel (head office)  agreement with Q.H. International </t>
  </si>
  <si>
    <t xml:space="preserve">      18.3  As at December 31, 2019 and 2018, the Company has commitment on payment under assets rental and other </t>
  </si>
  <si>
    <t xml:space="preserve">19. NON-CURRENT PROVISIONS FOR EMPLOYEE BENEFIT </t>
  </si>
  <si>
    <t>Non-current provisions for employee benefit  at the beginning of the year</t>
  </si>
  <si>
    <t xml:space="preserve">                 Assumptions for Actuarial Technique  as at December 31, 2019 and 2018, is as follows:</t>
  </si>
  <si>
    <t>20. LEGAL  RESERVE</t>
  </si>
  <si>
    <t>21. TRANSACTIONS WITH RELATED PARTIES</t>
  </si>
  <si>
    <t>22. REGISTERED PROVIDENT FUND</t>
  </si>
  <si>
    <t>23. FINANCIAL INSTRUMENTS</t>
  </si>
  <si>
    <t>24. DIRECTORS' REMUNERATION</t>
  </si>
  <si>
    <t>25. MANAGEMENT BENEFIT EXPENSES</t>
  </si>
  <si>
    <t>26. CAPITAL  MANAGEMENT</t>
  </si>
  <si>
    <t>27. EXPENSES ANALYZED BY NATURE</t>
  </si>
  <si>
    <t xml:space="preserve">                As at December 31, 2019 and 2018, the Company has debt to equity ratio as summared follows:</t>
  </si>
  <si>
    <t>28.  BUSINESS SEGMENT INFORMATION</t>
  </si>
  <si>
    <t xml:space="preserve">               In  2019,  the Company has considered impairment of mandarin Hotel Kaowyai which had the indication</t>
  </si>
  <si>
    <t>- 27 -</t>
  </si>
  <si>
    <t>30.  FINANCIAL STATEMENTS APPROVAL</t>
  </si>
  <si>
    <t>29.  EVENTS AFTER THE REPORTING PERIOD</t>
  </si>
  <si>
    <t xml:space="preserve">               On February 26, 2020, at the Board of directors' meeting passed the resolution to submit to the general meeting of the</t>
  </si>
  <si>
    <t xml:space="preserve">        such approval depends upon the shareholder' meeting on April 23, 2020.</t>
  </si>
  <si>
    <t xml:space="preserve">        shareholders for approval dividend payment for the yeal 2019 at Baht 0.47 per share amounting to Baht 12.65 million. Thus,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</si>
</sst>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.00_);[Blue]\(#,##0.00\)"/>
    <numFmt numFmtId="188" formatCode="#,##0.00_);[Black]\(#,##0.00\)"/>
    <numFmt numFmtId="189" formatCode="_ * #,##0_ ;_ * \-#,##0_ ;_ * \-??_ ;_ @_ "/>
    <numFmt numFmtId="190" formatCode="#,##0.00\ ;\ \(#,##0.00\)"/>
    <numFmt numFmtId="191" formatCode="_-* #,##0.00_-;\-* #,##0.00_-;_-* \-??_-;_-@_-"/>
    <numFmt numFmtId="192" formatCode="[$-1070000]d/m/yy;@"/>
    <numFmt numFmtId="193" formatCode="[$-409]mmmm\ d\,\ yyyy;@"/>
    <numFmt numFmtId="194" formatCode="#,##0.00_);\(#,##0.00\)"/>
  </numFmts>
  <fonts count="3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6"/>
      <name val="AngsanaUPC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</font>
    <font>
      <sz val="10"/>
      <name val="Courier"/>
      <family val="3"/>
    </font>
    <font>
      <sz val="15"/>
      <name val="AngsanaUPC"/>
      <family val="1"/>
      <charset val="222"/>
    </font>
    <font>
      <sz val="15"/>
      <name val="Symbol"/>
      <family val="1"/>
      <charset val="2"/>
    </font>
    <font>
      <sz val="15"/>
      <color indexed="10"/>
      <name val="AngsanaUPC"/>
      <family val="1"/>
      <charset val="22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u/>
      <sz val="15"/>
      <color rgb="FFFF0000"/>
      <name val="Angsana New"/>
      <family val="1"/>
    </font>
    <font>
      <sz val="15"/>
      <color rgb="FFFF0000"/>
      <name val="Angsana New"/>
      <family val="1"/>
    </font>
    <font>
      <u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000000"/>
      <name val="Angsana New"/>
      <family val="1"/>
    </font>
    <font>
      <b/>
      <u/>
      <sz val="15"/>
      <color theme="1"/>
      <name val="Angsana New"/>
      <family val="1"/>
    </font>
    <font>
      <b/>
      <u/>
      <sz val="15"/>
      <name val="Angsana New"/>
      <family val="1"/>
    </font>
    <font>
      <sz val="14"/>
      <name val="Angsana New"/>
      <family val="1"/>
    </font>
    <font>
      <sz val="15"/>
      <color theme="0"/>
      <name val="Angsana New"/>
      <family val="1"/>
    </font>
    <font>
      <sz val="15"/>
      <name val="Algerian"/>
      <family val="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1" fillId="0" borderId="0"/>
    <xf numFmtId="0" fontId="18" fillId="0" borderId="0"/>
    <xf numFmtId="0" fontId="3" fillId="0" borderId="0"/>
    <xf numFmtId="0" fontId="18" fillId="0" borderId="0"/>
    <xf numFmtId="192" fontId="3" fillId="0" borderId="0"/>
    <xf numFmtId="0" fontId="6" fillId="0" borderId="0"/>
    <xf numFmtId="0" fontId="3" fillId="0" borderId="0"/>
    <xf numFmtId="9" fontId="1" fillId="0" borderId="0" applyFont="0" applyFill="0" applyBorder="0" applyAlignment="0" applyProtection="0"/>
    <xf numFmtId="191" fontId="3" fillId="0" borderId="0" applyFill="0" applyBorder="0" applyAlignment="0" applyProtection="0"/>
    <xf numFmtId="0" fontId="3" fillId="0" borderId="0"/>
    <xf numFmtId="39" fontId="2" fillId="0" borderId="0"/>
    <xf numFmtId="39" fontId="2" fillId="0" borderId="0"/>
    <xf numFmtId="39" fontId="13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39" fontId="2" fillId="0" borderId="0"/>
    <xf numFmtId="0" fontId="3" fillId="0" borderId="0"/>
    <xf numFmtId="0" fontId="3" fillId="0" borderId="0"/>
  </cellStyleXfs>
  <cellXfs count="309">
    <xf numFmtId="0" fontId="0" fillId="0" borderId="0" xfId="0"/>
    <xf numFmtId="0" fontId="4" fillId="0" borderId="0" xfId="0" applyFont="1"/>
    <xf numFmtId="40" fontId="4" fillId="0" borderId="0" xfId="0" applyNumberFormat="1" applyFont="1"/>
    <xf numFmtId="190" fontId="4" fillId="0" borderId="0" xfId="19" applyNumberFormat="1" applyFont="1"/>
    <xf numFmtId="190" fontId="4" fillId="0" borderId="1" xfId="19" applyNumberFormat="1" applyFont="1" applyBorder="1"/>
    <xf numFmtId="190" fontId="8" fillId="0" borderId="1" xfId="19" applyNumberFormat="1" applyFont="1" applyBorder="1"/>
    <xf numFmtId="190" fontId="4" fillId="0" borderId="0" xfId="1" applyNumberFormat="1" applyFont="1"/>
    <xf numFmtId="190" fontId="4" fillId="0" borderId="1" xfId="1" applyNumberFormat="1" applyFont="1" applyBorder="1"/>
    <xf numFmtId="190" fontId="4" fillId="0" borderId="0" xfId="0" applyNumberFormat="1" applyFont="1"/>
    <xf numFmtId="39" fontId="4" fillId="0" borderId="0" xfId="19" applyFont="1"/>
    <xf numFmtId="39" fontId="4" fillId="0" borderId="0" xfId="0" applyNumberFormat="1" applyFont="1"/>
    <xf numFmtId="190" fontId="4" fillId="0" borderId="0" xfId="3" applyNumberFormat="1" applyFont="1"/>
    <xf numFmtId="40" fontId="4" fillId="0" borderId="0" xfId="3" applyNumberFormat="1" applyFont="1"/>
    <xf numFmtId="190" fontId="4" fillId="0" borderId="0" xfId="19" applyNumberFormat="1" applyFont="1" applyAlignment="1">
      <alignment horizontal="center"/>
    </xf>
    <xf numFmtId="39" fontId="4" fillId="0" borderId="0" xfId="3" applyNumberFormat="1" applyFont="1"/>
    <xf numFmtId="40" fontId="4" fillId="0" borderId="0" xfId="27" applyNumberFormat="1" applyFont="1"/>
    <xf numFmtId="39" fontId="5" fillId="0" borderId="0" xfId="0" applyNumberFormat="1" applyFont="1"/>
    <xf numFmtId="190" fontId="5" fillId="0" borderId="0" xfId="19" applyNumberFormat="1" applyFont="1"/>
    <xf numFmtId="190" fontId="4" fillId="0" borderId="0" xfId="19" quotePrefix="1" applyNumberFormat="1" applyFont="1"/>
    <xf numFmtId="0" fontId="19" fillId="0" borderId="0" xfId="0" applyFont="1"/>
    <xf numFmtId="0" fontId="9" fillId="0" borderId="0" xfId="3" applyFont="1" applyAlignment="1">
      <alignment horizontal="centerContinuous"/>
    </xf>
    <xf numFmtId="0" fontId="4" fillId="0" borderId="0" xfId="20" applyNumberFormat="1" applyFont="1" applyAlignment="1">
      <alignment horizontal="centerContinuous"/>
    </xf>
    <xf numFmtId="0" fontId="4" fillId="0" borderId="0" xfId="14" applyFont="1" applyAlignment="1">
      <alignment horizontal="centerContinuous"/>
    </xf>
    <xf numFmtId="0" fontId="4" fillId="0" borderId="0" xfId="3" applyFont="1" applyAlignment="1">
      <alignment horizontal="centerContinuous"/>
    </xf>
    <xf numFmtId="0" fontId="4" fillId="0" borderId="0" xfId="5" applyFont="1" applyAlignment="1">
      <alignment horizontal="left"/>
    </xf>
    <xf numFmtId="190" fontId="4" fillId="0" borderId="0" xfId="0" quotePrefix="1" applyNumberFormat="1" applyFont="1" applyAlignment="1">
      <alignment horizontal="center"/>
    </xf>
    <xf numFmtId="187" fontId="4" fillId="0" borderId="0" xfId="19" applyNumberFormat="1" applyFont="1"/>
    <xf numFmtId="40" fontId="5" fillId="0" borderId="0" xfId="19" applyNumberFormat="1" applyFont="1" applyAlignment="1">
      <alignment horizontal="left"/>
    </xf>
    <xf numFmtId="40" fontId="4" fillId="0" borderId="0" xfId="19" applyNumberFormat="1" applyFont="1"/>
    <xf numFmtId="39" fontId="4" fillId="0" borderId="0" xfId="24" applyFont="1"/>
    <xf numFmtId="40" fontId="4" fillId="0" borderId="0" xfId="19" applyNumberFormat="1" applyFont="1" applyAlignment="1">
      <alignment horizontal="center"/>
    </xf>
    <xf numFmtId="40" fontId="4" fillId="0" borderId="0" xfId="24" applyNumberFormat="1" applyFont="1"/>
    <xf numFmtId="0" fontId="4" fillId="0" borderId="0" xfId="3" applyFont="1"/>
    <xf numFmtId="187" fontId="20" fillId="0" borderId="0" xfId="28" applyNumberFormat="1" applyFont="1" applyAlignment="1">
      <alignment horizontal="center"/>
    </xf>
    <xf numFmtId="39" fontId="21" fillId="0" borderId="0" xfId="24" applyFont="1"/>
    <xf numFmtId="0" fontId="21" fillId="0" borderId="0" xfId="0" applyFont="1"/>
    <xf numFmtId="0" fontId="22" fillId="0" borderId="0" xfId="0" applyFont="1"/>
    <xf numFmtId="188" fontId="4" fillId="0" borderId="0" xfId="0" applyNumberFormat="1" applyFont="1" applyAlignment="1">
      <alignment horizontal="right"/>
    </xf>
    <xf numFmtId="188" fontId="4" fillId="0" borderId="0" xfId="0" quotePrefix="1" applyNumberFormat="1" applyFont="1" applyAlignment="1">
      <alignment horizontal="right"/>
    </xf>
    <xf numFmtId="188" fontId="4" fillId="0" borderId="0" xfId="19" applyNumberFormat="1" applyFont="1" applyAlignment="1">
      <alignment horizontal="right"/>
    </xf>
    <xf numFmtId="190" fontId="5" fillId="0" borderId="0" xfId="19" applyNumberFormat="1" applyFont="1" applyAlignment="1">
      <alignment horizontal="left"/>
    </xf>
    <xf numFmtId="39" fontId="5" fillId="0" borderId="0" xfId="19" applyFont="1" applyAlignment="1">
      <alignment horizontal="left"/>
    </xf>
    <xf numFmtId="39" fontId="4" fillId="0" borderId="0" xfId="19" applyFont="1" applyAlignment="1">
      <alignment horizontal="left"/>
    </xf>
    <xf numFmtId="39" fontId="4" fillId="0" borderId="4" xfId="19" applyFont="1" applyBorder="1"/>
    <xf numFmtId="39" fontId="4" fillId="0" borderId="0" xfId="19" applyFont="1" applyAlignment="1">
      <alignment horizontal="center"/>
    </xf>
    <xf numFmtId="39" fontId="4" fillId="0" borderId="0" xfId="0" quotePrefix="1" applyNumberFormat="1" applyFont="1" applyAlignment="1">
      <alignment textRotation="180"/>
    </xf>
    <xf numFmtId="40" fontId="4" fillId="0" borderId="0" xfId="19" applyNumberFormat="1" applyFont="1" applyAlignment="1">
      <alignment horizontal="left"/>
    </xf>
    <xf numFmtId="40" fontId="12" fillId="0" borderId="0" xfId="19" applyNumberFormat="1" applyFont="1" applyAlignment="1">
      <alignment horizontal="left"/>
    </xf>
    <xf numFmtId="188" fontId="4" fillId="0" borderId="0" xfId="0" applyNumberFormat="1" applyFont="1"/>
    <xf numFmtId="39" fontId="4" fillId="0" borderId="0" xfId="17" applyNumberFormat="1" applyFont="1"/>
    <xf numFmtId="39" fontId="4" fillId="0" borderId="0" xfId="21" applyFont="1" applyAlignment="1">
      <alignment horizontal="left"/>
    </xf>
    <xf numFmtId="0" fontId="4" fillId="0" borderId="0" xfId="15" applyFont="1"/>
    <xf numFmtId="190" fontId="4" fillId="0" borderId="0" xfId="19" applyNumberFormat="1" applyFont="1" applyAlignment="1">
      <alignment horizontal="left"/>
    </xf>
    <xf numFmtId="0" fontId="23" fillId="0" borderId="0" xfId="0" applyFont="1"/>
    <xf numFmtId="190" fontId="4" fillId="0" borderId="0" xfId="19" quotePrefix="1" applyNumberFormat="1" applyFont="1" applyAlignment="1">
      <alignment horizontal="right"/>
    </xf>
    <xf numFmtId="0" fontId="4" fillId="0" borderId="0" xfId="3" applyFont="1" applyAlignment="1">
      <alignment horizontal="center"/>
    </xf>
    <xf numFmtId="39" fontId="4" fillId="0" borderId="0" xfId="25" applyFont="1"/>
    <xf numFmtId="0" fontId="4" fillId="0" borderId="0" xfId="5" applyFont="1"/>
    <xf numFmtId="0" fontId="9" fillId="0" borderId="0" xfId="3" applyFont="1"/>
    <xf numFmtId="39" fontId="4" fillId="0" borderId="0" xfId="20" applyFont="1"/>
    <xf numFmtId="0" fontId="4" fillId="0" borderId="0" xfId="14" applyFont="1"/>
    <xf numFmtId="39" fontId="4" fillId="0" borderId="0" xfId="0" applyNumberFormat="1" applyFont="1"/>
    <xf numFmtId="39" fontId="4" fillId="0" borderId="0" xfId="3" applyNumberFormat="1" applyFont="1"/>
    <xf numFmtId="39" fontId="4" fillId="0" borderId="0" xfId="19" applyNumberFormat="1" applyFont="1"/>
    <xf numFmtId="39" fontId="4" fillId="0" borderId="0" xfId="5" applyNumberFormat="1" applyFont="1" applyAlignment="1">
      <alignment horizontal="left"/>
    </xf>
    <xf numFmtId="39" fontId="5" fillId="0" borderId="0" xfId="0" applyNumberFormat="1" applyFont="1"/>
    <xf numFmtId="39" fontId="5" fillId="0" borderId="0" xfId="22" applyNumberFormat="1" applyFont="1"/>
    <xf numFmtId="39" fontId="4" fillId="0" borderId="0" xfId="22" applyNumberFormat="1" applyFont="1" applyAlignment="1">
      <alignment horizontal="center"/>
    </xf>
    <xf numFmtId="39" fontId="4" fillId="0" borderId="0" xfId="22" applyNumberFormat="1" applyFont="1"/>
    <xf numFmtId="39" fontId="4" fillId="0" borderId="2" xfId="0" applyNumberFormat="1" applyFont="1" applyBorder="1" applyAlignment="1">
      <alignment horizontal="center"/>
    </xf>
    <xf numFmtId="39" fontId="4" fillId="0" borderId="5" xfId="0" applyNumberFormat="1" applyFont="1" applyBorder="1" applyAlignment="1">
      <alignment horizontal="center"/>
    </xf>
    <xf numFmtId="39" fontId="4" fillId="0" borderId="5" xfId="0" applyNumberFormat="1" applyFont="1" applyBorder="1"/>
    <xf numFmtId="39" fontId="4" fillId="0" borderId="0" xfId="0" applyNumberFormat="1" applyFont="1" applyAlignment="1">
      <alignment horizontal="center"/>
    </xf>
    <xf numFmtId="190" fontId="4" fillId="0" borderId="4" xfId="19" applyNumberFormat="1" applyFont="1" applyBorder="1"/>
    <xf numFmtId="0" fontId="4" fillId="0" borderId="0" xfId="0" quotePrefix="1" applyFont="1" applyAlignment="1">
      <alignment horizontal="center"/>
    </xf>
    <xf numFmtId="39" fontId="19" fillId="0" borderId="0" xfId="3" applyNumberFormat="1" applyFont="1"/>
    <xf numFmtId="39" fontId="19" fillId="0" borderId="0" xfId="3" quotePrefix="1" applyNumberFormat="1" applyFont="1" applyAlignment="1">
      <alignment horizontal="center"/>
    </xf>
    <xf numFmtId="39" fontId="23" fillId="0" borderId="0" xfId="3" applyNumberFormat="1" applyFont="1"/>
    <xf numFmtId="39" fontId="19" fillId="0" borderId="0" xfId="19" applyNumberFormat="1" applyFont="1"/>
    <xf numFmtId="39" fontId="23" fillId="0" borderId="0" xfId="19" applyNumberFormat="1" applyFont="1"/>
    <xf numFmtId="39" fontId="19" fillId="0" borderId="0" xfId="23" applyNumberFormat="1" applyFont="1"/>
    <xf numFmtId="39" fontId="19" fillId="0" borderId="0" xfId="3" applyNumberFormat="1" applyFont="1" applyAlignment="1">
      <alignment horizontal="centerContinuous"/>
    </xf>
    <xf numFmtId="39" fontId="19" fillId="0" borderId="0" xfId="20" applyNumberFormat="1" applyFont="1" applyAlignment="1">
      <alignment horizontal="centerContinuous"/>
    </xf>
    <xf numFmtId="39" fontId="19" fillId="0" borderId="0" xfId="14" applyNumberFormat="1" applyFont="1" applyAlignment="1">
      <alignment horizontal="centerContinuous"/>
    </xf>
    <xf numFmtId="39" fontId="19" fillId="0" borderId="0" xfId="3" applyNumberFormat="1" applyFont="1" applyAlignment="1">
      <alignment horizontal="right"/>
    </xf>
    <xf numFmtId="39" fontId="19" fillId="0" borderId="0" xfId="0" applyNumberFormat="1" applyFont="1"/>
    <xf numFmtId="39" fontId="19" fillId="0" borderId="4" xfId="3" applyNumberFormat="1" applyFont="1" applyBorder="1"/>
    <xf numFmtId="39" fontId="19" fillId="0" borderId="0" xfId="0" quotePrefix="1" applyNumberFormat="1" applyFont="1" applyAlignment="1">
      <alignment horizontal="center"/>
    </xf>
    <xf numFmtId="39" fontId="19" fillId="0" borderId="0" xfId="2" quotePrefix="1" applyNumberFormat="1" applyFont="1" applyAlignment="1">
      <alignment horizontal="right"/>
    </xf>
    <xf numFmtId="39" fontId="19" fillId="0" borderId="0" xfId="0" applyNumberFormat="1" applyFont="1" applyAlignment="1">
      <alignment horizontal="right"/>
    </xf>
    <xf numFmtId="39" fontId="19" fillId="0" borderId="0" xfId="0" quotePrefix="1" applyNumberFormat="1" applyFont="1" applyAlignment="1">
      <alignment horizontal="right"/>
    </xf>
    <xf numFmtId="39" fontId="23" fillId="0" borderId="0" xfId="23" applyNumberFormat="1" applyFont="1"/>
    <xf numFmtId="39" fontId="19" fillId="0" borderId="0" xfId="19" applyNumberFormat="1" applyFont="1" applyAlignment="1">
      <alignment horizontal="center"/>
    </xf>
    <xf numFmtId="39" fontId="22" fillId="0" borderId="0" xfId="3" applyNumberFormat="1" applyFont="1"/>
    <xf numFmtId="39" fontId="23" fillId="0" borderId="0" xfId="0" quotePrefix="1" applyNumberFormat="1" applyFont="1"/>
    <xf numFmtId="39" fontId="23" fillId="0" borderId="0" xfId="0" applyNumberFormat="1" applyFont="1"/>
    <xf numFmtId="39" fontId="19" fillId="0" borderId="0" xfId="26" applyNumberFormat="1" applyFont="1" applyAlignment="1">
      <alignment horizontal="left"/>
    </xf>
    <xf numFmtId="39" fontId="19" fillId="0" borderId="0" xfId="10" applyNumberFormat="1" applyFont="1"/>
    <xf numFmtId="39" fontId="19" fillId="0" borderId="0" xfId="3" quotePrefix="1" applyNumberFormat="1" applyFont="1" applyAlignment="1">
      <alignment horizontal="right"/>
    </xf>
    <xf numFmtId="39" fontId="23" fillId="0" borderId="0" xfId="10" applyNumberFormat="1" applyFont="1"/>
    <xf numFmtId="39" fontId="19" fillId="0" borderId="0" xfId="19" quotePrefix="1" applyNumberFormat="1" applyFont="1" applyAlignment="1">
      <alignment horizontal="center"/>
    </xf>
    <xf numFmtId="39" fontId="19" fillId="0" borderId="0" xfId="2" applyNumberFormat="1" applyFont="1" applyAlignment="1">
      <alignment horizontal="right"/>
    </xf>
    <xf numFmtId="188" fontId="19" fillId="0" borderId="0" xfId="0" applyNumberFormat="1" applyFont="1"/>
    <xf numFmtId="189" fontId="19" fillId="0" borderId="0" xfId="14" applyNumberFormat="1" applyFont="1"/>
    <xf numFmtId="0" fontId="19" fillId="0" borderId="0" xfId="14" applyFont="1" applyAlignment="1">
      <alignment horizontal="center"/>
    </xf>
    <xf numFmtId="188" fontId="19" fillId="0" borderId="0" xfId="0" applyNumberFormat="1" applyFont="1" applyAlignment="1">
      <alignment horizontal="left"/>
    </xf>
    <xf numFmtId="188" fontId="4" fillId="0" borderId="0" xfId="0" applyNumberFormat="1" applyFont="1" applyAlignment="1">
      <alignment horizontal="left"/>
    </xf>
    <xf numFmtId="0" fontId="24" fillId="0" borderId="0" xfId="0" applyFont="1"/>
    <xf numFmtId="0" fontId="4" fillId="0" borderId="0" xfId="0" applyFont="1" applyAlignment="1">
      <alignment horizontal="left"/>
    </xf>
    <xf numFmtId="190" fontId="5" fillId="0" borderId="0" xfId="19" applyNumberFormat="1" applyFont="1" applyAlignment="1">
      <alignment horizontal="right"/>
    </xf>
    <xf numFmtId="190" fontId="5" fillId="0" borderId="0" xfId="0" quotePrefix="1" applyNumberFormat="1" applyFont="1" applyAlignment="1">
      <alignment horizontal="center"/>
    </xf>
    <xf numFmtId="190" fontId="5" fillId="0" borderId="0" xfId="0" applyNumberFormat="1" applyFont="1"/>
    <xf numFmtId="190" fontId="8" fillId="0" borderId="0" xfId="19" applyNumberFormat="1" applyFont="1"/>
    <xf numFmtId="39" fontId="23" fillId="0" borderId="0" xfId="19" applyNumberFormat="1" applyFont="1" applyAlignment="1">
      <alignment horizontal="right"/>
    </xf>
    <xf numFmtId="39" fontId="23" fillId="0" borderId="0" xfId="19" applyNumberFormat="1" applyFont="1" applyAlignment="1">
      <alignment horizontal="center"/>
    </xf>
    <xf numFmtId="39" fontId="23" fillId="0" borderId="0" xfId="19" quotePrefix="1" applyNumberFormat="1" applyFont="1" applyAlignment="1">
      <alignment horizontal="center"/>
    </xf>
    <xf numFmtId="39" fontId="23" fillId="0" borderId="0" xfId="2" applyNumberFormat="1" applyFont="1" applyAlignment="1">
      <alignment horizontal="center"/>
    </xf>
    <xf numFmtId="39" fontId="5" fillId="0" borderId="0" xfId="22" applyNumberFormat="1" applyFont="1" applyAlignment="1">
      <alignment horizontal="right"/>
    </xf>
    <xf numFmtId="39" fontId="5" fillId="0" borderId="2" xfId="0" applyNumberFormat="1" applyFont="1" applyBorder="1" applyAlignment="1">
      <alignment horizontal="center"/>
    </xf>
    <xf numFmtId="39" fontId="14" fillId="0" borderId="0" xfId="0" applyNumberFormat="1" applyFont="1"/>
    <xf numFmtId="39" fontId="14" fillId="0" borderId="0" xfId="0" applyNumberFormat="1" applyFont="1" applyAlignment="1">
      <alignment horizontal="right"/>
    </xf>
    <xf numFmtId="39" fontId="14" fillId="0" borderId="0" xfId="0" quotePrefix="1" applyNumberFormat="1" applyFont="1" applyAlignment="1">
      <alignment horizontal="right"/>
    </xf>
    <xf numFmtId="39" fontId="14" fillId="0" borderId="0" xfId="19" applyNumberFormat="1" applyFont="1" applyAlignment="1">
      <alignment horizontal="right"/>
    </xf>
    <xf numFmtId="39" fontId="14" fillId="0" borderId="0" xfId="19" applyNumberFormat="1" applyFont="1"/>
    <xf numFmtId="39" fontId="19" fillId="0" borderId="0" xfId="19" applyFont="1"/>
    <xf numFmtId="39" fontId="19" fillId="0" borderId="0" xfId="3" applyNumberFormat="1" applyFont="1"/>
    <xf numFmtId="39" fontId="19" fillId="0" borderId="0" xfId="0" applyNumberFormat="1" applyFont="1"/>
    <xf numFmtId="39" fontId="19" fillId="0" borderId="0" xfId="10" applyNumberFormat="1" applyFont="1"/>
    <xf numFmtId="39" fontId="19" fillId="0" borderId="0" xfId="3" quotePrefix="1" applyNumberFormat="1" applyFont="1" applyAlignment="1">
      <alignment horizontal="center"/>
    </xf>
    <xf numFmtId="39" fontId="16" fillId="0" borderId="0" xfId="3" applyNumberFormat="1" applyFont="1"/>
    <xf numFmtId="39" fontId="14" fillId="0" borderId="0" xfId="3" applyNumberFormat="1" applyFont="1" applyAlignment="1">
      <alignment horizontal="center"/>
    </xf>
    <xf numFmtId="39" fontId="14" fillId="0" borderId="0" xfId="3" applyNumberFormat="1" applyFont="1"/>
    <xf numFmtId="39" fontId="4" fillId="0" borderId="0" xfId="3" applyNumberFormat="1" applyFont="1" applyAlignment="1">
      <alignment horizontal="center"/>
    </xf>
    <xf numFmtId="39" fontId="19" fillId="0" borderId="0" xfId="23" applyNumberFormat="1" applyFont="1" applyAlignment="1">
      <alignment horizontal="center"/>
    </xf>
    <xf numFmtId="10" fontId="19" fillId="0" borderId="0" xfId="16" applyNumberFormat="1" applyFont="1" applyAlignment="1">
      <alignment horizontal="center"/>
    </xf>
    <xf numFmtId="39" fontId="23" fillId="0" borderId="0" xfId="0" quotePrefix="1" applyNumberFormat="1" applyFont="1" applyAlignment="1">
      <alignment horizontal="center"/>
    </xf>
    <xf numFmtId="190" fontId="5" fillId="0" borderId="5" xfId="0" applyNumberFormat="1" applyFont="1" applyBorder="1" applyAlignment="1">
      <alignment horizontal="center"/>
    </xf>
    <xf numFmtId="190" fontId="5" fillId="0" borderId="5" xfId="0" applyNumberFormat="1" applyFont="1" applyBorder="1"/>
    <xf numFmtId="190" fontId="5" fillId="0" borderId="5" xfId="0" quotePrefix="1" applyNumberFormat="1" applyFont="1" applyBorder="1" applyAlignment="1">
      <alignment horizontal="center"/>
    </xf>
    <xf numFmtId="190" fontId="5" fillId="0" borderId="5" xfId="19" applyNumberFormat="1" applyFont="1" applyBorder="1" applyAlignment="1">
      <alignment horizontal="center"/>
    </xf>
    <xf numFmtId="39" fontId="5" fillId="0" borderId="2" xfId="0" applyNumberFormat="1" applyFont="1" applyBorder="1" applyAlignment="1">
      <alignment horizontal="center"/>
    </xf>
    <xf numFmtId="39" fontId="5" fillId="0" borderId="2" xfId="0" applyNumberFormat="1" applyFont="1" applyBorder="1"/>
    <xf numFmtId="39" fontId="5" fillId="0" borderId="2" xfId="19" applyFont="1" applyBorder="1" applyAlignment="1">
      <alignment horizontal="center"/>
    </xf>
    <xf numFmtId="39" fontId="5" fillId="0" borderId="0" xfId="19" applyFont="1" applyAlignment="1">
      <alignment horizontal="center"/>
    </xf>
    <xf numFmtId="39" fontId="5" fillId="0" borderId="0" xfId="0" applyNumberFormat="1" applyFont="1" applyAlignment="1">
      <alignment horizontal="center" vertical="top" wrapText="1"/>
    </xf>
    <xf numFmtId="39" fontId="5" fillId="0" borderId="0" xfId="0" applyNumberFormat="1" applyFont="1" applyAlignment="1">
      <alignment horizontal="center"/>
    </xf>
    <xf numFmtId="39" fontId="5" fillId="0" borderId="4" xfId="0" applyNumberFormat="1" applyFont="1" applyBorder="1" applyAlignment="1">
      <alignment horizontal="center"/>
    </xf>
    <xf numFmtId="39" fontId="5" fillId="0" borderId="4" xfId="0" applyNumberFormat="1" applyFont="1" applyBorder="1"/>
    <xf numFmtId="39" fontId="5" fillId="0" borderId="4" xfId="19" applyFont="1" applyBorder="1" applyAlignment="1">
      <alignment horizontal="center"/>
    </xf>
    <xf numFmtId="39" fontId="5" fillId="0" borderId="4" xfId="19" applyFont="1" applyBorder="1"/>
    <xf numFmtId="39" fontId="5" fillId="0" borderId="0" xfId="19" applyFont="1"/>
    <xf numFmtId="188" fontId="23" fillId="0" borderId="0" xfId="0" applyNumberFormat="1" applyFont="1"/>
    <xf numFmtId="39" fontId="5" fillId="0" borderId="0" xfId="3" applyNumberFormat="1" applyFont="1"/>
    <xf numFmtId="39" fontId="5" fillId="0" borderId="0" xfId="3" quotePrefix="1" applyNumberFormat="1" applyFont="1" applyAlignment="1">
      <alignment horizontal="center"/>
    </xf>
    <xf numFmtId="39" fontId="23" fillId="0" borderId="0" xfId="3" applyNumberFormat="1" applyFont="1" applyAlignment="1">
      <alignment horizontal="center"/>
    </xf>
    <xf numFmtId="39" fontId="23" fillId="0" borderId="4" xfId="19" applyNumberFormat="1" applyFont="1" applyBorder="1" applyAlignment="1">
      <alignment horizontal="right"/>
    </xf>
    <xf numFmtId="39" fontId="23" fillId="0" borderId="0" xfId="3" quotePrefix="1" applyNumberFormat="1" applyFont="1" applyAlignment="1">
      <alignment horizontal="center"/>
    </xf>
    <xf numFmtId="0" fontId="5" fillId="0" borderId="0" xfId="0" applyFont="1"/>
    <xf numFmtId="39" fontId="19" fillId="0" borderId="0" xfId="21" quotePrefix="1" applyFont="1" applyAlignment="1">
      <alignment horizontal="center" wrapText="1"/>
    </xf>
    <xf numFmtId="40" fontId="19" fillId="0" borderId="0" xfId="0" applyNumberFormat="1" applyFont="1"/>
    <xf numFmtId="0" fontId="19" fillId="0" borderId="0" xfId="12" quotePrefix="1" applyFont="1" applyAlignment="1">
      <alignment horizontal="center"/>
    </xf>
    <xf numFmtId="0" fontId="4" fillId="0" borderId="0" xfId="0" quotePrefix="1" applyFont="1"/>
    <xf numFmtId="0" fontId="22" fillId="0" borderId="0" xfId="0" applyFont="1" applyAlignment="1">
      <alignment horizontal="center"/>
    </xf>
    <xf numFmtId="193" fontId="19" fillId="0" borderId="0" xfId="0" applyNumberFormat="1" applyFont="1" applyAlignment="1">
      <alignment horizontal="center"/>
    </xf>
    <xf numFmtId="0" fontId="22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25" fillId="0" borderId="0" xfId="0" applyFont="1"/>
    <xf numFmtId="0" fontId="26" fillId="0" borderId="0" xfId="0" applyFont="1"/>
    <xf numFmtId="190" fontId="26" fillId="0" borderId="0" xfId="19" applyNumberFormat="1" applyFont="1" applyAlignment="1">
      <alignment horizontal="right"/>
    </xf>
    <xf numFmtId="0" fontId="4" fillId="0" borderId="0" xfId="0" quotePrefix="1" applyFont="1" applyAlignment="1">
      <alignment horizontal="center"/>
    </xf>
    <xf numFmtId="39" fontId="4" fillId="0" borderId="0" xfId="0" quotePrefix="1" applyNumberFormat="1" applyFont="1" applyAlignment="1">
      <alignment horizontal="center"/>
    </xf>
    <xf numFmtId="190" fontId="4" fillId="0" borderId="0" xfId="19" applyNumberFormat="1" applyFont="1" applyFill="1"/>
    <xf numFmtId="39" fontId="23" fillId="0" borderId="4" xfId="3" applyNumberFormat="1" applyFont="1" applyBorder="1"/>
    <xf numFmtId="39" fontId="19" fillId="0" borderId="0" xfId="3" applyNumberFormat="1" applyFont="1" applyBorder="1"/>
    <xf numFmtId="10" fontId="4" fillId="0" borderId="0" xfId="16" applyNumberFormat="1" applyFont="1" applyBorder="1" applyAlignment="1">
      <alignment horizontal="center"/>
    </xf>
    <xf numFmtId="9" fontId="4" fillId="0" borderId="4" xfId="16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39" fontId="4" fillId="0" borderId="0" xfId="23" applyNumberFormat="1" applyFont="1"/>
    <xf numFmtId="187" fontId="4" fillId="0" borderId="0" xfId="19" applyNumberFormat="1" applyFont="1" applyFill="1"/>
    <xf numFmtId="190" fontId="4" fillId="0" borderId="4" xfId="19" applyNumberFormat="1" applyFont="1" applyFill="1" applyBorder="1"/>
    <xf numFmtId="190" fontId="4" fillId="0" borderId="0" xfId="1" applyNumberFormat="1" applyFont="1" applyFill="1"/>
    <xf numFmtId="39" fontId="19" fillId="0" borderId="0" xfId="21" quotePrefix="1" applyFont="1" applyAlignment="1">
      <alignment horizontal="left"/>
    </xf>
    <xf numFmtId="0" fontId="19" fillId="0" borderId="0" xfId="0" applyFont="1" applyAlignment="1">
      <alignment horizontal="left"/>
    </xf>
    <xf numFmtId="188" fontId="4" fillId="0" borderId="0" xfId="0" applyNumberFormat="1" applyFont="1" applyFill="1" applyAlignment="1">
      <alignment horizontal="right"/>
    </xf>
    <xf numFmtId="188" fontId="4" fillId="0" borderId="0" xfId="0" quotePrefix="1" applyNumberFormat="1" applyFont="1" applyFill="1" applyAlignment="1">
      <alignment horizontal="right"/>
    </xf>
    <xf numFmtId="188" fontId="4" fillId="0" borderId="0" xfId="19" applyNumberFormat="1" applyFont="1" applyFill="1" applyAlignment="1">
      <alignment horizontal="right"/>
    </xf>
    <xf numFmtId="188" fontId="4" fillId="0" borderId="2" xfId="0" applyNumberFormat="1" applyFont="1" applyFill="1" applyBorder="1" applyAlignment="1">
      <alignment horizontal="right"/>
    </xf>
    <xf numFmtId="188" fontId="4" fillId="0" borderId="1" xfId="0" applyNumberFormat="1" applyFont="1" applyFill="1" applyBorder="1" applyAlignment="1">
      <alignment horizontal="right"/>
    </xf>
    <xf numFmtId="188" fontId="4" fillId="0" borderId="3" xfId="0" applyNumberFormat="1" applyFont="1" applyFill="1" applyBorder="1" applyAlignment="1">
      <alignment horizontal="right"/>
    </xf>
    <xf numFmtId="188" fontId="4" fillId="0" borderId="3" xfId="0" quotePrefix="1" applyNumberFormat="1" applyFont="1" applyFill="1" applyBorder="1" applyAlignment="1">
      <alignment horizontal="right"/>
    </xf>
    <xf numFmtId="49" fontId="23" fillId="0" borderId="0" xfId="0" quotePrefix="1" applyNumberFormat="1" applyFont="1" applyAlignment="1">
      <alignment horizontal="center"/>
    </xf>
    <xf numFmtId="49" fontId="23" fillId="0" borderId="0" xfId="0" applyNumberFormat="1" applyFont="1" applyAlignment="1">
      <alignment horizontal="center"/>
    </xf>
    <xf numFmtId="39" fontId="19" fillId="0" borderId="0" xfId="3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9" fontId="19" fillId="0" borderId="4" xfId="3" applyNumberFormat="1" applyFont="1" applyBorder="1" applyAlignment="1">
      <alignment horizontal="center"/>
    </xf>
    <xf numFmtId="39" fontId="25" fillId="0" borderId="0" xfId="19" applyNumberFormat="1" applyFont="1" applyAlignment="1">
      <alignment horizontal="center"/>
    </xf>
    <xf numFmtId="39" fontId="25" fillId="0" borderId="0" xfId="0" applyNumberFormat="1" applyFont="1" applyAlignment="1">
      <alignment horizontal="center"/>
    </xf>
    <xf numFmtId="39" fontId="4" fillId="0" borderId="0" xfId="3" applyNumberFormat="1" applyFont="1" applyFill="1"/>
    <xf numFmtId="39" fontId="4" fillId="0" borderId="0" xfId="19" applyNumberFormat="1" applyFont="1" applyFill="1"/>
    <xf numFmtId="39" fontId="4" fillId="0" borderId="0" xfId="3" quotePrefix="1" applyNumberFormat="1" applyFont="1" applyFill="1" applyAlignment="1">
      <alignment horizontal="center"/>
    </xf>
    <xf numFmtId="39" fontId="4" fillId="0" borderId="0" xfId="10" applyNumberFormat="1" applyFont="1" applyFill="1"/>
    <xf numFmtId="39" fontId="19" fillId="0" borderId="0" xfId="3" applyNumberFormat="1" applyFont="1" applyFill="1"/>
    <xf numFmtId="39" fontId="19" fillId="0" borderId="0" xfId="3" quotePrefix="1" applyNumberFormat="1" applyFont="1" applyFill="1" applyAlignment="1">
      <alignment horizontal="center"/>
    </xf>
    <xf numFmtId="39" fontId="23" fillId="0" borderId="0" xfId="3" applyNumberFormat="1" applyFont="1" applyFill="1"/>
    <xf numFmtId="39" fontId="19" fillId="0" borderId="0" xfId="19" applyNumberFormat="1" applyFont="1" applyFill="1"/>
    <xf numFmtId="39" fontId="23" fillId="0" borderId="0" xfId="19" applyNumberFormat="1" applyFont="1" applyFill="1"/>
    <xf numFmtId="190" fontId="5" fillId="0" borderId="0" xfId="19" applyNumberFormat="1" applyFont="1" applyFill="1" applyAlignment="1">
      <alignment horizontal="right"/>
    </xf>
    <xf numFmtId="39" fontId="23" fillId="0" borderId="0" xfId="0" quotePrefix="1" applyNumberFormat="1" applyFont="1" applyFill="1" applyAlignment="1">
      <alignment horizontal="center"/>
    </xf>
    <xf numFmtId="39" fontId="23" fillId="0" borderId="0" xfId="19" applyNumberFormat="1" applyFont="1" applyFill="1" applyAlignment="1">
      <alignment horizontal="center"/>
    </xf>
    <xf numFmtId="39" fontId="19" fillId="0" borderId="0" xfId="3" quotePrefix="1" applyNumberFormat="1" applyFont="1" applyFill="1"/>
    <xf numFmtId="39" fontId="23" fillId="0" borderId="4" xfId="19" applyNumberFormat="1" applyFont="1" applyFill="1" applyBorder="1" applyAlignment="1">
      <alignment horizontal="center"/>
    </xf>
    <xf numFmtId="39" fontId="19" fillId="0" borderId="0" xfId="19" applyNumberFormat="1" applyFont="1" applyFill="1" applyAlignment="1">
      <alignment horizontal="right"/>
    </xf>
    <xf numFmtId="39" fontId="19" fillId="0" borderId="0" xfId="23" applyNumberFormat="1" applyFont="1" applyFill="1"/>
    <xf numFmtId="39" fontId="4" fillId="0" borderId="0" xfId="5" applyNumberFormat="1" applyFont="1" applyFill="1" applyAlignment="1">
      <alignment horizontal="left"/>
    </xf>
    <xf numFmtId="39" fontId="4" fillId="0" borderId="0" xfId="0" applyNumberFormat="1" applyFont="1" applyFill="1"/>
    <xf numFmtId="39" fontId="19" fillId="0" borderId="0" xfId="19" applyNumberFormat="1" applyFont="1" applyFill="1" applyAlignment="1">
      <alignment horizontal="left"/>
    </xf>
    <xf numFmtId="39" fontId="19" fillId="0" borderId="0" xfId="0" quotePrefix="1" applyNumberFormat="1" applyFont="1" applyFill="1" applyAlignment="1">
      <alignment horizontal="center"/>
    </xf>
    <xf numFmtId="39" fontId="19" fillId="0" borderId="0" xfId="3" applyNumberFormat="1" applyFont="1" applyFill="1" applyAlignment="1">
      <alignment horizontal="right"/>
    </xf>
    <xf numFmtId="39" fontId="4" fillId="0" borderId="0" xfId="23" applyNumberFormat="1" applyFont="1" applyFill="1"/>
    <xf numFmtId="39" fontId="23" fillId="0" borderId="0" xfId="19" applyNumberFormat="1" applyFont="1" applyFill="1" applyAlignment="1">
      <alignment horizontal="right"/>
    </xf>
    <xf numFmtId="39" fontId="19" fillId="0" borderId="0" xfId="3" quotePrefix="1" applyNumberFormat="1" applyFont="1" applyFill="1" applyAlignment="1">
      <alignment horizontal="center"/>
    </xf>
    <xf numFmtId="0" fontId="4" fillId="0" borderId="0" xfId="5" applyFont="1" applyFill="1"/>
    <xf numFmtId="0" fontId="19" fillId="0" borderId="0" xfId="3" applyFont="1" applyFill="1"/>
    <xf numFmtId="0" fontId="19" fillId="0" borderId="0" xfId="0" applyFont="1" applyFill="1"/>
    <xf numFmtId="187" fontId="4" fillId="0" borderId="0" xfId="0" applyNumberFormat="1" applyFont="1" applyFill="1"/>
    <xf numFmtId="0" fontId="4" fillId="0" borderId="0" xfId="5" applyFont="1" applyFill="1" applyAlignment="1"/>
    <xf numFmtId="188" fontId="19" fillId="0" borderId="0" xfId="0" applyNumberFormat="1" applyFont="1" applyFill="1"/>
    <xf numFmtId="188" fontId="29" fillId="0" borderId="0" xfId="0" applyNumberFormat="1" applyFont="1" applyFill="1" applyBorder="1" applyAlignment="1"/>
    <xf numFmtId="0" fontId="26" fillId="0" borderId="0" xfId="0" quotePrefix="1" applyFont="1"/>
    <xf numFmtId="190" fontId="5" fillId="0" borderId="4" xfId="19" applyNumberFormat="1" applyFont="1" applyFill="1" applyBorder="1" applyAlignment="1">
      <alignment horizontal="right"/>
    </xf>
    <xf numFmtId="194" fontId="19" fillId="0" borderId="0" xfId="3" applyNumberFormat="1" applyFont="1"/>
    <xf numFmtId="194" fontId="19" fillId="0" borderId="0" xfId="0" quotePrefix="1" applyNumberFormat="1" applyFont="1" applyAlignment="1">
      <alignment horizontal="right"/>
    </xf>
    <xf numFmtId="194" fontId="19" fillId="0" borderId="0" xfId="0" applyNumberFormat="1" applyFont="1" applyAlignment="1">
      <alignment horizontal="right"/>
    </xf>
    <xf numFmtId="194" fontId="19" fillId="0" borderId="0" xfId="2" quotePrefix="1" applyNumberFormat="1" applyFont="1" applyAlignment="1">
      <alignment horizontal="right"/>
    </xf>
    <xf numFmtId="194" fontId="19" fillId="0" borderId="0" xfId="3" applyNumberFormat="1" applyFont="1" applyBorder="1"/>
    <xf numFmtId="194" fontId="19" fillId="0" borderId="0" xfId="3" applyNumberFormat="1" applyFont="1" applyBorder="1" applyAlignment="1">
      <alignment horizontal="right"/>
    </xf>
    <xf numFmtId="194" fontId="19" fillId="0" borderId="0" xfId="3" applyNumberFormat="1" applyFont="1" applyAlignment="1">
      <alignment horizontal="right"/>
    </xf>
    <xf numFmtId="194" fontId="19" fillId="0" borderId="4" xfId="3" applyNumberFormat="1" applyFont="1" applyBorder="1"/>
    <xf numFmtId="194" fontId="19" fillId="0" borderId="4" xfId="3" applyNumberFormat="1" applyFont="1" applyBorder="1" applyAlignment="1">
      <alignment horizontal="right"/>
    </xf>
    <xf numFmtId="194" fontId="19" fillId="0" borderId="0" xfId="23" applyNumberFormat="1" applyFont="1" applyBorder="1"/>
    <xf numFmtId="194" fontId="19" fillId="0" borderId="0" xfId="23" applyNumberFormat="1" applyFont="1"/>
    <xf numFmtId="194" fontId="19" fillId="0" borderId="1" xfId="23" applyNumberFormat="1" applyFont="1" applyBorder="1"/>
    <xf numFmtId="194" fontId="19" fillId="0" borderId="4" xfId="0" quotePrefix="1" applyNumberFormat="1" applyFont="1" applyBorder="1" applyAlignment="1">
      <alignment horizontal="right"/>
    </xf>
    <xf numFmtId="194" fontId="19" fillId="0" borderId="6" xfId="3" applyNumberFormat="1" applyFont="1" applyBorder="1" applyAlignment="1">
      <alignment horizontal="right"/>
    </xf>
    <xf numFmtId="194" fontId="4" fillId="0" borderId="0" xfId="3" applyNumberFormat="1" applyFont="1"/>
    <xf numFmtId="194" fontId="4" fillId="0" borderId="4" xfId="3" applyNumberFormat="1" applyFont="1" applyBorder="1"/>
    <xf numFmtId="194" fontId="19" fillId="0" borderId="1" xfId="3" applyNumberFormat="1" applyFont="1" applyBorder="1"/>
    <xf numFmtId="194" fontId="4" fillId="0" borderId="0" xfId="19" applyNumberFormat="1" applyFont="1"/>
    <xf numFmtId="39" fontId="23" fillId="0" borderId="0" xfId="19" applyNumberFormat="1" applyFont="1" applyBorder="1" applyAlignment="1">
      <alignment horizontal="right"/>
    </xf>
    <xf numFmtId="43" fontId="4" fillId="0" borderId="0" xfId="1" applyFont="1"/>
    <xf numFmtId="43" fontId="19" fillId="0" borderId="0" xfId="1" quotePrefix="1" applyFont="1" applyAlignment="1">
      <alignment horizontal="right"/>
    </xf>
    <xf numFmtId="43" fontId="19" fillId="0" borderId="0" xfId="1" applyFont="1"/>
    <xf numFmtId="43" fontId="19" fillId="0" borderId="0" xfId="1" quotePrefix="1" applyFont="1"/>
    <xf numFmtId="43" fontId="19" fillId="0" borderId="0" xfId="1" quotePrefix="1" applyFont="1" applyAlignment="1">
      <alignment horizontal="center"/>
    </xf>
    <xf numFmtId="43" fontId="4" fillId="0" borderId="0" xfId="1" quotePrefix="1" applyFont="1" applyFill="1" applyAlignment="1">
      <alignment horizontal="right"/>
    </xf>
    <xf numFmtId="43" fontId="4" fillId="0" borderId="0" xfId="1" quotePrefix="1" applyFont="1" applyFill="1" applyAlignment="1">
      <alignment horizontal="center"/>
    </xf>
    <xf numFmtId="43" fontId="19" fillId="0" borderId="0" xfId="1" applyFont="1" applyAlignment="1">
      <alignment horizontal="right"/>
    </xf>
    <xf numFmtId="194" fontId="19" fillId="0" borderId="0" xfId="1" quotePrefix="1" applyNumberFormat="1" applyFont="1" applyFill="1" applyAlignment="1">
      <alignment horizontal="center"/>
    </xf>
    <xf numFmtId="194" fontId="23" fillId="0" borderId="0" xfId="19" applyNumberFormat="1" applyFont="1" applyAlignment="1">
      <alignment horizontal="center"/>
    </xf>
    <xf numFmtId="194" fontId="19" fillId="0" borderId="0" xfId="1" applyNumberFormat="1" applyFont="1" applyFill="1" applyAlignment="1">
      <alignment horizontal="center"/>
    </xf>
    <xf numFmtId="194" fontId="19" fillId="0" borderId="0" xfId="1" quotePrefix="1" applyNumberFormat="1" applyFont="1" applyFill="1" applyAlignment="1"/>
    <xf numFmtId="194" fontId="19" fillId="0" borderId="0" xfId="1" applyNumberFormat="1" applyFont="1" applyFill="1" applyAlignment="1"/>
    <xf numFmtId="194" fontId="4" fillId="0" borderId="0" xfId="0" applyNumberFormat="1" applyFont="1"/>
    <xf numFmtId="194" fontId="27" fillId="0" borderId="0" xfId="0" applyNumberFormat="1" applyFont="1"/>
    <xf numFmtId="194" fontId="4" fillId="0" borderId="1" xfId="0" applyNumberFormat="1" applyFont="1" applyBorder="1"/>
    <xf numFmtId="194" fontId="4" fillId="0" borderId="4" xfId="0" applyNumberFormat="1" applyFont="1" applyBorder="1"/>
    <xf numFmtId="194" fontId="4" fillId="0" borderId="2" xfId="19" applyNumberFormat="1" applyFont="1" applyBorder="1"/>
    <xf numFmtId="194" fontId="4" fillId="0" borderId="0" xfId="7" applyNumberFormat="1" applyFont="1"/>
    <xf numFmtId="194" fontId="4" fillId="0" borderId="5" xfId="19" applyNumberFormat="1" applyFont="1" applyBorder="1"/>
    <xf numFmtId="194" fontId="4" fillId="0" borderId="2" xfId="0" applyNumberFormat="1" applyFont="1" applyBorder="1"/>
    <xf numFmtId="194" fontId="4" fillId="0" borderId="5" xfId="0" applyNumberFormat="1" applyFont="1" applyBorder="1"/>
    <xf numFmtId="194" fontId="4" fillId="0" borderId="0" xfId="0" applyNumberFormat="1" applyFont="1" applyBorder="1"/>
    <xf numFmtId="194" fontId="4" fillId="0" borderId="0" xfId="19" applyNumberFormat="1" applyFont="1" applyBorder="1"/>
    <xf numFmtId="194" fontId="4" fillId="0" borderId="6" xfId="0" applyNumberFormat="1" applyFont="1" applyBorder="1"/>
    <xf numFmtId="194" fontId="19" fillId="0" borderId="0" xfId="3" quotePrefix="1" applyNumberFormat="1" applyFont="1" applyFill="1"/>
    <xf numFmtId="194" fontId="19" fillId="0" borderId="0" xfId="3" quotePrefix="1" applyNumberFormat="1" applyFont="1" applyFill="1" applyAlignment="1">
      <alignment horizontal="center"/>
    </xf>
    <xf numFmtId="194" fontId="19" fillId="0" borderId="4" xfId="3" quotePrefix="1" applyNumberFormat="1" applyFont="1" applyFill="1" applyBorder="1"/>
    <xf numFmtId="194" fontId="19" fillId="0" borderId="1" xfId="3" quotePrefix="1" applyNumberFormat="1" applyFont="1" applyFill="1" applyBorder="1"/>
    <xf numFmtId="194" fontId="19" fillId="0" borderId="0" xfId="19" applyNumberFormat="1" applyFont="1" applyFill="1" applyAlignment="1">
      <alignment horizontal="right"/>
    </xf>
    <xf numFmtId="194" fontId="19" fillId="0" borderId="4" xfId="19" applyNumberFormat="1" applyFont="1" applyFill="1" applyBorder="1" applyAlignment="1">
      <alignment horizontal="right"/>
    </xf>
    <xf numFmtId="194" fontId="19" fillId="0" borderId="5" xfId="19" applyNumberFormat="1" applyFont="1" applyFill="1" applyBorder="1" applyAlignment="1">
      <alignment horizontal="right"/>
    </xf>
    <xf numFmtId="194" fontId="19" fillId="0" borderId="6" xfId="3" quotePrefix="1" applyNumberFormat="1" applyFont="1" applyFill="1" applyBorder="1"/>
    <xf numFmtId="194" fontId="19" fillId="0" borderId="3" xfId="3" quotePrefix="1" applyNumberFormat="1" applyFont="1" applyFill="1" applyBorder="1"/>
    <xf numFmtId="194" fontId="19" fillId="0" borderId="0" xfId="3" applyNumberFormat="1" applyFont="1" applyFill="1"/>
    <xf numFmtId="194" fontId="19" fillId="0" borderId="1" xfId="3" applyNumberFormat="1" applyFont="1" applyFill="1" applyBorder="1"/>
    <xf numFmtId="194" fontId="19" fillId="0" borderId="0" xfId="0" quotePrefix="1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194" fontId="19" fillId="0" borderId="0" xfId="2" quotePrefix="1" applyNumberFormat="1" applyFont="1" applyFill="1" applyAlignment="1">
      <alignment horizontal="right"/>
    </xf>
    <xf numFmtId="194" fontId="19" fillId="0" borderId="0" xfId="3" applyNumberFormat="1" applyFont="1" applyFill="1" applyBorder="1" applyAlignment="1">
      <alignment horizontal="right"/>
    </xf>
    <xf numFmtId="194" fontId="19" fillId="0" borderId="0" xfId="3" applyNumberFormat="1" applyFont="1" applyFill="1" applyAlignment="1">
      <alignment horizontal="right"/>
    </xf>
    <xf numFmtId="194" fontId="19" fillId="0" borderId="1" xfId="3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39" fontId="5" fillId="0" borderId="0" xfId="19" applyFont="1" applyAlignment="1">
      <alignment horizontal="center"/>
    </xf>
    <xf numFmtId="188" fontId="5" fillId="0" borderId="0" xfId="19" applyNumberFormat="1" applyFont="1" applyAlignment="1">
      <alignment horizontal="center"/>
    </xf>
    <xf numFmtId="190" fontId="4" fillId="0" borderId="0" xfId="0" quotePrefix="1" applyNumberFormat="1" applyFont="1" applyAlignment="1">
      <alignment horizontal="center"/>
    </xf>
    <xf numFmtId="39" fontId="19" fillId="0" borderId="0" xfId="3" quotePrefix="1" applyNumberFormat="1" applyFont="1" applyFill="1" applyAlignment="1">
      <alignment horizontal="center"/>
    </xf>
    <xf numFmtId="39" fontId="19" fillId="0" borderId="0" xfId="3" quotePrefix="1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39" fontId="23" fillId="0" borderId="4" xfId="3" quotePrefix="1" applyNumberFormat="1" applyFont="1" applyBorder="1" applyAlignment="1">
      <alignment horizontal="center"/>
    </xf>
    <xf numFmtId="39" fontId="23" fillId="0" borderId="4" xfId="3" applyNumberFormat="1" applyFont="1" applyBorder="1" applyAlignment="1">
      <alignment horizontal="center"/>
    </xf>
    <xf numFmtId="39" fontId="23" fillId="0" borderId="4" xfId="26" applyNumberFormat="1" applyFont="1" applyBorder="1" applyAlignment="1">
      <alignment horizontal="center"/>
    </xf>
    <xf numFmtId="39" fontId="4" fillId="0" borderId="0" xfId="0" quotePrefix="1" applyNumberFormat="1" applyFont="1" applyAlignment="1">
      <alignment horizontal="center"/>
    </xf>
    <xf numFmtId="39" fontId="5" fillId="0" borderId="4" xfId="22" applyNumberFormat="1" applyFont="1" applyBorder="1" applyAlignment="1">
      <alignment horizontal="center"/>
    </xf>
    <xf numFmtId="39" fontId="5" fillId="0" borderId="5" xfId="0" quotePrefix="1" applyNumberFormat="1" applyFont="1" applyBorder="1" applyAlignment="1">
      <alignment horizontal="center"/>
    </xf>
  </cellXfs>
  <cellStyles count="29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2 10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3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8 2" xfId="13" xr:uid="{00000000-0005-0000-0000-00000D000000}"/>
    <cellStyle name="Normal_C779A0245" xfId="14" xr:uid="{00000000-0005-0000-0000-00000E000000}"/>
    <cellStyle name="Normal_W168-Dec'51-T3 วินท์คอม เทคโนโลยี" xfId="15" xr:uid="{00000000-0005-0000-0000-00000F000000}"/>
    <cellStyle name="Percent" xfId="16" builtinId="5"/>
    <cellStyle name="เครื่องหมายจุลภาค_Note new STD" xfId="17" xr:uid="{00000000-0005-0000-0000-000011000000}"/>
    <cellStyle name="ปกติ 2" xfId="18" xr:uid="{00000000-0005-0000-0000-000012000000}"/>
    <cellStyle name="ปกติ_Sheet1" xfId="19" xr:uid="{00000000-0005-0000-0000-000013000000}"/>
    <cellStyle name="ปกติ_Sheet1 2" xfId="20" xr:uid="{00000000-0005-0000-0000-000014000000}"/>
    <cellStyle name="ปกติ_Sheet1 3 2" xfId="21" xr:uid="{00000000-0005-0000-0000-000015000000}"/>
    <cellStyle name="ปกติ_Sheet1_Mandarin-Sep'49-e3" xfId="22" xr:uid="{00000000-0005-0000-0000-000016000000}"/>
    <cellStyle name="ปกติ_Sheet1_Mandarin-Sep'49-t3" xfId="23" xr:uid="{00000000-0005-0000-0000-000017000000}"/>
    <cellStyle name="ปกติ_Sheet1_Note P1-4" xfId="24" xr:uid="{00000000-0005-0000-0000-000018000000}"/>
    <cellStyle name="ปกติ_Sheet1_งบการเงินปี 50 พัฒน์กล 84" xfId="25" xr:uid="{00000000-0005-0000-0000-000019000000}"/>
    <cellStyle name="ปกติ_Sheet1_หมายเหตุงบเอกรัฐ" xfId="26" xr:uid="{00000000-0005-0000-0000-00001A000000}"/>
    <cellStyle name="ปกติ_SPC-Dec'50-T3" xfId="27" xr:uid="{00000000-0005-0000-0000-00001B000000}"/>
    <cellStyle name="ปกติ_SPC-Dec'50-T3_Note new STD" xfId="28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23"/>
  <sheetViews>
    <sheetView topLeftCell="A173" zoomScaleNormal="100" zoomScaleSheetLayoutView="100" workbookViewId="0">
      <selection activeCell="E318" sqref="E318"/>
    </sheetView>
  </sheetViews>
  <sheetFormatPr defaultColWidth="9.140625" defaultRowHeight="24" customHeight="1" x14ac:dyDescent="0.45"/>
  <cols>
    <col min="1" max="2" width="9.140625" style="14"/>
    <col min="3" max="3" width="9.140625" style="14" customWidth="1"/>
    <col min="4" max="4" width="5.7109375" style="14" customWidth="1"/>
    <col min="5" max="5" width="2.85546875" style="14" customWidth="1"/>
    <col min="6" max="6" width="9.28515625" style="14" customWidth="1"/>
    <col min="7" max="8" width="9.140625" style="14" customWidth="1"/>
    <col min="9" max="9" width="2.7109375" style="14" customWidth="1"/>
    <col min="10" max="11" width="14.7109375" style="14" customWidth="1"/>
    <col min="12" max="12" width="4.5703125" style="14" customWidth="1"/>
    <col min="13" max="16384" width="9.140625" style="14"/>
  </cols>
  <sheetData>
    <row r="1" spans="1:11" s="10" customFormat="1" ht="24.75" customHeight="1" x14ac:dyDescent="0.45">
      <c r="A1" s="292" t="s">
        <v>10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1" s="10" customFormat="1" ht="24.75" customHeight="1" x14ac:dyDescent="0.45">
      <c r="A2" s="292" t="s">
        <v>11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1" s="10" customFormat="1" ht="24.75" customHeight="1" x14ac:dyDescent="0.45">
      <c r="A3" s="293" t="s">
        <v>620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</row>
    <row r="4" spans="1:11" s="10" customFormat="1" ht="24.75" customHeight="1" x14ac:dyDescent="0.45"/>
    <row r="5" spans="1:11" s="10" customFormat="1" ht="24.75" customHeight="1" x14ac:dyDescent="0.45">
      <c r="A5" s="16" t="s">
        <v>133</v>
      </c>
    </row>
    <row r="6" spans="1:11" s="10" customFormat="1" ht="24.75" customHeight="1" x14ac:dyDescent="0.45">
      <c r="A6" s="10" t="s">
        <v>0</v>
      </c>
      <c r="D6" s="10" t="s">
        <v>14</v>
      </c>
    </row>
    <row r="7" spans="1:11" s="10" customFormat="1" ht="24.75" customHeight="1" x14ac:dyDescent="0.45">
      <c r="A7" s="10" t="s">
        <v>80</v>
      </c>
      <c r="D7" s="10" t="s">
        <v>81</v>
      </c>
    </row>
    <row r="8" spans="1:11" s="10" customFormat="1" ht="24.75" customHeight="1" x14ac:dyDescent="0.45">
      <c r="A8" s="10" t="s">
        <v>18</v>
      </c>
    </row>
    <row r="9" spans="1:11" s="10" customFormat="1" ht="24.75" customHeight="1" x14ac:dyDescent="0.45">
      <c r="A9" s="10" t="s">
        <v>15</v>
      </c>
      <c r="D9" s="10" t="s">
        <v>342</v>
      </c>
    </row>
    <row r="10" spans="1:11" s="10" customFormat="1" ht="24.75" customHeight="1" x14ac:dyDescent="0.45">
      <c r="A10" s="10" t="s">
        <v>16</v>
      </c>
      <c r="D10" s="10" t="s">
        <v>17</v>
      </c>
    </row>
    <row r="11" spans="1:11" s="10" customFormat="1" ht="24.75" customHeight="1" x14ac:dyDescent="0.45">
      <c r="A11" s="10" t="s">
        <v>1</v>
      </c>
      <c r="D11" s="10" t="s">
        <v>2</v>
      </c>
    </row>
    <row r="12" spans="1:11" s="61" customFormat="1" ht="24.75" customHeight="1" x14ac:dyDescent="0.45"/>
    <row r="13" spans="1:11" s="2" customFormat="1" ht="24.75" customHeight="1" x14ac:dyDescent="0.45">
      <c r="A13" s="16" t="s">
        <v>132</v>
      </c>
      <c r="B13" s="27"/>
      <c r="C13" s="28"/>
      <c r="E13" s="28"/>
      <c r="F13" s="28"/>
      <c r="G13" s="28"/>
      <c r="H13" s="28"/>
      <c r="I13" s="28"/>
      <c r="J13" s="28"/>
    </row>
    <row r="14" spans="1:11" s="35" customFormat="1" ht="24.75" customHeight="1" x14ac:dyDescent="0.45">
      <c r="A14" s="40" t="s">
        <v>82</v>
      </c>
      <c r="B14" s="33"/>
      <c r="C14" s="33"/>
      <c r="D14" s="33"/>
      <c r="E14" s="33"/>
      <c r="F14" s="33"/>
      <c r="G14" s="34"/>
    </row>
    <row r="15" spans="1:11" s="2" customFormat="1" ht="24.75" customHeight="1" x14ac:dyDescent="0.45">
      <c r="A15" s="10" t="s">
        <v>551</v>
      </c>
      <c r="B15" s="29"/>
      <c r="C15" s="29"/>
      <c r="D15" s="1"/>
      <c r="G15" s="1"/>
      <c r="H15" s="28"/>
      <c r="I15" s="28"/>
      <c r="J15" s="28"/>
    </row>
    <row r="16" spans="1:11" s="2" customFormat="1" ht="24.75" customHeight="1" x14ac:dyDescent="0.45">
      <c r="A16" s="10" t="s">
        <v>552</v>
      </c>
      <c r="B16" s="29"/>
      <c r="C16" s="29"/>
      <c r="D16" s="1"/>
      <c r="G16" s="1"/>
      <c r="H16" s="28"/>
      <c r="I16" s="28"/>
      <c r="J16" s="28"/>
    </row>
    <row r="17" spans="1:11" s="2" customFormat="1" ht="24.75" customHeight="1" x14ac:dyDescent="0.45">
      <c r="A17" s="10" t="s">
        <v>268</v>
      </c>
      <c r="B17" s="29"/>
      <c r="C17" s="29"/>
      <c r="D17" s="1"/>
      <c r="G17" s="1"/>
      <c r="H17" s="28"/>
      <c r="I17" s="28"/>
      <c r="J17" s="28"/>
    </row>
    <row r="18" spans="1:11" s="2" customFormat="1" ht="24.75" customHeight="1" x14ac:dyDescent="0.45">
      <c r="A18" s="10" t="s">
        <v>553</v>
      </c>
      <c r="B18" s="29"/>
      <c r="C18" s="29"/>
      <c r="D18" s="1"/>
      <c r="G18" s="1"/>
      <c r="H18" s="28"/>
      <c r="I18" s="28"/>
      <c r="J18" s="28"/>
    </row>
    <row r="19" spans="1:11" s="2" customFormat="1" ht="24.75" customHeight="1" x14ac:dyDescent="0.45">
      <c r="A19" s="10" t="s">
        <v>554</v>
      </c>
      <c r="B19" s="29"/>
      <c r="C19" s="29"/>
      <c r="D19" s="1"/>
      <c r="G19" s="1"/>
      <c r="H19" s="28"/>
      <c r="I19" s="28"/>
      <c r="J19" s="28"/>
    </row>
    <row r="20" spans="1:11" s="2" customFormat="1" ht="24.75" customHeight="1" x14ac:dyDescent="0.45">
      <c r="A20" s="10" t="s">
        <v>269</v>
      </c>
      <c r="B20" s="29"/>
      <c r="C20" s="29"/>
      <c r="D20" s="1"/>
      <c r="G20" s="1"/>
      <c r="H20" s="28"/>
      <c r="I20" s="28"/>
      <c r="J20" s="28"/>
    </row>
    <row r="21" spans="1:11" s="2" customFormat="1" ht="24.75" customHeight="1" x14ac:dyDescent="0.45">
      <c r="A21" s="10" t="s">
        <v>227</v>
      </c>
      <c r="B21" s="29"/>
      <c r="C21" s="29"/>
      <c r="D21" s="1"/>
      <c r="G21" s="1"/>
      <c r="H21" s="28"/>
      <c r="I21" s="28"/>
      <c r="J21" s="28"/>
    </row>
    <row r="22" spans="1:11" s="2" customFormat="1" ht="24.75" customHeight="1" x14ac:dyDescent="0.45">
      <c r="A22" s="1" t="s">
        <v>270</v>
      </c>
      <c r="B22" s="1"/>
      <c r="C22" s="1"/>
      <c r="D22" s="29"/>
      <c r="E22" s="31"/>
      <c r="F22" s="31"/>
      <c r="G22" s="29"/>
      <c r="H22" s="30"/>
      <c r="I22" s="30"/>
    </row>
    <row r="23" spans="1:11" s="1" customFormat="1" ht="24.75" customHeight="1" x14ac:dyDescent="0.45">
      <c r="A23" s="1" t="s">
        <v>219</v>
      </c>
      <c r="D23" s="29"/>
      <c r="E23" s="31"/>
      <c r="F23" s="31"/>
      <c r="G23" s="29"/>
    </row>
    <row r="24" spans="1:11" s="1" customFormat="1" ht="24.75" customHeight="1" x14ac:dyDescent="0.45">
      <c r="A24" s="40" t="s">
        <v>182</v>
      </c>
      <c r="D24" s="29"/>
      <c r="E24" s="31"/>
      <c r="F24" s="31"/>
      <c r="G24" s="29"/>
    </row>
    <row r="25" spans="1:11" s="1" customFormat="1" ht="24.75" customHeight="1" x14ac:dyDescent="0.45">
      <c r="A25" s="10" t="s">
        <v>271</v>
      </c>
      <c r="D25" s="29"/>
      <c r="E25" s="31"/>
      <c r="F25" s="31"/>
      <c r="G25" s="29"/>
    </row>
    <row r="26" spans="1:11" s="1" customFormat="1" ht="24.75" customHeight="1" x14ac:dyDescent="0.45">
      <c r="A26" s="10" t="s">
        <v>189</v>
      </c>
      <c r="D26" s="29"/>
      <c r="E26" s="31"/>
      <c r="F26" s="31"/>
      <c r="G26" s="29"/>
    </row>
    <row r="27" spans="1:11" s="1" customFormat="1" ht="24.75" customHeight="1" x14ac:dyDescent="0.45">
      <c r="A27" s="10" t="s">
        <v>556</v>
      </c>
      <c r="D27" s="29"/>
      <c r="E27" s="31"/>
      <c r="F27" s="31"/>
      <c r="G27" s="29"/>
    </row>
    <row r="28" spans="1:11" s="1" customFormat="1" ht="24.75" customHeight="1" x14ac:dyDescent="0.45">
      <c r="A28" s="10" t="s">
        <v>555</v>
      </c>
      <c r="D28" s="29"/>
      <c r="E28" s="31"/>
      <c r="F28" s="31"/>
      <c r="G28" s="29"/>
    </row>
    <row r="29" spans="1:11" s="1" customFormat="1" ht="24.75" customHeight="1" x14ac:dyDescent="0.45">
      <c r="A29" s="10" t="s">
        <v>272</v>
      </c>
      <c r="D29" s="29"/>
      <c r="E29" s="31"/>
      <c r="F29" s="31"/>
      <c r="G29" s="29"/>
    </row>
    <row r="30" spans="1:11" s="102" customFormat="1" ht="24.75" customHeight="1" x14ac:dyDescent="0.45">
      <c r="A30" s="10"/>
      <c r="B30" s="105"/>
    </row>
    <row r="31" spans="1:11" s="102" customFormat="1" ht="24.75" customHeight="1" x14ac:dyDescent="0.45">
      <c r="A31" s="61"/>
      <c r="B31" s="105"/>
    </row>
    <row r="32" spans="1:11" s="15" customFormat="1" ht="24.75" customHeight="1" x14ac:dyDescent="0.45">
      <c r="B32" s="64" t="s">
        <v>59</v>
      </c>
      <c r="D32" s="61"/>
      <c r="E32" s="61"/>
      <c r="F32" s="61"/>
      <c r="G32" s="20"/>
      <c r="H32" s="20"/>
      <c r="I32" s="20"/>
      <c r="J32" s="20"/>
      <c r="K32" s="23"/>
    </row>
    <row r="33" spans="1:11" s="15" customFormat="1" ht="24.75" customHeight="1" x14ac:dyDescent="0.45">
      <c r="B33" s="64" t="s">
        <v>341</v>
      </c>
      <c r="D33" s="61"/>
      <c r="E33" s="61"/>
      <c r="F33" s="61"/>
      <c r="G33" s="20"/>
      <c r="H33" s="20"/>
      <c r="I33" s="20"/>
      <c r="J33" s="20"/>
      <c r="K33" s="23"/>
    </row>
    <row r="34" spans="1:11" s="15" customFormat="1" ht="24.75" customHeight="1" x14ac:dyDescent="0.45">
      <c r="B34" s="64"/>
      <c r="D34" s="61"/>
      <c r="E34" s="61"/>
      <c r="F34" s="61"/>
      <c r="G34" s="20"/>
      <c r="H34" s="20"/>
      <c r="I34" s="20"/>
      <c r="J34" s="20"/>
      <c r="K34" s="23"/>
    </row>
    <row r="35" spans="1:11" s="1" customFormat="1" ht="29.25" customHeight="1" x14ac:dyDescent="0.45">
      <c r="A35" s="291" t="s">
        <v>183</v>
      </c>
      <c r="B35" s="291"/>
      <c r="C35" s="291"/>
      <c r="D35" s="291"/>
      <c r="E35" s="291"/>
      <c r="F35" s="291"/>
      <c r="G35" s="291"/>
      <c r="H35" s="291"/>
      <c r="I35" s="291"/>
      <c r="J35" s="291"/>
      <c r="K35" s="291"/>
    </row>
    <row r="36" spans="1:11" s="1" customFormat="1" ht="29.25" customHeight="1" x14ac:dyDescent="0.45">
      <c r="A36" s="74"/>
      <c r="B36" s="74"/>
      <c r="C36" s="74"/>
      <c r="D36" s="74"/>
      <c r="E36" s="74"/>
      <c r="F36" s="165"/>
      <c r="G36" s="74"/>
      <c r="H36" s="74"/>
      <c r="I36" s="74"/>
      <c r="J36" s="74"/>
      <c r="K36" s="74"/>
    </row>
    <row r="37" spans="1:11" s="1" customFormat="1" ht="29.25" customHeight="1" x14ac:dyDescent="0.45">
      <c r="A37" s="10" t="s">
        <v>273</v>
      </c>
      <c r="D37" s="29"/>
      <c r="E37" s="31"/>
      <c r="F37" s="31"/>
      <c r="G37" s="29"/>
    </row>
    <row r="38" spans="1:11" s="1" customFormat="1" ht="29.25" customHeight="1" x14ac:dyDescent="0.45">
      <c r="A38" s="10" t="s">
        <v>275</v>
      </c>
      <c r="D38" s="29"/>
      <c r="E38" s="31"/>
      <c r="F38" s="31"/>
      <c r="G38" s="29"/>
    </row>
    <row r="39" spans="1:11" s="1" customFormat="1" ht="29.25" customHeight="1" x14ac:dyDescent="0.45">
      <c r="A39" s="10" t="s">
        <v>274</v>
      </c>
      <c r="D39" s="29"/>
      <c r="E39" s="31"/>
      <c r="F39" s="31"/>
      <c r="G39" s="29"/>
    </row>
    <row r="40" spans="1:11" s="102" customFormat="1" ht="29.25" customHeight="1" x14ac:dyDescent="0.45">
      <c r="A40" s="10" t="s">
        <v>279</v>
      </c>
      <c r="B40" s="105"/>
    </row>
    <row r="41" spans="1:11" s="102" customFormat="1" ht="29.25" customHeight="1" x14ac:dyDescent="0.45">
      <c r="A41" s="10" t="s">
        <v>276</v>
      </c>
      <c r="B41" s="105"/>
    </row>
    <row r="42" spans="1:11" ht="29.25" customHeight="1" x14ac:dyDescent="0.45">
      <c r="A42" s="10" t="s">
        <v>187</v>
      </c>
    </row>
    <row r="43" spans="1:11" s="102" customFormat="1" ht="29.25" customHeight="1" x14ac:dyDescent="0.45">
      <c r="A43" s="10" t="s">
        <v>280</v>
      </c>
      <c r="B43" s="105"/>
    </row>
    <row r="44" spans="1:11" s="102" customFormat="1" ht="29.25" customHeight="1" x14ac:dyDescent="0.45">
      <c r="A44" s="10" t="s">
        <v>281</v>
      </c>
      <c r="B44" s="105"/>
    </row>
    <row r="45" spans="1:11" s="102" customFormat="1" ht="29.25" customHeight="1" x14ac:dyDescent="0.45">
      <c r="A45" s="10" t="s">
        <v>282</v>
      </c>
      <c r="B45" s="105"/>
    </row>
    <row r="46" spans="1:11" s="102" customFormat="1" ht="29.25" customHeight="1" x14ac:dyDescent="0.45">
      <c r="A46" s="10" t="s">
        <v>283</v>
      </c>
      <c r="B46" s="105"/>
    </row>
    <row r="47" spans="1:11" s="102" customFormat="1" ht="29.25" customHeight="1" x14ac:dyDescent="0.45">
      <c r="A47" s="10" t="s">
        <v>284</v>
      </c>
      <c r="B47" s="105"/>
    </row>
    <row r="48" spans="1:11" s="102" customFormat="1" ht="29.25" customHeight="1" x14ac:dyDescent="0.45">
      <c r="A48" s="10" t="s">
        <v>286</v>
      </c>
      <c r="B48" s="105"/>
    </row>
    <row r="49" spans="1:11" s="102" customFormat="1" ht="29.25" customHeight="1" x14ac:dyDescent="0.45">
      <c r="A49" s="10" t="s">
        <v>285</v>
      </c>
      <c r="B49" s="105"/>
    </row>
    <row r="50" spans="1:11" s="102" customFormat="1" ht="29.25" customHeight="1" x14ac:dyDescent="0.45">
      <c r="A50" s="10" t="s">
        <v>343</v>
      </c>
      <c r="B50" s="105"/>
      <c r="D50" s="106"/>
    </row>
    <row r="51" spans="1:11" s="102" customFormat="1" ht="29.25" customHeight="1" x14ac:dyDescent="0.45">
      <c r="A51" s="10" t="s">
        <v>345</v>
      </c>
      <c r="B51" s="105"/>
      <c r="D51" s="106"/>
    </row>
    <row r="52" spans="1:11" s="102" customFormat="1" ht="29.25" customHeight="1" x14ac:dyDescent="0.45">
      <c r="A52" s="10" t="s">
        <v>344</v>
      </c>
      <c r="B52" s="105"/>
    </row>
    <row r="53" spans="1:11" s="102" customFormat="1" ht="29.25" customHeight="1" x14ac:dyDescent="0.45">
      <c r="A53" s="10" t="s">
        <v>287</v>
      </c>
      <c r="B53" s="105"/>
      <c r="D53" s="106"/>
    </row>
    <row r="54" spans="1:11" s="102" customFormat="1" ht="29.25" customHeight="1" x14ac:dyDescent="0.45">
      <c r="A54" s="10" t="s">
        <v>288</v>
      </c>
      <c r="B54" s="105"/>
    </row>
    <row r="55" spans="1:11" s="226" customFormat="1" ht="29.25" customHeight="1" x14ac:dyDescent="0.45">
      <c r="A55" s="221" t="s">
        <v>621</v>
      </c>
      <c r="B55" s="224"/>
      <c r="C55" s="224"/>
      <c r="D55" s="224"/>
      <c r="E55" s="224"/>
    </row>
    <row r="56" spans="1:11" s="102" customFormat="1" ht="29.25" customHeight="1" x14ac:dyDescent="0.45">
      <c r="A56" s="61" t="s">
        <v>622</v>
      </c>
      <c r="B56" s="105"/>
    </row>
    <row r="57" spans="1:11" s="226" customFormat="1" ht="29.25" customHeight="1" x14ac:dyDescent="0.45">
      <c r="A57" s="227" t="s">
        <v>605</v>
      </c>
      <c r="B57" s="224" t="s">
        <v>623</v>
      </c>
      <c r="C57" s="224"/>
      <c r="D57" s="224"/>
      <c r="E57" s="224"/>
    </row>
    <row r="58" spans="1:11" s="226" customFormat="1" ht="29.25" customHeight="1" x14ac:dyDescent="0.45">
      <c r="A58" s="227" t="s">
        <v>605</v>
      </c>
      <c r="B58" s="224" t="s">
        <v>624</v>
      </c>
      <c r="C58" s="224"/>
      <c r="D58" s="224"/>
      <c r="E58" s="224"/>
    </row>
    <row r="59" spans="1:11" s="102" customFormat="1" ht="29.25" customHeight="1" x14ac:dyDescent="0.45">
      <c r="A59" s="61"/>
      <c r="B59" s="105"/>
    </row>
    <row r="60" spans="1:11" s="102" customFormat="1" ht="29.25" customHeight="1" x14ac:dyDescent="0.45">
      <c r="A60" s="61"/>
      <c r="B60" s="64" t="s">
        <v>59</v>
      </c>
      <c r="C60" s="15"/>
      <c r="D60" s="61"/>
      <c r="E60" s="61"/>
      <c r="F60" s="61"/>
    </row>
    <row r="61" spans="1:11" s="102" customFormat="1" ht="29.25" customHeight="1" x14ac:dyDescent="0.45">
      <c r="A61" s="61"/>
      <c r="B61" s="64" t="s">
        <v>341</v>
      </c>
      <c r="C61" s="15"/>
      <c r="D61" s="61"/>
      <c r="E61" s="61"/>
      <c r="F61" s="61"/>
    </row>
    <row r="62" spans="1:11" s="102" customFormat="1" ht="29.25" customHeight="1" x14ac:dyDescent="0.45">
      <c r="A62" s="61"/>
      <c r="B62" s="105"/>
    </row>
    <row r="63" spans="1:11" s="102" customFormat="1" ht="32.25" customHeight="1" x14ac:dyDescent="0.45">
      <c r="A63" s="291" t="s">
        <v>184</v>
      </c>
      <c r="B63" s="291"/>
      <c r="C63" s="291"/>
      <c r="D63" s="291"/>
      <c r="E63" s="291"/>
      <c r="F63" s="291"/>
      <c r="G63" s="291"/>
      <c r="H63" s="291"/>
      <c r="I63" s="291"/>
      <c r="J63" s="291"/>
      <c r="K63" s="291"/>
    </row>
    <row r="64" spans="1:11" s="102" customFormat="1" ht="32.25" customHeight="1" x14ac:dyDescent="0.45">
      <c r="A64" s="61"/>
      <c r="B64" s="105"/>
    </row>
    <row r="65" spans="1:10" s="1" customFormat="1" ht="32.25" customHeight="1" x14ac:dyDescent="0.45">
      <c r="A65" s="40" t="s">
        <v>258</v>
      </c>
      <c r="B65" s="32"/>
      <c r="D65" s="32"/>
      <c r="E65" s="14"/>
      <c r="F65" s="14"/>
      <c r="G65" s="29"/>
    </row>
    <row r="66" spans="1:10" s="1" customFormat="1" ht="32.25" customHeight="1" x14ac:dyDescent="0.45">
      <c r="A66" s="10" t="s">
        <v>625</v>
      </c>
      <c r="B66" s="32"/>
      <c r="D66" s="32"/>
      <c r="E66" s="14"/>
      <c r="F66" s="14"/>
      <c r="G66" s="29"/>
    </row>
    <row r="67" spans="1:10" s="1" customFormat="1" ht="32.25" customHeight="1" x14ac:dyDescent="0.45">
      <c r="A67" s="10" t="s">
        <v>557</v>
      </c>
      <c r="B67" s="32"/>
      <c r="D67" s="32"/>
      <c r="E67" s="14"/>
      <c r="F67" s="14"/>
      <c r="G67" s="29"/>
    </row>
    <row r="68" spans="1:10" s="1" customFormat="1" ht="32.25" customHeight="1" x14ac:dyDescent="0.45">
      <c r="A68" s="10" t="s">
        <v>558</v>
      </c>
      <c r="B68" s="32"/>
      <c r="D68" s="32"/>
      <c r="E68" s="14"/>
      <c r="F68" s="14"/>
      <c r="G68" s="29"/>
    </row>
    <row r="69" spans="1:10" s="1" customFormat="1" ht="32.25" customHeight="1" x14ac:dyDescent="0.45">
      <c r="A69" s="10" t="s">
        <v>559</v>
      </c>
      <c r="B69" s="32"/>
      <c r="D69" s="32"/>
      <c r="E69" s="14"/>
      <c r="F69" s="14"/>
      <c r="G69" s="29"/>
    </row>
    <row r="70" spans="1:10" s="1" customFormat="1" ht="32.25" customHeight="1" x14ac:dyDescent="0.45">
      <c r="A70" s="10" t="s">
        <v>560</v>
      </c>
      <c r="B70" s="32"/>
      <c r="D70" s="32"/>
      <c r="E70" s="14"/>
      <c r="F70" s="14"/>
      <c r="G70" s="29"/>
    </row>
    <row r="71" spans="1:10" s="1" customFormat="1" ht="32.25" customHeight="1" x14ac:dyDescent="0.45">
      <c r="A71" s="10" t="s">
        <v>561</v>
      </c>
      <c r="B71" s="32"/>
      <c r="D71" s="32"/>
      <c r="E71" s="14"/>
      <c r="F71" s="14"/>
      <c r="G71" s="29"/>
    </row>
    <row r="72" spans="1:10" s="1" customFormat="1" ht="32.25" customHeight="1" x14ac:dyDescent="0.45">
      <c r="A72" s="10" t="s">
        <v>562</v>
      </c>
      <c r="B72" s="32"/>
      <c r="D72" s="32"/>
      <c r="E72" s="14"/>
      <c r="F72" s="14"/>
      <c r="G72" s="29"/>
    </row>
    <row r="73" spans="1:10" s="1" customFormat="1" ht="32.25" customHeight="1" x14ac:dyDescent="0.45">
      <c r="A73" s="16" t="s">
        <v>404</v>
      </c>
      <c r="B73" s="32"/>
      <c r="D73" s="32"/>
      <c r="E73" s="14"/>
      <c r="F73" s="14"/>
      <c r="G73" s="29"/>
    </row>
    <row r="74" spans="1:10" s="1" customFormat="1" ht="32.25" customHeight="1" x14ac:dyDescent="0.45">
      <c r="A74" s="10" t="s">
        <v>405</v>
      </c>
      <c r="B74" s="32"/>
      <c r="D74" s="32"/>
      <c r="E74" s="14"/>
      <c r="F74" s="14"/>
      <c r="G74" s="29"/>
    </row>
    <row r="75" spans="1:10" s="1" customFormat="1" ht="32.25" customHeight="1" x14ac:dyDescent="0.45">
      <c r="B75" s="166" t="s">
        <v>407</v>
      </c>
      <c r="C75" s="53"/>
      <c r="D75" s="53"/>
      <c r="E75" s="166"/>
      <c r="F75" s="166"/>
      <c r="G75" s="157"/>
      <c r="H75" s="166" t="s">
        <v>328</v>
      </c>
      <c r="I75" s="162"/>
      <c r="J75" s="162"/>
    </row>
    <row r="76" spans="1:10" ht="32.25" customHeight="1" x14ac:dyDescent="0.45">
      <c r="B76" s="14" t="s">
        <v>259</v>
      </c>
      <c r="E76" s="14" t="s">
        <v>329</v>
      </c>
      <c r="I76" s="19"/>
      <c r="J76" s="163"/>
    </row>
    <row r="77" spans="1:10" ht="32.25" customHeight="1" x14ac:dyDescent="0.45">
      <c r="A77" s="36"/>
      <c r="B77" s="19" t="s">
        <v>260</v>
      </c>
      <c r="C77" s="19"/>
      <c r="E77" s="19" t="s">
        <v>83</v>
      </c>
      <c r="G77" s="19"/>
      <c r="H77" s="19"/>
      <c r="I77" s="164"/>
      <c r="J77" s="163"/>
    </row>
    <row r="78" spans="1:10" ht="32.25" customHeight="1" x14ac:dyDescent="0.45">
      <c r="A78" s="36"/>
      <c r="B78" s="166" t="s">
        <v>406</v>
      </c>
      <c r="C78" s="19"/>
      <c r="E78" s="19"/>
      <c r="G78" s="19"/>
      <c r="H78" s="19"/>
      <c r="I78" s="164"/>
      <c r="J78" s="163"/>
    </row>
    <row r="79" spans="1:10" s="1" customFormat="1" ht="32.25" customHeight="1" x14ac:dyDescent="0.45">
      <c r="A79" s="74"/>
      <c r="B79" s="19" t="s">
        <v>331</v>
      </c>
      <c r="C79" s="74"/>
      <c r="D79" s="74"/>
      <c r="E79" s="19" t="s">
        <v>408</v>
      </c>
      <c r="F79" s="165"/>
      <c r="G79" s="74"/>
      <c r="H79" s="74"/>
      <c r="I79" s="74"/>
      <c r="J79" s="74"/>
    </row>
    <row r="80" spans="1:10" ht="32.25" customHeight="1" x14ac:dyDescent="0.45">
      <c r="A80" s="40"/>
      <c r="B80" s="167" t="s">
        <v>409</v>
      </c>
      <c r="C80" s="3"/>
      <c r="D80" s="3"/>
      <c r="E80" s="107"/>
      <c r="F80" s="107"/>
      <c r="G80" s="3"/>
      <c r="H80" s="166"/>
      <c r="J80" s="3"/>
    </row>
    <row r="81" spans="1:11" ht="32.25" customHeight="1" x14ac:dyDescent="0.45">
      <c r="A81" s="40"/>
      <c r="B81" s="19" t="s">
        <v>261</v>
      </c>
      <c r="C81" s="3"/>
      <c r="D81" s="3"/>
      <c r="E81" s="19" t="s">
        <v>178</v>
      </c>
      <c r="F81" s="107"/>
      <c r="G81" s="3"/>
      <c r="H81" s="3"/>
      <c r="I81" s="3"/>
      <c r="J81" s="3"/>
    </row>
    <row r="82" spans="1:11" ht="32.25" customHeight="1" x14ac:dyDescent="0.45">
      <c r="A82" s="40"/>
      <c r="B82" s="19" t="s">
        <v>262</v>
      </c>
      <c r="C82" s="3"/>
      <c r="D82" s="3"/>
      <c r="E82" s="19" t="s">
        <v>179</v>
      </c>
      <c r="F82" s="107"/>
      <c r="G82" s="3"/>
      <c r="H82" s="3"/>
      <c r="I82" s="3"/>
      <c r="J82" s="3"/>
    </row>
    <row r="83" spans="1:11" ht="32.25" customHeight="1" x14ac:dyDescent="0.45">
      <c r="A83" s="40"/>
      <c r="B83" s="19" t="s">
        <v>263</v>
      </c>
      <c r="C83" s="3"/>
      <c r="D83" s="3"/>
      <c r="E83" s="19" t="s">
        <v>85</v>
      </c>
      <c r="F83" s="107"/>
      <c r="G83" s="3"/>
      <c r="H83" s="3"/>
      <c r="I83" s="3"/>
      <c r="J83" s="3"/>
    </row>
    <row r="84" spans="1:11" s="62" customFormat="1" ht="32.25" customHeight="1" x14ac:dyDescent="0.45">
      <c r="A84" s="40"/>
      <c r="B84" s="19"/>
      <c r="C84" s="3"/>
      <c r="D84" s="3"/>
      <c r="E84" s="19"/>
      <c r="F84" s="107"/>
      <c r="G84" s="3"/>
      <c r="H84" s="3"/>
      <c r="I84" s="3"/>
      <c r="J84" s="3"/>
    </row>
    <row r="85" spans="1:11" s="62" customFormat="1" ht="32.25" customHeight="1" x14ac:dyDescent="0.45">
      <c r="A85" s="40"/>
      <c r="B85" s="19"/>
      <c r="C85" s="3"/>
      <c r="D85" s="3"/>
      <c r="E85" s="19"/>
      <c r="F85" s="107"/>
      <c r="G85" s="3"/>
      <c r="H85" s="3"/>
      <c r="I85" s="3"/>
      <c r="J85" s="3"/>
    </row>
    <row r="86" spans="1:11" s="62" customFormat="1" ht="32.25" customHeight="1" x14ac:dyDescent="0.45">
      <c r="A86" s="40"/>
      <c r="B86" s="64" t="s">
        <v>59</v>
      </c>
      <c r="C86" s="15"/>
      <c r="D86" s="3"/>
      <c r="E86" s="19"/>
      <c r="F86" s="107"/>
      <c r="G86" s="3"/>
      <c r="H86" s="3"/>
      <c r="I86" s="3"/>
      <c r="J86" s="3"/>
    </row>
    <row r="87" spans="1:11" s="62" customFormat="1" ht="32.25" customHeight="1" x14ac:dyDescent="0.45">
      <c r="A87" s="40"/>
      <c r="B87" s="64" t="s">
        <v>341</v>
      </c>
      <c r="C87" s="15"/>
      <c r="D87" s="3"/>
      <c r="E87" s="19"/>
      <c r="F87" s="107"/>
      <c r="G87" s="3"/>
      <c r="H87" s="3"/>
      <c r="I87" s="3"/>
      <c r="J87" s="3"/>
    </row>
    <row r="88" spans="1:11" s="62" customFormat="1" ht="32.25" customHeight="1" x14ac:dyDescent="0.45">
      <c r="A88" s="40"/>
      <c r="B88" s="19"/>
      <c r="C88" s="3"/>
      <c r="D88" s="3"/>
      <c r="E88" s="19"/>
      <c r="F88" s="107"/>
      <c r="G88" s="3"/>
      <c r="H88" s="3"/>
      <c r="I88" s="3"/>
      <c r="J88" s="3"/>
    </row>
    <row r="89" spans="1:11" s="62" customFormat="1" ht="24.75" customHeight="1" x14ac:dyDescent="0.45">
      <c r="A89" s="291" t="s">
        <v>84</v>
      </c>
      <c r="B89" s="291"/>
      <c r="C89" s="291"/>
      <c r="D89" s="291"/>
      <c r="E89" s="291"/>
      <c r="F89" s="291"/>
      <c r="G89" s="291"/>
      <c r="H89" s="291"/>
      <c r="I89" s="291"/>
      <c r="J89" s="291"/>
      <c r="K89" s="291"/>
    </row>
    <row r="90" spans="1:11" s="62" customFormat="1" ht="24.75" customHeight="1" x14ac:dyDescent="0.45">
      <c r="A90" s="40"/>
      <c r="B90" s="19"/>
      <c r="C90" s="3"/>
      <c r="D90" s="3"/>
      <c r="E90" s="19"/>
      <c r="F90" s="107"/>
      <c r="G90" s="3"/>
      <c r="H90" s="3"/>
      <c r="I90" s="3"/>
      <c r="J90" s="3"/>
    </row>
    <row r="91" spans="1:11" ht="24.75" customHeight="1" x14ac:dyDescent="0.45">
      <c r="A91" s="19" t="s">
        <v>563</v>
      </c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24.75" customHeight="1" x14ac:dyDescent="0.45">
      <c r="A92" s="19" t="s">
        <v>564</v>
      </c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24.75" customHeight="1" x14ac:dyDescent="0.45">
      <c r="A93" s="19" t="s">
        <v>565</v>
      </c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24.75" customHeight="1" x14ac:dyDescent="0.45">
      <c r="A94" s="19" t="s">
        <v>566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24.75" customHeight="1" x14ac:dyDescent="0.45">
      <c r="A95" s="19" t="s">
        <v>567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s="62" customFormat="1" ht="24.75" customHeight="1" x14ac:dyDescent="0.45">
      <c r="A96" s="19" t="s">
        <v>568</v>
      </c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4" ht="24.75" customHeight="1" x14ac:dyDescent="0.45">
      <c r="A97" s="19" t="s">
        <v>569</v>
      </c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4" ht="24.75" customHeight="1" x14ac:dyDescent="0.45">
      <c r="A98" s="19" t="s">
        <v>571</v>
      </c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4" ht="24.75" customHeight="1" x14ac:dyDescent="0.45">
      <c r="A99" s="19" t="s">
        <v>570</v>
      </c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4" ht="24.75" customHeight="1" x14ac:dyDescent="0.45">
      <c r="A100" s="40" t="s">
        <v>410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4" ht="24.75" customHeight="1" x14ac:dyDescent="0.45">
      <c r="A101" s="53" t="s">
        <v>411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4" ht="24.75" customHeight="1" x14ac:dyDescent="0.45">
      <c r="A102" s="19" t="s">
        <v>574</v>
      </c>
      <c r="B102" s="1"/>
      <c r="C102" s="102"/>
      <c r="D102" s="102"/>
      <c r="E102" s="19"/>
      <c r="F102" s="19"/>
      <c r="G102" s="158"/>
      <c r="H102" s="158"/>
      <c r="I102" s="158"/>
      <c r="J102" s="158"/>
      <c r="K102" s="19"/>
      <c r="L102" s="159"/>
      <c r="M102" s="160"/>
      <c r="N102" s="2"/>
    </row>
    <row r="103" spans="1:14" ht="24.75" customHeight="1" x14ac:dyDescent="0.45">
      <c r="A103" s="19" t="s">
        <v>572</v>
      </c>
      <c r="B103" s="19"/>
      <c r="C103" s="19"/>
      <c r="D103" s="19"/>
      <c r="E103" s="19"/>
      <c r="F103" s="19"/>
      <c r="G103" s="19"/>
      <c r="H103" s="19"/>
      <c r="I103" s="19"/>
      <c r="J103" s="103"/>
      <c r="K103" s="104"/>
      <c r="L103" s="104"/>
      <c r="M103" s="104"/>
      <c r="N103" s="2"/>
    </row>
    <row r="104" spans="1:14" ht="24.75" customHeight="1" x14ac:dyDescent="0.45">
      <c r="A104" s="19" t="s">
        <v>573</v>
      </c>
      <c r="B104" s="19"/>
      <c r="C104" s="19"/>
      <c r="D104" s="19"/>
      <c r="E104" s="19"/>
      <c r="F104" s="19"/>
      <c r="G104" s="19"/>
      <c r="H104" s="19"/>
      <c r="I104" s="19"/>
      <c r="J104" s="103"/>
      <c r="K104" s="104"/>
      <c r="L104" s="104"/>
      <c r="M104" s="104"/>
      <c r="N104" s="2"/>
    </row>
    <row r="105" spans="1:14" ht="24.75" customHeight="1" x14ac:dyDescent="0.45">
      <c r="A105" s="19" t="s">
        <v>575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4" ht="24.75" customHeight="1" x14ac:dyDescent="0.45">
      <c r="A106" s="19" t="s">
        <v>577</v>
      </c>
      <c r="B106" s="19"/>
      <c r="C106" s="19"/>
      <c r="D106" s="19"/>
      <c r="E106" s="19"/>
      <c r="F106" s="19"/>
      <c r="G106" s="19"/>
      <c r="H106" s="19"/>
      <c r="I106" s="19"/>
      <c r="J106" s="103"/>
      <c r="K106" s="104"/>
      <c r="L106" s="104"/>
      <c r="M106" s="104"/>
      <c r="N106" s="2"/>
    </row>
    <row r="107" spans="1:14" ht="24.75" customHeight="1" x14ac:dyDescent="0.45">
      <c r="A107" s="19" t="s">
        <v>576</v>
      </c>
      <c r="B107" s="19"/>
      <c r="C107" s="19"/>
      <c r="D107" s="19"/>
      <c r="E107" s="19"/>
      <c r="F107" s="19"/>
      <c r="G107" s="19"/>
      <c r="H107" s="19"/>
      <c r="I107" s="19"/>
      <c r="J107" s="103"/>
      <c r="K107" s="104"/>
      <c r="L107" s="104"/>
      <c r="M107" s="104"/>
      <c r="N107" s="2"/>
    </row>
    <row r="108" spans="1:14" ht="24.75" customHeight="1" x14ac:dyDescent="0.45">
      <c r="A108" s="53" t="s">
        <v>412</v>
      </c>
      <c r="B108" s="19"/>
      <c r="C108" s="19"/>
      <c r="D108" s="19"/>
      <c r="E108" s="19"/>
      <c r="F108" s="19"/>
      <c r="G108" s="19"/>
      <c r="H108" s="19"/>
      <c r="I108" s="19"/>
      <c r="J108" s="103"/>
      <c r="K108" s="104"/>
      <c r="L108" s="104"/>
      <c r="M108" s="104"/>
      <c r="N108" s="2"/>
    </row>
    <row r="109" spans="1:14" ht="24.75" customHeight="1" x14ac:dyDescent="0.45">
      <c r="A109" s="19" t="s">
        <v>413</v>
      </c>
      <c r="B109" s="19"/>
      <c r="C109" s="19"/>
      <c r="D109" s="19"/>
      <c r="E109" s="19"/>
      <c r="F109" s="19"/>
      <c r="G109" s="19"/>
      <c r="H109" s="19"/>
      <c r="I109" s="19"/>
      <c r="J109" s="103"/>
      <c r="K109" s="104"/>
      <c r="L109" s="104"/>
      <c r="M109" s="104"/>
      <c r="N109" s="2"/>
    </row>
    <row r="110" spans="1:14" s="1" customFormat="1" ht="24.75" customHeight="1" x14ac:dyDescent="0.45">
      <c r="A110" s="74"/>
      <c r="B110" s="228" t="s">
        <v>253</v>
      </c>
      <c r="C110" s="74"/>
      <c r="D110" s="74"/>
      <c r="E110" s="74"/>
      <c r="F110" s="165"/>
      <c r="G110" s="166" t="s">
        <v>328</v>
      </c>
      <c r="H110" s="74"/>
      <c r="I110" s="74"/>
      <c r="J110" s="74"/>
      <c r="K110" s="74"/>
    </row>
    <row r="111" spans="1:14" s="1" customFormat="1" ht="24.75" customHeight="1" x14ac:dyDescent="0.45">
      <c r="A111" s="74"/>
      <c r="B111" s="19" t="s">
        <v>251</v>
      </c>
      <c r="C111" s="74"/>
      <c r="D111" s="74"/>
      <c r="E111" s="181" t="s">
        <v>414</v>
      </c>
      <c r="H111" s="74"/>
      <c r="I111" s="74"/>
      <c r="J111" s="74"/>
      <c r="K111" s="74"/>
    </row>
    <row r="112" spans="1:14" s="1" customFormat="1" ht="24.75" customHeight="1" x14ac:dyDescent="0.45">
      <c r="A112" s="74"/>
      <c r="B112" s="19" t="s">
        <v>252</v>
      </c>
      <c r="C112" s="74"/>
      <c r="D112" s="74"/>
      <c r="E112" s="181" t="s">
        <v>415</v>
      </c>
      <c r="H112" s="74"/>
      <c r="I112" s="74"/>
      <c r="J112" s="74"/>
      <c r="K112" s="74"/>
    </row>
    <row r="113" spans="1:11" s="1" customFormat="1" ht="24.75" customHeight="1" x14ac:dyDescent="0.45">
      <c r="A113" s="165"/>
      <c r="B113" s="166" t="s">
        <v>416</v>
      </c>
      <c r="C113" s="165"/>
      <c r="D113" s="165"/>
      <c r="E113" s="165"/>
      <c r="F113" s="165"/>
      <c r="G113" s="161"/>
      <c r="H113" s="165"/>
      <c r="I113" s="165"/>
      <c r="J113" s="165"/>
      <c r="K113" s="165"/>
    </row>
    <row r="114" spans="1:11" s="1" customFormat="1" ht="24.75" customHeight="1" x14ac:dyDescent="0.45">
      <c r="A114" s="176"/>
      <c r="B114" s="19" t="s">
        <v>254</v>
      </c>
      <c r="C114" s="176"/>
      <c r="D114" s="176"/>
      <c r="E114" s="181" t="s">
        <v>418</v>
      </c>
      <c r="F114" s="176"/>
      <c r="H114" s="176"/>
      <c r="I114" s="176"/>
      <c r="J114" s="176"/>
      <c r="K114" s="176"/>
    </row>
    <row r="115" spans="1:11" s="1" customFormat="1" ht="24.75" customHeight="1" x14ac:dyDescent="0.45">
      <c r="A115" s="176"/>
      <c r="B115" s="166" t="s">
        <v>417</v>
      </c>
      <c r="C115" s="176"/>
      <c r="D115" s="176"/>
      <c r="E115" s="176"/>
      <c r="F115" s="176"/>
      <c r="G115" s="161"/>
      <c r="H115" s="176"/>
      <c r="I115" s="176"/>
      <c r="J115" s="176"/>
      <c r="K115" s="176"/>
    </row>
    <row r="116" spans="1:11" s="1" customFormat="1" ht="24.75" customHeight="1" x14ac:dyDescent="0.45">
      <c r="A116" s="176"/>
      <c r="B116" s="19" t="s">
        <v>255</v>
      </c>
      <c r="C116" s="176"/>
      <c r="D116" s="176"/>
      <c r="E116" s="19" t="s">
        <v>256</v>
      </c>
      <c r="F116" s="176"/>
      <c r="H116" s="176"/>
      <c r="I116" s="176"/>
      <c r="J116" s="176"/>
      <c r="K116" s="176"/>
    </row>
    <row r="117" spans="1:11" s="1" customFormat="1" ht="24.75" customHeight="1" x14ac:dyDescent="0.45">
      <c r="A117" s="176"/>
      <c r="B117" s="1" t="s">
        <v>257</v>
      </c>
      <c r="C117" s="176"/>
      <c r="D117" s="176"/>
      <c r="E117" s="1" t="s">
        <v>419</v>
      </c>
      <c r="F117" s="176"/>
      <c r="H117" s="176"/>
      <c r="I117" s="176"/>
      <c r="J117" s="176"/>
      <c r="K117" s="176"/>
    </row>
    <row r="118" spans="1:11" s="1" customFormat="1" ht="24.75" customHeight="1" x14ac:dyDescent="0.45">
      <c r="A118" s="193"/>
      <c r="C118" s="193"/>
      <c r="D118" s="193"/>
      <c r="F118" s="193"/>
      <c r="H118" s="193"/>
      <c r="I118" s="193"/>
      <c r="J118" s="193"/>
      <c r="K118" s="193"/>
    </row>
    <row r="119" spans="1:11" s="1" customFormat="1" ht="24.75" customHeight="1" x14ac:dyDescent="0.45">
      <c r="A119" s="193"/>
      <c r="C119" s="193"/>
      <c r="D119" s="193"/>
      <c r="F119" s="193"/>
      <c r="H119" s="193"/>
      <c r="I119" s="193"/>
      <c r="J119" s="193"/>
      <c r="K119" s="193"/>
    </row>
    <row r="120" spans="1:11" s="1" customFormat="1" ht="24.75" customHeight="1" x14ac:dyDescent="0.45">
      <c r="A120" s="193"/>
      <c r="B120" s="64" t="s">
        <v>59</v>
      </c>
      <c r="C120" s="15"/>
      <c r="D120" s="193"/>
      <c r="F120" s="193"/>
      <c r="H120" s="193"/>
      <c r="I120" s="193"/>
      <c r="J120" s="193"/>
      <c r="K120" s="193"/>
    </row>
    <row r="121" spans="1:11" s="1" customFormat="1" ht="24.75" customHeight="1" x14ac:dyDescent="0.45">
      <c r="A121" s="193"/>
      <c r="B121" s="64" t="s">
        <v>341</v>
      </c>
      <c r="C121" s="15"/>
      <c r="D121" s="193"/>
      <c r="F121" s="193"/>
      <c r="H121" s="193"/>
      <c r="I121" s="193"/>
      <c r="J121" s="193"/>
      <c r="K121" s="193"/>
    </row>
    <row r="122" spans="1:11" s="1" customFormat="1" ht="24.75" customHeight="1" x14ac:dyDescent="0.45">
      <c r="A122" s="193"/>
      <c r="C122" s="193"/>
      <c r="D122" s="193"/>
      <c r="F122" s="193"/>
      <c r="H122" s="193"/>
      <c r="I122" s="193"/>
      <c r="J122" s="193"/>
      <c r="K122" s="193"/>
    </row>
    <row r="123" spans="1:11" s="1" customFormat="1" ht="27" customHeight="1" x14ac:dyDescent="0.45">
      <c r="A123" s="291" t="s">
        <v>267</v>
      </c>
      <c r="B123" s="291"/>
      <c r="C123" s="291"/>
      <c r="D123" s="291"/>
      <c r="E123" s="291"/>
      <c r="F123" s="291"/>
      <c r="G123" s="291"/>
      <c r="H123" s="291"/>
      <c r="I123" s="291"/>
      <c r="J123" s="291"/>
      <c r="K123" s="291"/>
    </row>
    <row r="124" spans="1:11" s="1" customFormat="1" ht="27" customHeight="1" x14ac:dyDescent="0.45">
      <c r="A124" s="193"/>
      <c r="C124" s="193"/>
      <c r="D124" s="193"/>
      <c r="F124" s="193"/>
      <c r="H124" s="193"/>
      <c r="I124" s="193"/>
      <c r="J124" s="193"/>
      <c r="K124" s="193"/>
    </row>
    <row r="125" spans="1:11" s="1" customFormat="1" ht="27" customHeight="1" x14ac:dyDescent="0.45">
      <c r="A125" s="19" t="s">
        <v>578</v>
      </c>
      <c r="B125" s="53"/>
      <c r="C125" s="176"/>
      <c r="D125" s="176"/>
      <c r="E125" s="176"/>
      <c r="F125" s="176"/>
      <c r="G125" s="161"/>
      <c r="H125" s="176"/>
      <c r="I125" s="176"/>
      <c r="J125" s="176"/>
      <c r="K125" s="176"/>
    </row>
    <row r="126" spans="1:11" s="1" customFormat="1" ht="27" customHeight="1" x14ac:dyDescent="0.45">
      <c r="A126" s="19" t="s">
        <v>579</v>
      </c>
      <c r="B126" s="161"/>
      <c r="C126" s="165"/>
      <c r="D126" s="165"/>
      <c r="E126" s="165"/>
      <c r="F126" s="165"/>
      <c r="G126" s="161"/>
      <c r="H126" s="165"/>
      <c r="I126" s="165"/>
      <c r="J126" s="165"/>
      <c r="K126" s="165"/>
    </row>
    <row r="127" spans="1:11" s="1" customFormat="1" ht="27" customHeight="1" x14ac:dyDescent="0.45">
      <c r="A127" s="19" t="s">
        <v>580</v>
      </c>
      <c r="B127" s="161"/>
      <c r="C127" s="176"/>
      <c r="D127" s="176"/>
      <c r="E127" s="176"/>
      <c r="F127" s="176"/>
      <c r="G127" s="161"/>
      <c r="H127" s="176"/>
      <c r="I127" s="176"/>
      <c r="J127" s="176"/>
      <c r="K127" s="176"/>
    </row>
    <row r="128" spans="1:11" s="1" customFormat="1" ht="27" customHeight="1" x14ac:dyDescent="0.45">
      <c r="A128" s="19" t="s">
        <v>581</v>
      </c>
      <c r="B128" s="161"/>
      <c r="C128" s="176"/>
      <c r="D128" s="176"/>
      <c r="E128" s="176"/>
      <c r="F128" s="176"/>
      <c r="G128" s="161"/>
      <c r="H128" s="176"/>
      <c r="I128" s="176"/>
      <c r="J128" s="176"/>
      <c r="K128" s="176"/>
    </row>
    <row r="129" spans="1:11" s="1" customFormat="1" ht="27" customHeight="1" x14ac:dyDescent="0.45">
      <c r="A129" s="19" t="s">
        <v>582</v>
      </c>
      <c r="B129" s="161"/>
      <c r="C129" s="176"/>
      <c r="D129" s="176"/>
      <c r="E129" s="176"/>
      <c r="F129" s="176"/>
      <c r="G129" s="161"/>
      <c r="H129" s="176"/>
      <c r="I129" s="176"/>
      <c r="J129" s="176"/>
      <c r="K129" s="176"/>
    </row>
    <row r="130" spans="1:11" s="1" customFormat="1" ht="27" customHeight="1" x14ac:dyDescent="0.45">
      <c r="A130" s="19" t="s">
        <v>583</v>
      </c>
      <c r="B130" s="161"/>
      <c r="C130" s="176"/>
      <c r="D130" s="176"/>
      <c r="E130" s="176"/>
      <c r="F130" s="176"/>
      <c r="G130" s="161"/>
      <c r="H130" s="176"/>
      <c r="I130" s="176"/>
      <c r="J130" s="176"/>
      <c r="K130" s="176"/>
    </row>
    <row r="131" spans="1:11" ht="27" customHeight="1" x14ac:dyDescent="0.45">
      <c r="A131" s="19" t="s">
        <v>584</v>
      </c>
      <c r="B131" s="1"/>
      <c r="C131" s="3"/>
      <c r="D131" s="3"/>
      <c r="G131" s="107"/>
      <c r="H131" s="3"/>
      <c r="I131" s="3"/>
      <c r="J131" s="3"/>
      <c r="K131" s="3"/>
    </row>
    <row r="132" spans="1:11" ht="27" customHeight="1" x14ac:dyDescent="0.45">
      <c r="A132" s="19" t="s">
        <v>427</v>
      </c>
      <c r="B132" s="1"/>
      <c r="C132" s="3"/>
      <c r="D132" s="3"/>
      <c r="G132" s="107"/>
      <c r="H132" s="3"/>
      <c r="I132" s="3"/>
      <c r="J132" s="3"/>
      <c r="K132" s="3"/>
    </row>
    <row r="133" spans="1:11" ht="27" customHeight="1" x14ac:dyDescent="0.45">
      <c r="A133" s="53" t="s">
        <v>420</v>
      </c>
      <c r="B133" s="157"/>
      <c r="C133" s="3"/>
      <c r="D133" s="3"/>
      <c r="E133" s="107"/>
      <c r="F133" s="107"/>
      <c r="G133" s="3"/>
      <c r="H133" s="3"/>
      <c r="I133" s="3"/>
      <c r="J133" s="3"/>
      <c r="K133" s="3"/>
    </row>
    <row r="134" spans="1:11" ht="27" customHeight="1" x14ac:dyDescent="0.45">
      <c r="A134" s="19" t="s">
        <v>588</v>
      </c>
      <c r="B134" s="157"/>
      <c r="C134" s="3"/>
      <c r="D134" s="3"/>
      <c r="E134" s="107"/>
      <c r="F134" s="107"/>
      <c r="G134" s="3"/>
      <c r="H134" s="3"/>
      <c r="I134" s="3"/>
      <c r="J134" s="3"/>
      <c r="K134" s="3"/>
    </row>
    <row r="135" spans="1:11" ht="27" customHeight="1" x14ac:dyDescent="0.45">
      <c r="A135" s="19" t="s">
        <v>589</v>
      </c>
      <c r="B135" s="157"/>
      <c r="C135" s="3"/>
      <c r="D135" s="3"/>
      <c r="E135" s="107"/>
      <c r="F135" s="107"/>
      <c r="G135" s="3"/>
      <c r="H135" s="3"/>
      <c r="I135" s="3"/>
      <c r="J135" s="3"/>
      <c r="K135" s="3"/>
    </row>
    <row r="136" spans="1:11" ht="27" customHeight="1" x14ac:dyDescent="0.45">
      <c r="A136" s="19" t="s">
        <v>587</v>
      </c>
      <c r="B136" s="157"/>
      <c r="C136" s="3"/>
      <c r="D136" s="3"/>
      <c r="E136" s="107"/>
      <c r="F136" s="107"/>
      <c r="G136" s="3"/>
      <c r="H136" s="3"/>
      <c r="I136" s="3"/>
      <c r="J136" s="3"/>
      <c r="K136" s="3"/>
    </row>
    <row r="137" spans="1:11" ht="27" customHeight="1" x14ac:dyDescent="0.45">
      <c r="A137" s="19" t="s">
        <v>585</v>
      </c>
      <c r="B137" s="157"/>
      <c r="C137" s="3"/>
      <c r="D137" s="3"/>
      <c r="E137" s="107"/>
      <c r="F137" s="107"/>
      <c r="G137" s="3"/>
      <c r="H137" s="3"/>
      <c r="I137" s="3"/>
      <c r="J137" s="3"/>
      <c r="K137" s="3"/>
    </row>
    <row r="138" spans="1:11" ht="27" customHeight="1" x14ac:dyDescent="0.45">
      <c r="A138" s="19" t="s">
        <v>586</v>
      </c>
      <c r="B138" s="157"/>
      <c r="C138" s="3"/>
      <c r="D138" s="3"/>
      <c r="E138" s="107"/>
      <c r="F138" s="107"/>
      <c r="G138" s="3"/>
      <c r="H138" s="3"/>
      <c r="I138" s="3"/>
      <c r="J138" s="3"/>
      <c r="K138" s="3"/>
    </row>
    <row r="139" spans="1:11" ht="27" customHeight="1" x14ac:dyDescent="0.45">
      <c r="A139" s="166" t="s">
        <v>626</v>
      </c>
      <c r="B139" s="1"/>
      <c r="C139" s="3"/>
      <c r="D139" s="3"/>
      <c r="G139" s="166" t="s">
        <v>328</v>
      </c>
      <c r="H139" s="3"/>
      <c r="I139" s="3"/>
      <c r="J139" s="3"/>
      <c r="K139" s="3"/>
    </row>
    <row r="140" spans="1:11" ht="27" customHeight="1" x14ac:dyDescent="0.45">
      <c r="A140" s="19"/>
      <c r="B140" s="182" t="s">
        <v>421</v>
      </c>
      <c r="C140" s="176"/>
      <c r="D140" s="176"/>
      <c r="E140" s="181" t="s">
        <v>330</v>
      </c>
      <c r="F140" s="176"/>
      <c r="H140" s="176"/>
      <c r="I140" s="3"/>
      <c r="J140" s="3"/>
      <c r="K140" s="3"/>
    </row>
    <row r="141" spans="1:11" ht="27" customHeight="1" x14ac:dyDescent="0.45">
      <c r="A141" s="53" t="s">
        <v>627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27" customHeight="1" x14ac:dyDescent="0.45">
      <c r="A142" s="19"/>
      <c r="B142" s="182" t="s">
        <v>422</v>
      </c>
      <c r="C142" s="3"/>
      <c r="D142" s="3"/>
      <c r="E142" s="181" t="s">
        <v>424</v>
      </c>
      <c r="F142" s="3"/>
      <c r="H142" s="3"/>
      <c r="I142" s="3"/>
      <c r="J142" s="3"/>
      <c r="K142" s="3"/>
    </row>
    <row r="143" spans="1:11" ht="27" customHeight="1" x14ac:dyDescent="0.45">
      <c r="A143" s="19"/>
      <c r="B143" s="182" t="s">
        <v>423</v>
      </c>
      <c r="C143" s="3"/>
      <c r="D143" s="3"/>
      <c r="E143" s="181" t="s">
        <v>590</v>
      </c>
      <c r="F143" s="3"/>
      <c r="H143" s="3"/>
      <c r="I143" s="3"/>
      <c r="J143" s="3"/>
      <c r="K143" s="3"/>
    </row>
    <row r="144" spans="1:11" s="62" customFormat="1" ht="27" customHeight="1" x14ac:dyDescent="0.45">
      <c r="A144" s="19"/>
      <c r="B144" s="182"/>
      <c r="C144" s="3"/>
      <c r="D144" s="3"/>
      <c r="E144" s="181" t="s">
        <v>591</v>
      </c>
      <c r="F144" s="3"/>
      <c r="H144" s="3"/>
      <c r="I144" s="3"/>
      <c r="J144" s="3"/>
      <c r="K144" s="3"/>
    </row>
    <row r="145" spans="1:11" ht="27" customHeight="1" x14ac:dyDescent="0.45">
      <c r="A145" s="53" t="s">
        <v>628</v>
      </c>
      <c r="B145" s="18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27" customHeight="1" x14ac:dyDescent="0.45">
      <c r="A146" s="19"/>
      <c r="B146" s="182" t="s">
        <v>425</v>
      </c>
      <c r="C146" s="3"/>
      <c r="D146" s="3"/>
      <c r="E146" s="181" t="s">
        <v>426</v>
      </c>
      <c r="F146" s="3"/>
      <c r="H146" s="3"/>
      <c r="I146" s="3"/>
      <c r="J146" s="3"/>
      <c r="K146" s="3"/>
    </row>
    <row r="147" spans="1:11" ht="27" customHeight="1" x14ac:dyDescent="0.45">
      <c r="A147" s="19" t="s">
        <v>629</v>
      </c>
      <c r="B147" s="161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27" customHeight="1" x14ac:dyDescent="0.45">
      <c r="A148" s="19" t="s">
        <v>428</v>
      </c>
      <c r="B148" s="17"/>
      <c r="C148" s="3"/>
      <c r="D148" s="3"/>
      <c r="E148" s="107"/>
      <c r="F148" s="107"/>
      <c r="G148" s="3"/>
      <c r="H148" s="3"/>
      <c r="I148" s="3"/>
      <c r="J148" s="3"/>
      <c r="K148" s="3"/>
    </row>
    <row r="149" spans="1:11" s="1" customFormat="1" ht="27" customHeight="1" x14ac:dyDescent="0.45">
      <c r="A149" s="176"/>
      <c r="B149" s="161"/>
      <c r="C149" s="176"/>
      <c r="D149" s="176"/>
      <c r="E149" s="176"/>
      <c r="F149" s="176"/>
      <c r="G149" s="161"/>
      <c r="H149" s="176"/>
      <c r="I149" s="176"/>
      <c r="J149" s="176"/>
      <c r="K149" s="176"/>
    </row>
    <row r="150" spans="1:11" s="1" customFormat="1" ht="27" customHeight="1" x14ac:dyDescent="0.45">
      <c r="A150" s="193"/>
      <c r="B150" s="161"/>
      <c r="C150" s="193"/>
      <c r="D150" s="193"/>
      <c r="E150" s="193"/>
      <c r="F150" s="193"/>
      <c r="G150" s="161"/>
      <c r="H150" s="193"/>
      <c r="I150" s="193"/>
      <c r="J150" s="193"/>
      <c r="K150" s="193"/>
    </row>
    <row r="151" spans="1:11" s="15" customFormat="1" ht="27" customHeight="1" x14ac:dyDescent="0.45">
      <c r="B151" s="64" t="s">
        <v>59</v>
      </c>
      <c r="D151" s="61"/>
      <c r="E151" s="61"/>
      <c r="F151" s="61"/>
      <c r="G151" s="20"/>
      <c r="H151" s="20"/>
      <c r="I151" s="20"/>
      <c r="J151" s="20"/>
      <c r="K151" s="23"/>
    </row>
    <row r="152" spans="1:11" s="15" customFormat="1" ht="27" customHeight="1" x14ac:dyDescent="0.45">
      <c r="B152" s="64" t="s">
        <v>341</v>
      </c>
      <c r="D152" s="61"/>
      <c r="E152" s="61"/>
      <c r="F152" s="61"/>
      <c r="G152" s="20"/>
      <c r="H152" s="20"/>
      <c r="I152" s="20"/>
      <c r="J152" s="20"/>
      <c r="K152" s="23"/>
    </row>
    <row r="153" spans="1:11" s="15" customFormat="1" ht="27" customHeight="1" x14ac:dyDescent="0.45">
      <c r="B153" s="64"/>
      <c r="D153" s="61"/>
      <c r="E153" s="61"/>
      <c r="F153" s="61"/>
      <c r="G153" s="20"/>
      <c r="H153" s="20"/>
      <c r="I153" s="20"/>
      <c r="J153" s="20"/>
      <c r="K153" s="23"/>
    </row>
    <row r="154" spans="1:11" s="1" customFormat="1" ht="24.75" customHeight="1" x14ac:dyDescent="0.45">
      <c r="A154" s="291" t="s">
        <v>94</v>
      </c>
      <c r="B154" s="291"/>
      <c r="C154" s="291"/>
      <c r="D154" s="291"/>
      <c r="E154" s="291"/>
      <c r="F154" s="291"/>
      <c r="G154" s="291"/>
      <c r="H154" s="291"/>
      <c r="I154" s="291"/>
      <c r="J154" s="291"/>
      <c r="K154" s="291"/>
    </row>
    <row r="155" spans="1:11" s="1" customFormat="1" ht="24.75" customHeight="1" x14ac:dyDescent="0.45">
      <c r="A155" s="176"/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</row>
    <row r="156" spans="1:11" ht="24.75" customHeight="1" x14ac:dyDescent="0.45">
      <c r="A156" s="53" t="s">
        <v>86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24.75" customHeight="1" x14ac:dyDescent="0.45">
      <c r="A157" s="52" t="s">
        <v>87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24.75" customHeight="1" x14ac:dyDescent="0.45">
      <c r="A158" s="52" t="s">
        <v>88</v>
      </c>
      <c r="B158" s="3"/>
      <c r="C158" s="3"/>
      <c r="D158" s="3"/>
      <c r="E158" s="3"/>
      <c r="F158" s="3"/>
      <c r="G158" s="3"/>
      <c r="H158" s="3"/>
      <c r="I158" s="3"/>
      <c r="J158" s="3"/>
      <c r="K158" s="8"/>
    </row>
    <row r="159" spans="1:11" s="62" customFormat="1" ht="24.75" customHeight="1" x14ac:dyDescent="0.45">
      <c r="A159" s="221" t="s">
        <v>615</v>
      </c>
      <c r="B159" s="222"/>
      <c r="C159" s="223"/>
      <c r="D159" s="224"/>
      <c r="E159" s="3"/>
      <c r="F159" s="3"/>
      <c r="G159" s="3"/>
      <c r="H159" s="3"/>
      <c r="I159" s="3"/>
      <c r="J159" s="3"/>
      <c r="K159" s="8"/>
    </row>
    <row r="160" spans="1:11" s="62" customFormat="1" ht="24.75" customHeight="1" x14ac:dyDescent="0.45">
      <c r="A160" s="221" t="s">
        <v>616</v>
      </c>
      <c r="B160" s="222"/>
      <c r="C160" s="223"/>
      <c r="D160" s="224"/>
      <c r="E160" s="3"/>
      <c r="F160" s="3"/>
      <c r="G160" s="3"/>
      <c r="H160" s="3"/>
      <c r="I160" s="3"/>
      <c r="J160" s="3"/>
      <c r="K160" s="8"/>
    </row>
    <row r="161" spans="1:11" s="62" customFormat="1" ht="24.75" customHeight="1" x14ac:dyDescent="0.45">
      <c r="A161" s="221" t="s">
        <v>617</v>
      </c>
      <c r="B161" s="222"/>
      <c r="C161" s="223"/>
      <c r="D161" s="224"/>
      <c r="E161" s="3"/>
      <c r="F161" s="3"/>
      <c r="G161" s="3"/>
      <c r="H161" s="3"/>
      <c r="I161" s="3"/>
      <c r="J161" s="3"/>
      <c r="K161" s="8"/>
    </row>
    <row r="162" spans="1:11" s="62" customFormat="1" ht="24.75" customHeight="1" x14ac:dyDescent="0.45">
      <c r="A162" s="221" t="s">
        <v>619</v>
      </c>
      <c r="B162" s="222"/>
      <c r="C162" s="223"/>
      <c r="D162" s="224"/>
      <c r="E162" s="3"/>
      <c r="F162" s="3"/>
      <c r="G162" s="3"/>
      <c r="H162" s="3"/>
      <c r="I162" s="3"/>
      <c r="J162" s="3"/>
      <c r="K162" s="8"/>
    </row>
    <row r="163" spans="1:11" s="62" customFormat="1" ht="24.75" customHeight="1" x14ac:dyDescent="0.45">
      <c r="A163" s="221" t="s">
        <v>618</v>
      </c>
      <c r="B163" s="222"/>
      <c r="C163" s="223"/>
      <c r="D163" s="224"/>
      <c r="E163" s="3"/>
      <c r="F163" s="3"/>
      <c r="G163" s="3"/>
      <c r="H163" s="3"/>
      <c r="I163" s="3"/>
      <c r="J163" s="3"/>
      <c r="K163" s="8"/>
    </row>
    <row r="164" spans="1:11" s="62" customFormat="1" ht="24.75" customHeight="1" x14ac:dyDescent="0.45">
      <c r="A164" s="221" t="s">
        <v>613</v>
      </c>
      <c r="B164" s="222"/>
      <c r="C164" s="223"/>
      <c r="D164" s="224"/>
      <c r="E164" s="3"/>
      <c r="F164" s="3"/>
      <c r="G164" s="3"/>
      <c r="H164" s="3"/>
      <c r="I164" s="3"/>
      <c r="J164" s="3"/>
      <c r="K164" s="8"/>
    </row>
    <row r="165" spans="1:11" s="62" customFormat="1" ht="24.75" customHeight="1" x14ac:dyDescent="0.45">
      <c r="A165" s="225" t="s">
        <v>614</v>
      </c>
      <c r="B165" s="222"/>
      <c r="C165" s="223"/>
      <c r="D165" s="224"/>
      <c r="E165" s="3"/>
      <c r="F165" s="3"/>
      <c r="G165" s="3"/>
      <c r="H165" s="3"/>
      <c r="I165" s="3"/>
      <c r="J165" s="3"/>
      <c r="K165" s="8"/>
    </row>
    <row r="166" spans="1:11" ht="24.75" customHeight="1" x14ac:dyDescent="0.45">
      <c r="A166" s="52" t="s">
        <v>89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24.75" customHeight="1" x14ac:dyDescent="0.45">
      <c r="A167" s="52" t="s">
        <v>90</v>
      </c>
      <c r="B167" s="3"/>
      <c r="C167" s="3"/>
      <c r="D167" s="3"/>
      <c r="E167" s="3"/>
      <c r="F167" s="3"/>
      <c r="G167" s="3"/>
      <c r="H167" s="3"/>
      <c r="I167" s="3"/>
      <c r="J167" s="3"/>
      <c r="K167" s="8"/>
    </row>
    <row r="168" spans="1:11" ht="24.75" customHeight="1" x14ac:dyDescent="0.45">
      <c r="A168" s="52" t="s">
        <v>91</v>
      </c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24.75" customHeight="1" x14ac:dyDescent="0.45">
      <c r="A169" s="52" t="s">
        <v>92</v>
      </c>
      <c r="B169" s="3"/>
      <c r="C169" s="3"/>
      <c r="D169" s="3"/>
      <c r="E169" s="3"/>
      <c r="F169" s="3"/>
      <c r="G169" s="3"/>
      <c r="H169" s="3"/>
      <c r="I169" s="3"/>
      <c r="J169" s="3"/>
      <c r="K169" s="8"/>
    </row>
    <row r="170" spans="1:11" ht="24.75" customHeight="1" x14ac:dyDescent="0.45">
      <c r="A170" s="52" t="s">
        <v>347</v>
      </c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24.75" customHeight="1" x14ac:dyDescent="0.45">
      <c r="A171" s="52" t="s">
        <v>333</v>
      </c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24.75" customHeight="1" x14ac:dyDescent="0.45">
      <c r="A172" s="52" t="s">
        <v>216</v>
      </c>
      <c r="B172" s="3"/>
      <c r="C172" s="3"/>
      <c r="D172" s="3"/>
      <c r="E172" s="3"/>
      <c r="F172" s="3"/>
      <c r="G172" s="3"/>
      <c r="H172" s="3"/>
      <c r="I172" s="3"/>
      <c r="J172" s="3"/>
      <c r="K172" s="8"/>
    </row>
    <row r="173" spans="1:11" ht="24.75" customHeight="1" x14ac:dyDescent="0.45">
      <c r="A173" s="52" t="s">
        <v>334</v>
      </c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24.75" customHeight="1" x14ac:dyDescent="0.45">
      <c r="A174" s="52" t="s">
        <v>335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24.75" customHeight="1" x14ac:dyDescent="0.45">
      <c r="A175" s="52" t="s">
        <v>336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24.75" customHeight="1" x14ac:dyDescent="0.45">
      <c r="A176" s="52" t="s">
        <v>222</v>
      </c>
      <c r="B176" s="3"/>
      <c r="C176" s="3"/>
      <c r="D176" s="3"/>
      <c r="E176" s="3"/>
      <c r="F176" s="3"/>
      <c r="G176" s="3"/>
      <c r="H176" s="3"/>
      <c r="I176" s="3"/>
      <c r="J176" s="3"/>
      <c r="K176" s="8"/>
    </row>
    <row r="177" spans="1:11" ht="24.75" customHeight="1" x14ac:dyDescent="0.45">
      <c r="A177" s="52" t="s">
        <v>93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24.75" customHeight="1" x14ac:dyDescent="0.45">
      <c r="A178" s="52" t="s">
        <v>231</v>
      </c>
      <c r="B178" s="3"/>
      <c r="C178" s="3"/>
      <c r="D178" s="3"/>
      <c r="E178" s="3"/>
      <c r="F178" s="3"/>
      <c r="G178" s="3"/>
      <c r="H178" s="3"/>
      <c r="I178" s="3"/>
      <c r="J178" s="3"/>
      <c r="K178" s="8"/>
    </row>
    <row r="179" spans="1:11" ht="24.75" customHeight="1" x14ac:dyDescent="0.45">
      <c r="A179" s="52" t="s">
        <v>349</v>
      </c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24.75" customHeight="1" x14ac:dyDescent="0.45">
      <c r="A180" s="52" t="s">
        <v>337</v>
      </c>
      <c r="B180" s="3"/>
      <c r="C180" s="3"/>
      <c r="D180" s="3"/>
      <c r="E180" s="3"/>
      <c r="F180" s="3"/>
      <c r="G180" s="3"/>
      <c r="H180" s="3"/>
      <c r="I180" s="3"/>
      <c r="J180" s="3"/>
      <c r="K180" s="8"/>
    </row>
    <row r="181" spans="1:11" ht="24.75" customHeight="1" x14ac:dyDescent="0.45">
      <c r="A181" s="52" t="s">
        <v>348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24.75" customHeight="1" x14ac:dyDescent="0.45">
      <c r="A182" s="52" t="s">
        <v>338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24.75" customHeight="1" x14ac:dyDescent="0.45">
      <c r="A183" s="52"/>
      <c r="B183" s="32"/>
      <c r="C183" s="32"/>
      <c r="D183" s="32"/>
      <c r="H183" s="49"/>
      <c r="I183" s="49"/>
      <c r="J183" s="49"/>
      <c r="K183" s="12"/>
    </row>
    <row r="184" spans="1:11" ht="24.75" customHeight="1" x14ac:dyDescent="0.45">
      <c r="A184" s="52"/>
      <c r="B184" s="32"/>
      <c r="C184" s="32"/>
      <c r="D184" s="32"/>
      <c r="H184" s="49"/>
      <c r="I184" s="49"/>
      <c r="J184" s="49"/>
      <c r="K184" s="12"/>
    </row>
    <row r="185" spans="1:11" s="15" customFormat="1" ht="24.75" customHeight="1" x14ac:dyDescent="0.45">
      <c r="A185" s="64"/>
      <c r="B185" s="64" t="s">
        <v>59</v>
      </c>
      <c r="D185" s="169"/>
      <c r="E185" s="169"/>
      <c r="F185" s="169"/>
      <c r="G185" s="169"/>
      <c r="H185" s="169"/>
      <c r="J185" s="20"/>
      <c r="K185" s="23"/>
    </row>
    <row r="186" spans="1:11" s="15" customFormat="1" ht="24.75" customHeight="1" x14ac:dyDescent="0.45">
      <c r="A186" s="64"/>
      <c r="B186" s="64" t="s">
        <v>341</v>
      </c>
      <c r="D186" s="61"/>
      <c r="E186" s="61"/>
      <c r="F186" s="61"/>
      <c r="G186" s="20"/>
      <c r="H186" s="20"/>
      <c r="I186" s="20"/>
      <c r="J186" s="20"/>
      <c r="K186" s="23"/>
    </row>
    <row r="187" spans="1:11" s="15" customFormat="1" ht="24.75" customHeight="1" x14ac:dyDescent="0.45">
      <c r="A187" s="64"/>
      <c r="B187" s="64"/>
      <c r="D187" s="61"/>
      <c r="E187" s="61"/>
      <c r="F187" s="61"/>
      <c r="G187" s="20"/>
      <c r="H187" s="20"/>
      <c r="I187" s="20"/>
      <c r="J187" s="20"/>
      <c r="K187" s="23"/>
    </row>
    <row r="188" spans="1:11" s="1" customFormat="1" ht="25.5" customHeight="1" x14ac:dyDescent="0.45">
      <c r="A188" s="291" t="s">
        <v>134</v>
      </c>
      <c r="B188" s="291"/>
      <c r="C188" s="291"/>
      <c r="D188" s="291"/>
      <c r="E188" s="291"/>
      <c r="F188" s="291"/>
      <c r="G188" s="291"/>
      <c r="H188" s="291"/>
      <c r="I188" s="291"/>
      <c r="J188" s="291"/>
      <c r="K188" s="291"/>
    </row>
    <row r="189" spans="1:11" s="1" customFormat="1" ht="25.5" customHeight="1" x14ac:dyDescent="0.45">
      <c r="A189" s="74"/>
      <c r="B189" s="74"/>
      <c r="C189" s="74"/>
      <c r="D189" s="74"/>
      <c r="E189" s="74"/>
      <c r="F189" s="165"/>
      <c r="G189" s="74"/>
      <c r="H189" s="74"/>
      <c r="I189" s="74"/>
      <c r="J189" s="74"/>
      <c r="K189" s="74"/>
    </row>
    <row r="190" spans="1:11" ht="25.5" customHeight="1" x14ac:dyDescent="0.45">
      <c r="A190" s="1" t="s">
        <v>232</v>
      </c>
      <c r="B190" s="32"/>
      <c r="C190" s="32"/>
      <c r="D190" s="32"/>
      <c r="H190" s="49"/>
      <c r="I190" s="49"/>
      <c r="J190" s="49"/>
      <c r="K190" s="12"/>
    </row>
    <row r="191" spans="1:11" ht="25.5" customHeight="1" x14ac:dyDescent="0.45">
      <c r="A191" s="1" t="s">
        <v>366</v>
      </c>
      <c r="B191" s="32"/>
      <c r="C191" s="32"/>
      <c r="D191" s="32"/>
      <c r="H191" s="49"/>
      <c r="I191" s="49"/>
      <c r="J191" s="49"/>
      <c r="K191" s="12"/>
    </row>
    <row r="192" spans="1:11" ht="25.5" customHeight="1" x14ac:dyDescent="0.45">
      <c r="A192" s="52" t="s">
        <v>350</v>
      </c>
      <c r="B192" s="32"/>
      <c r="C192" s="32"/>
      <c r="D192" s="32"/>
      <c r="H192" s="49"/>
      <c r="I192" s="49"/>
      <c r="J192" s="49"/>
      <c r="K192" s="12"/>
    </row>
    <row r="193" spans="1:11" ht="25.5" customHeight="1" x14ac:dyDescent="0.45">
      <c r="A193" s="1" t="s">
        <v>185</v>
      </c>
      <c r="B193" s="32"/>
      <c r="C193" s="32"/>
      <c r="D193" s="32"/>
      <c r="H193" s="49"/>
      <c r="I193" s="49"/>
      <c r="J193" s="49"/>
      <c r="K193" s="12"/>
    </row>
    <row r="194" spans="1:11" ht="25.5" customHeight="1" x14ac:dyDescent="0.45">
      <c r="A194" s="52" t="s">
        <v>95</v>
      </c>
      <c r="B194" s="32"/>
      <c r="C194" s="32"/>
      <c r="D194" s="32"/>
      <c r="H194" s="49"/>
      <c r="I194" s="49"/>
      <c r="J194" s="49"/>
      <c r="K194" s="12"/>
    </row>
    <row r="195" spans="1:11" ht="25.5" customHeight="1" x14ac:dyDescent="0.45">
      <c r="A195" s="52" t="s">
        <v>289</v>
      </c>
      <c r="B195" s="32"/>
      <c r="C195" s="32"/>
      <c r="D195" s="32"/>
      <c r="H195" s="49"/>
      <c r="I195" s="49"/>
      <c r="J195" s="49"/>
      <c r="K195" s="12"/>
    </row>
    <row r="196" spans="1:11" ht="25.5" customHeight="1" x14ac:dyDescent="0.45">
      <c r="A196" s="52" t="s">
        <v>139</v>
      </c>
      <c r="B196" s="32"/>
      <c r="C196" s="32"/>
      <c r="D196" s="32"/>
      <c r="H196" s="49"/>
      <c r="I196" s="49"/>
      <c r="J196" s="49"/>
      <c r="K196" s="12"/>
    </row>
    <row r="197" spans="1:11" ht="25.5" customHeight="1" x14ac:dyDescent="0.45">
      <c r="A197" s="52"/>
      <c r="B197" s="32"/>
      <c r="C197" s="32"/>
      <c r="D197" s="32"/>
      <c r="H197" s="168" t="s">
        <v>96</v>
      </c>
      <c r="I197" s="49"/>
      <c r="K197" s="12"/>
    </row>
    <row r="198" spans="1:11" ht="25.5" customHeight="1" x14ac:dyDescent="0.45">
      <c r="B198" s="52" t="s">
        <v>301</v>
      </c>
      <c r="C198" s="32"/>
      <c r="D198" s="32"/>
      <c r="H198" s="54" t="s">
        <v>97</v>
      </c>
      <c r="I198" s="49"/>
      <c r="K198" s="12"/>
    </row>
    <row r="199" spans="1:11" ht="25.5" customHeight="1" x14ac:dyDescent="0.45">
      <c r="B199" s="52" t="s">
        <v>302</v>
      </c>
      <c r="C199" s="3"/>
      <c r="D199" s="3"/>
      <c r="E199" s="3"/>
      <c r="F199" s="3"/>
      <c r="G199" s="3"/>
      <c r="H199" s="54" t="s">
        <v>98</v>
      </c>
      <c r="K199" s="3"/>
    </row>
    <row r="200" spans="1:11" ht="25.5" customHeight="1" x14ac:dyDescent="0.45">
      <c r="B200" s="52" t="s">
        <v>303</v>
      </c>
      <c r="C200" s="3"/>
      <c r="D200" s="3"/>
      <c r="E200" s="3"/>
      <c r="F200" s="3"/>
      <c r="G200" s="3"/>
      <c r="H200" s="54" t="s">
        <v>138</v>
      </c>
      <c r="K200" s="3"/>
    </row>
    <row r="201" spans="1:11" ht="25.5" customHeight="1" x14ac:dyDescent="0.45">
      <c r="B201" s="52" t="s">
        <v>304</v>
      </c>
      <c r="C201" s="3"/>
      <c r="D201" s="3"/>
      <c r="E201" s="3"/>
      <c r="F201" s="3"/>
      <c r="G201" s="3"/>
      <c r="H201" s="54" t="s">
        <v>98</v>
      </c>
      <c r="K201" s="3"/>
    </row>
    <row r="202" spans="1:11" ht="25.5" customHeight="1" x14ac:dyDescent="0.45">
      <c r="B202" s="52" t="s">
        <v>19</v>
      </c>
      <c r="C202" s="3"/>
      <c r="D202" s="3"/>
      <c r="E202" s="3"/>
      <c r="F202" s="3"/>
      <c r="G202" s="3"/>
      <c r="H202" s="54" t="s">
        <v>98</v>
      </c>
      <c r="K202" s="3"/>
    </row>
    <row r="203" spans="1:11" ht="25.5" customHeight="1" x14ac:dyDescent="0.45">
      <c r="A203" s="52" t="s">
        <v>99</v>
      </c>
      <c r="B203" s="3"/>
      <c r="C203" s="3"/>
      <c r="D203" s="3"/>
      <c r="E203" s="3"/>
      <c r="F203" s="3"/>
      <c r="G203" s="3"/>
      <c r="H203" s="54"/>
      <c r="I203" s="54"/>
      <c r="J203" s="3"/>
      <c r="K203" s="3"/>
    </row>
    <row r="204" spans="1:11" ht="25.5" customHeight="1" x14ac:dyDescent="0.45">
      <c r="A204" s="52" t="s">
        <v>100</v>
      </c>
      <c r="B204" s="3"/>
      <c r="C204" s="3"/>
      <c r="D204" s="3"/>
      <c r="E204" s="3"/>
      <c r="F204" s="3"/>
      <c r="G204" s="3"/>
      <c r="H204" s="54"/>
      <c r="I204" s="54"/>
      <c r="J204" s="3"/>
      <c r="K204" s="3"/>
    </row>
    <row r="205" spans="1:11" ht="25.5" customHeight="1" x14ac:dyDescent="0.45">
      <c r="A205" s="52" t="s">
        <v>101</v>
      </c>
      <c r="B205" s="3"/>
      <c r="C205" s="3"/>
      <c r="D205" s="3"/>
      <c r="E205" s="3"/>
      <c r="F205" s="3"/>
      <c r="G205" s="3"/>
      <c r="H205" s="54"/>
      <c r="I205" s="54"/>
      <c r="J205" s="3"/>
      <c r="K205" s="3"/>
    </row>
    <row r="206" spans="1:11" ht="25.5" customHeight="1" x14ac:dyDescent="0.45">
      <c r="A206" s="52" t="s">
        <v>102</v>
      </c>
      <c r="B206" s="3"/>
      <c r="C206" s="3"/>
      <c r="D206" s="3"/>
      <c r="E206" s="3"/>
      <c r="F206" s="3"/>
      <c r="G206" s="3"/>
      <c r="H206" s="54"/>
      <c r="I206" s="54"/>
      <c r="J206" s="3"/>
      <c r="K206" s="3"/>
    </row>
    <row r="207" spans="1:11" ht="25.5" customHeight="1" x14ac:dyDescent="0.45">
      <c r="A207" s="52" t="s">
        <v>103</v>
      </c>
      <c r="B207" s="3"/>
      <c r="C207" s="3"/>
      <c r="D207" s="3"/>
      <c r="E207" s="3"/>
      <c r="F207" s="3"/>
      <c r="G207" s="3"/>
      <c r="H207" s="54"/>
      <c r="I207" s="54"/>
      <c r="J207" s="3"/>
      <c r="K207" s="3"/>
    </row>
    <row r="208" spans="1:11" ht="25.5" customHeight="1" x14ac:dyDescent="0.45">
      <c r="A208" s="52" t="s">
        <v>104</v>
      </c>
      <c r="B208" s="3"/>
      <c r="C208" s="3"/>
      <c r="D208" s="3"/>
      <c r="E208" s="3"/>
      <c r="F208" s="3"/>
      <c r="G208" s="3"/>
      <c r="H208" s="54"/>
      <c r="I208" s="54"/>
      <c r="J208" s="3"/>
      <c r="K208" s="3"/>
    </row>
    <row r="209" spans="1:11" ht="25.5" customHeight="1" x14ac:dyDescent="0.45">
      <c r="A209" s="52" t="s">
        <v>105</v>
      </c>
      <c r="B209" s="3"/>
      <c r="C209" s="3"/>
      <c r="D209" s="3"/>
      <c r="E209" s="3"/>
      <c r="F209" s="3"/>
      <c r="G209" s="3"/>
      <c r="H209" s="54"/>
      <c r="I209" s="54"/>
      <c r="J209" s="3"/>
      <c r="K209" s="3"/>
    </row>
    <row r="210" spans="1:11" ht="25.5" customHeight="1" x14ac:dyDescent="0.45">
      <c r="A210" s="52" t="s">
        <v>106</v>
      </c>
      <c r="B210" s="3"/>
      <c r="C210" s="3"/>
      <c r="D210" s="3"/>
      <c r="E210" s="3"/>
      <c r="F210" s="3"/>
      <c r="G210" s="3"/>
      <c r="H210" s="54"/>
      <c r="I210" s="54"/>
      <c r="J210" s="3"/>
      <c r="K210" s="3"/>
    </row>
    <row r="211" spans="1:11" ht="25.5" customHeight="1" x14ac:dyDescent="0.45">
      <c r="A211" s="52" t="s">
        <v>107</v>
      </c>
      <c r="B211" s="3"/>
      <c r="C211" s="3"/>
      <c r="D211" s="3"/>
      <c r="E211" s="3"/>
      <c r="F211" s="3"/>
      <c r="G211" s="3"/>
      <c r="H211" s="54"/>
      <c r="I211" s="54"/>
      <c r="J211" s="3"/>
      <c r="K211" s="3"/>
    </row>
    <row r="212" spans="1:11" ht="25.5" customHeight="1" x14ac:dyDescent="0.45">
      <c r="A212" s="52" t="s">
        <v>108</v>
      </c>
      <c r="B212" s="3"/>
      <c r="C212" s="3"/>
      <c r="D212" s="3"/>
      <c r="E212" s="3"/>
      <c r="F212" s="3"/>
      <c r="G212" s="3"/>
      <c r="H212" s="3"/>
      <c r="I212" s="3"/>
      <c r="J212" s="3"/>
      <c r="K212" s="8"/>
    </row>
    <row r="213" spans="1:11" ht="25.5" customHeight="1" x14ac:dyDescent="0.45">
      <c r="A213" s="52" t="s">
        <v>109</v>
      </c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25.5" customHeight="1" x14ac:dyDescent="0.45">
      <c r="A214" s="52" t="s">
        <v>367</v>
      </c>
      <c r="B214" s="3"/>
      <c r="C214" s="3"/>
      <c r="D214" s="3"/>
      <c r="E214" s="3"/>
      <c r="F214" s="3"/>
      <c r="G214" s="3"/>
      <c r="H214" s="18"/>
      <c r="I214" s="18"/>
      <c r="J214" s="3"/>
      <c r="K214" s="3"/>
    </row>
    <row r="215" spans="1:11" ht="25.5" customHeight="1" x14ac:dyDescent="0.45">
      <c r="B215" s="52" t="s">
        <v>47</v>
      </c>
      <c r="C215" s="3"/>
      <c r="D215" s="3"/>
      <c r="E215" s="3"/>
      <c r="F215" s="3"/>
      <c r="G215" s="3"/>
      <c r="H215" s="54" t="s">
        <v>110</v>
      </c>
      <c r="I215" s="54"/>
      <c r="K215" s="3"/>
    </row>
    <row r="216" spans="1:11" ht="25.5" customHeight="1" x14ac:dyDescent="0.45">
      <c r="B216" s="52"/>
      <c r="C216" s="3"/>
      <c r="D216" s="3"/>
      <c r="E216" s="3"/>
      <c r="F216" s="3"/>
      <c r="G216" s="3"/>
      <c r="H216" s="54"/>
      <c r="I216" s="54"/>
      <c r="K216" s="3"/>
    </row>
    <row r="217" spans="1:11" s="51" customFormat="1" ht="25.5" customHeight="1" x14ac:dyDescent="0.45">
      <c r="A217" s="52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s="15" customFormat="1" ht="25.5" customHeight="1" x14ac:dyDescent="0.45">
      <c r="A218" s="64"/>
      <c r="B218" s="64" t="s">
        <v>59</v>
      </c>
      <c r="D218" s="169"/>
      <c r="E218" s="169"/>
      <c r="F218" s="61"/>
      <c r="G218" s="20"/>
      <c r="H218" s="20"/>
      <c r="I218" s="20"/>
      <c r="J218" s="20"/>
      <c r="K218" s="23"/>
    </row>
    <row r="219" spans="1:11" s="15" customFormat="1" ht="25.5" customHeight="1" x14ac:dyDescent="0.45">
      <c r="A219" s="64"/>
      <c r="B219" s="64" t="s">
        <v>341</v>
      </c>
      <c r="D219" s="61"/>
      <c r="E219" s="61"/>
      <c r="F219" s="61"/>
      <c r="G219" s="20"/>
      <c r="H219" s="20"/>
      <c r="I219" s="20"/>
      <c r="J219" s="20"/>
      <c r="K219" s="23"/>
    </row>
    <row r="220" spans="1:11" s="15" customFormat="1" ht="25.5" customHeight="1" x14ac:dyDescent="0.45">
      <c r="A220" s="64"/>
      <c r="B220" s="64"/>
      <c r="D220" s="61"/>
      <c r="E220" s="61"/>
      <c r="F220" s="61"/>
      <c r="G220" s="20"/>
      <c r="H220" s="20"/>
      <c r="I220" s="20"/>
      <c r="J220" s="20"/>
      <c r="K220" s="23"/>
    </row>
    <row r="221" spans="1:11" s="1" customFormat="1" ht="25.5" customHeight="1" x14ac:dyDescent="0.45">
      <c r="A221" s="291" t="s">
        <v>186</v>
      </c>
      <c r="B221" s="291"/>
      <c r="C221" s="291"/>
      <c r="D221" s="291"/>
      <c r="E221" s="291"/>
      <c r="F221" s="291"/>
      <c r="G221" s="291"/>
      <c r="H221" s="291"/>
      <c r="I221" s="291"/>
      <c r="J221" s="291"/>
      <c r="K221" s="291"/>
    </row>
    <row r="222" spans="1:11" s="1" customFormat="1" ht="25.5" customHeight="1" x14ac:dyDescent="0.45">
      <c r="A222" s="74"/>
      <c r="B222" s="74"/>
      <c r="C222" s="74"/>
      <c r="D222" s="74"/>
      <c r="E222" s="74"/>
      <c r="F222" s="165"/>
      <c r="G222" s="74"/>
      <c r="H222" s="74"/>
      <c r="I222" s="74"/>
      <c r="J222" s="74"/>
      <c r="K222" s="74"/>
    </row>
    <row r="223" spans="1:11" s="51" customFormat="1" ht="25.5" customHeight="1" x14ac:dyDescent="0.45">
      <c r="A223" s="52" t="s">
        <v>305</v>
      </c>
      <c r="B223" s="3"/>
      <c r="C223" s="3"/>
      <c r="D223" s="3"/>
      <c r="E223" s="3"/>
      <c r="F223" s="3"/>
      <c r="G223" s="3"/>
      <c r="H223" s="3"/>
      <c r="I223" s="3"/>
      <c r="J223" s="3"/>
      <c r="K223" s="8"/>
    </row>
    <row r="224" spans="1:11" s="51" customFormat="1" ht="25.5" customHeight="1" x14ac:dyDescent="0.45">
      <c r="A224" s="52" t="s">
        <v>351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s="51" customFormat="1" ht="25.5" customHeight="1" x14ac:dyDescent="0.45">
      <c r="A225" s="52" t="s">
        <v>339</v>
      </c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s="51" customFormat="1" ht="25.5" customHeight="1" x14ac:dyDescent="0.45">
      <c r="A226" s="52" t="s">
        <v>340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s="51" customFormat="1" ht="25.5" customHeight="1" x14ac:dyDescent="0.45">
      <c r="A227" s="52" t="s">
        <v>111</v>
      </c>
      <c r="B227" s="3"/>
      <c r="C227" s="3"/>
      <c r="D227" s="3"/>
      <c r="E227" s="3"/>
      <c r="F227" s="3"/>
      <c r="G227" s="3"/>
      <c r="H227" s="3"/>
      <c r="I227" s="3"/>
      <c r="J227" s="3"/>
      <c r="K227" s="8"/>
    </row>
    <row r="228" spans="1:11" s="51" customFormat="1" ht="25.5" customHeight="1" x14ac:dyDescent="0.45">
      <c r="A228" s="52" t="s">
        <v>353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s="51" customFormat="1" ht="25.5" customHeight="1" x14ac:dyDescent="0.45">
      <c r="A229" s="52" t="s">
        <v>369</v>
      </c>
      <c r="B229" s="3"/>
      <c r="C229" s="3"/>
      <c r="D229" s="3"/>
      <c r="E229" s="3"/>
      <c r="F229" s="3"/>
      <c r="G229" s="3"/>
      <c r="H229" s="171"/>
      <c r="I229" s="3"/>
      <c r="J229" s="3"/>
      <c r="K229" s="3"/>
    </row>
    <row r="230" spans="1:11" s="51" customFormat="1" ht="25.5" customHeight="1" x14ac:dyDescent="0.45">
      <c r="A230" s="52" t="s">
        <v>368</v>
      </c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s="51" customFormat="1" ht="25.5" customHeight="1" x14ac:dyDescent="0.45">
      <c r="A231" s="52" t="s">
        <v>352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s="51" customFormat="1" ht="25.5" customHeight="1" x14ac:dyDescent="0.45">
      <c r="A232" s="52" t="s">
        <v>354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s="51" customFormat="1" ht="25.5" customHeight="1" x14ac:dyDescent="0.45">
      <c r="A233" s="52" t="s">
        <v>606</v>
      </c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s="51" customFormat="1" ht="25.5" customHeight="1" x14ac:dyDescent="0.45">
      <c r="A234" s="52" t="s">
        <v>607</v>
      </c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s="51" customFormat="1" ht="25.5" customHeight="1" x14ac:dyDescent="0.45">
      <c r="A235" s="52" t="s">
        <v>609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s="51" customFormat="1" ht="25.5" customHeight="1" x14ac:dyDescent="0.45">
      <c r="A236" s="52" t="s">
        <v>610</v>
      </c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s="51" customFormat="1" ht="25.5" customHeight="1" x14ac:dyDescent="0.45">
      <c r="A237" s="52" t="s">
        <v>608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s="51" customFormat="1" ht="25.5" customHeight="1" x14ac:dyDescent="0.45">
      <c r="A238" s="52" t="s">
        <v>612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s="51" customFormat="1" ht="25.5" customHeight="1" x14ac:dyDescent="0.45">
      <c r="A239" s="52" t="s">
        <v>611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s="51" customFormat="1" ht="25.5" customHeight="1" x14ac:dyDescent="0.45">
      <c r="A240" s="52" t="s">
        <v>355</v>
      </c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s="51" customFormat="1" ht="25.5" customHeight="1" x14ac:dyDescent="0.45">
      <c r="A241" s="52" t="s">
        <v>356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s="51" customFormat="1" ht="25.5" customHeight="1" x14ac:dyDescent="0.45">
      <c r="A242" s="52" t="s">
        <v>143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s="51" customFormat="1" ht="25.5" customHeight="1" x14ac:dyDescent="0.45">
      <c r="A243" s="52" t="s">
        <v>142</v>
      </c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25.5" customHeight="1" x14ac:dyDescent="0.45">
      <c r="A244" s="52" t="s">
        <v>112</v>
      </c>
      <c r="B244" s="3"/>
      <c r="C244" s="3"/>
      <c r="D244" s="3"/>
      <c r="E244" s="3"/>
      <c r="F244" s="3"/>
      <c r="G244" s="3"/>
      <c r="H244" s="54"/>
      <c r="I244" s="54"/>
      <c r="J244" s="3"/>
      <c r="K244" s="3"/>
    </row>
    <row r="245" spans="1:11" ht="25.5" customHeight="1" x14ac:dyDescent="0.45">
      <c r="A245" s="52" t="s">
        <v>144</v>
      </c>
      <c r="B245" s="3"/>
      <c r="C245" s="3"/>
      <c r="D245" s="3"/>
      <c r="E245" s="3"/>
      <c r="F245" s="3"/>
      <c r="G245" s="3"/>
      <c r="H245" s="54"/>
      <c r="I245" s="54"/>
      <c r="J245" s="3"/>
      <c r="K245" s="3"/>
    </row>
    <row r="246" spans="1:11" ht="25.5" customHeight="1" x14ac:dyDescent="0.45">
      <c r="A246" s="52" t="s">
        <v>113</v>
      </c>
      <c r="B246" s="3"/>
      <c r="C246" s="3"/>
      <c r="D246" s="3"/>
      <c r="E246" s="3"/>
      <c r="F246" s="3"/>
      <c r="G246" s="3"/>
      <c r="H246" s="54"/>
      <c r="I246" s="54"/>
      <c r="J246" s="3"/>
      <c r="K246" s="3"/>
    </row>
    <row r="247" spans="1:11" ht="25.5" customHeight="1" x14ac:dyDescent="0.45">
      <c r="A247" s="52" t="s">
        <v>594</v>
      </c>
      <c r="B247" s="3"/>
      <c r="C247" s="3"/>
      <c r="D247" s="3"/>
      <c r="E247" s="3"/>
      <c r="F247" s="3"/>
      <c r="G247" s="3"/>
      <c r="H247" s="54"/>
      <c r="I247" s="54"/>
      <c r="J247" s="3"/>
      <c r="K247" s="3"/>
    </row>
    <row r="248" spans="1:11" ht="25.5" customHeight="1" x14ac:dyDescent="0.45">
      <c r="A248" s="52" t="s">
        <v>593</v>
      </c>
      <c r="B248" s="3"/>
      <c r="C248" s="3"/>
      <c r="D248" s="3"/>
      <c r="E248" s="3"/>
      <c r="F248" s="3"/>
      <c r="G248" s="3"/>
      <c r="H248" s="54"/>
      <c r="I248" s="54"/>
      <c r="J248" s="3"/>
      <c r="K248" s="3"/>
    </row>
    <row r="249" spans="1:11" ht="25.5" customHeight="1" x14ac:dyDescent="0.45">
      <c r="A249" s="52"/>
      <c r="B249" s="3"/>
      <c r="C249" s="3"/>
      <c r="D249" s="3"/>
      <c r="E249" s="3"/>
      <c r="F249" s="3"/>
      <c r="G249" s="3"/>
      <c r="H249" s="54"/>
      <c r="I249" s="54"/>
      <c r="J249" s="3"/>
      <c r="K249" s="3"/>
    </row>
    <row r="250" spans="1:11" ht="25.5" customHeight="1" x14ac:dyDescent="0.45">
      <c r="A250" s="52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s="15" customFormat="1" ht="25.5" customHeight="1" x14ac:dyDescent="0.45">
      <c r="A251" s="64"/>
      <c r="B251" s="64" t="s">
        <v>59</v>
      </c>
      <c r="D251" s="169"/>
      <c r="E251" s="169"/>
      <c r="F251" s="61"/>
      <c r="G251" s="20"/>
      <c r="H251" s="20"/>
      <c r="I251" s="20"/>
      <c r="J251" s="20"/>
      <c r="K251" s="23"/>
    </row>
    <row r="252" spans="1:11" s="15" customFormat="1" ht="25.5" customHeight="1" x14ac:dyDescent="0.45">
      <c r="A252" s="64"/>
      <c r="B252" s="64" t="s">
        <v>341</v>
      </c>
      <c r="D252" s="61"/>
      <c r="E252" s="61"/>
      <c r="F252" s="61"/>
      <c r="G252" s="20"/>
      <c r="H252" s="20"/>
      <c r="I252" s="20"/>
      <c r="J252" s="20"/>
      <c r="K252" s="23"/>
    </row>
    <row r="253" spans="1:11" s="15" customFormat="1" ht="25.5" customHeight="1" x14ac:dyDescent="0.45">
      <c r="A253" s="64"/>
      <c r="B253" s="64"/>
      <c r="D253" s="61"/>
      <c r="E253" s="61"/>
      <c r="F253" s="61"/>
      <c r="G253" s="20"/>
      <c r="H253" s="20"/>
      <c r="I253" s="20"/>
      <c r="J253" s="20"/>
      <c r="K253" s="23"/>
    </row>
    <row r="254" spans="1:11" s="1" customFormat="1" ht="24" customHeight="1" x14ac:dyDescent="0.45">
      <c r="A254" s="291" t="s">
        <v>332</v>
      </c>
      <c r="B254" s="291"/>
      <c r="C254" s="291"/>
      <c r="D254" s="291"/>
      <c r="E254" s="291"/>
      <c r="F254" s="291"/>
      <c r="G254" s="291"/>
      <c r="H254" s="291"/>
      <c r="I254" s="291"/>
      <c r="J254" s="291"/>
      <c r="K254" s="291"/>
    </row>
    <row r="255" spans="1:11" s="1" customFormat="1" ht="24" customHeight="1" x14ac:dyDescent="0.45">
      <c r="A255" s="74"/>
      <c r="B255" s="74"/>
      <c r="C255" s="74"/>
      <c r="D255" s="74"/>
      <c r="E255" s="74"/>
      <c r="F255" s="165"/>
      <c r="G255" s="74"/>
      <c r="H255" s="74"/>
      <c r="I255" s="74"/>
      <c r="J255" s="74"/>
      <c r="K255" s="74"/>
    </row>
    <row r="256" spans="1:11" ht="24" customHeight="1" x14ac:dyDescent="0.45">
      <c r="A256" s="52" t="s">
        <v>306</v>
      </c>
      <c r="B256" s="3"/>
      <c r="C256" s="3"/>
      <c r="D256" s="3"/>
      <c r="E256" s="3"/>
      <c r="F256" s="3"/>
      <c r="G256" s="3"/>
      <c r="H256" s="3"/>
      <c r="I256" s="3"/>
      <c r="J256" s="3"/>
      <c r="K256" s="8"/>
    </row>
    <row r="257" spans="1:11" ht="24" customHeight="1" x14ac:dyDescent="0.45">
      <c r="A257" s="52" t="s">
        <v>220</v>
      </c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24" customHeight="1" x14ac:dyDescent="0.45">
      <c r="A258" s="52" t="s">
        <v>114</v>
      </c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24" customHeight="1" x14ac:dyDescent="0.45">
      <c r="A259" s="52" t="s">
        <v>115</v>
      </c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s="12" customFormat="1" ht="24" customHeight="1" x14ac:dyDescent="0.45">
      <c r="A260" s="52" t="s">
        <v>116</v>
      </c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s="15" customFormat="1" ht="24" customHeight="1" x14ac:dyDescent="0.45">
      <c r="A261" s="52" t="s">
        <v>147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24" customHeight="1" x14ac:dyDescent="0.45">
      <c r="A262" s="52" t="s">
        <v>117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24" customHeight="1" x14ac:dyDescent="0.45">
      <c r="A263" s="52" t="s">
        <v>118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24" customHeight="1" x14ac:dyDescent="0.45">
      <c r="A264" s="52" t="s">
        <v>599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24" customHeight="1" x14ac:dyDescent="0.45">
      <c r="A265" s="52" t="s">
        <v>597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24" customHeight="1" x14ac:dyDescent="0.45">
      <c r="A266" s="52" t="s">
        <v>598</v>
      </c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24" customHeight="1" x14ac:dyDescent="0.45">
      <c r="A267" s="52" t="s">
        <v>119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24" customHeight="1" x14ac:dyDescent="0.45">
      <c r="A268" s="52" t="s">
        <v>357</v>
      </c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24" customHeight="1" x14ac:dyDescent="0.45">
      <c r="A269" s="52" t="s">
        <v>600</v>
      </c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24" customHeight="1" x14ac:dyDescent="0.45">
      <c r="A270" s="52" t="s">
        <v>120</v>
      </c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24" customHeight="1" x14ac:dyDescent="0.45">
      <c r="A271" s="52" t="s">
        <v>359</v>
      </c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24" customHeight="1" x14ac:dyDescent="0.45">
      <c r="A272" s="52" t="s">
        <v>601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24" customHeight="1" x14ac:dyDescent="0.45">
      <c r="A273" s="52" t="s">
        <v>603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24" customHeight="1" x14ac:dyDescent="0.45">
      <c r="A274" s="52" t="s">
        <v>121</v>
      </c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24" customHeight="1" x14ac:dyDescent="0.45">
      <c r="A275" s="52" t="s">
        <v>602</v>
      </c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24" customHeight="1" x14ac:dyDescent="0.45">
      <c r="A276" s="52" t="s">
        <v>604</v>
      </c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24" customHeight="1" x14ac:dyDescent="0.45">
      <c r="A277" s="52" t="s">
        <v>122</v>
      </c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24" customHeight="1" x14ac:dyDescent="0.45">
      <c r="A278" s="52" t="s">
        <v>358</v>
      </c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24" customHeight="1" x14ac:dyDescent="0.45">
      <c r="A279" s="52" t="s">
        <v>123</v>
      </c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24" customHeight="1" x14ac:dyDescent="0.45">
      <c r="A280" s="52" t="s">
        <v>630</v>
      </c>
      <c r="B280" s="3"/>
      <c r="C280" s="3"/>
      <c r="D280" s="3"/>
      <c r="E280" s="3"/>
      <c r="F280" s="3"/>
      <c r="G280" s="3"/>
      <c r="H280" s="3"/>
      <c r="I280" s="3"/>
      <c r="J280" s="3"/>
      <c r="K280" s="8"/>
    </row>
    <row r="281" spans="1:11" ht="24" customHeight="1" x14ac:dyDescent="0.45">
      <c r="A281" s="52" t="s">
        <v>124</v>
      </c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24" customHeight="1" x14ac:dyDescent="0.45">
      <c r="A282" s="52" t="s">
        <v>596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24" customHeight="1" x14ac:dyDescent="0.45">
      <c r="A283" s="52" t="s">
        <v>595</v>
      </c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24" customHeight="1" x14ac:dyDescent="0.45">
      <c r="A284" s="52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s="62" customFormat="1" ht="24" customHeight="1" x14ac:dyDescent="0.45">
      <c r="A285" s="52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24" customHeight="1" x14ac:dyDescent="0.45">
      <c r="A286" s="64"/>
      <c r="B286" s="64" t="s">
        <v>59</v>
      </c>
      <c r="C286" s="15"/>
      <c r="D286" s="169"/>
      <c r="E286" s="169"/>
      <c r="F286" s="61"/>
      <c r="G286" s="20"/>
      <c r="H286" s="20"/>
      <c r="I286" s="20"/>
      <c r="J286" s="20"/>
      <c r="K286" s="23"/>
    </row>
    <row r="287" spans="1:11" ht="24" customHeight="1" x14ac:dyDescent="0.45">
      <c r="A287" s="64"/>
      <c r="B287" s="64" t="s">
        <v>341</v>
      </c>
      <c r="C287" s="15"/>
      <c r="D287" s="61"/>
      <c r="E287" s="61"/>
      <c r="F287" s="61"/>
      <c r="G287" s="20"/>
      <c r="H287" s="20"/>
      <c r="I287" s="20"/>
      <c r="J287" s="20"/>
      <c r="K287" s="23"/>
    </row>
    <row r="288" spans="1:11" s="62" customFormat="1" ht="24" customHeight="1" x14ac:dyDescent="0.45">
      <c r="A288" s="64"/>
      <c r="B288" s="64"/>
      <c r="C288" s="15"/>
      <c r="D288" s="61"/>
      <c r="E288" s="61"/>
      <c r="F288" s="61"/>
      <c r="G288" s="20"/>
      <c r="H288" s="20"/>
      <c r="I288" s="20"/>
      <c r="J288" s="20"/>
      <c r="K288" s="23"/>
    </row>
    <row r="289" spans="1:11" ht="24.95" customHeight="1" x14ac:dyDescent="0.45">
      <c r="A289" s="291" t="s">
        <v>592</v>
      </c>
      <c r="B289" s="291"/>
      <c r="C289" s="291"/>
      <c r="D289" s="291"/>
      <c r="E289" s="291"/>
      <c r="F289" s="291"/>
      <c r="G289" s="291"/>
      <c r="H289" s="291"/>
      <c r="I289" s="291"/>
      <c r="J289" s="291"/>
      <c r="K289" s="291"/>
    </row>
    <row r="290" spans="1:11" ht="24.95" customHeight="1" x14ac:dyDescent="0.45">
      <c r="A290" s="52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24.95" customHeight="1" x14ac:dyDescent="0.45">
      <c r="A291" s="52" t="s">
        <v>125</v>
      </c>
      <c r="B291" s="8"/>
      <c r="C291" s="8"/>
      <c r="D291" s="52"/>
      <c r="E291" s="3"/>
      <c r="F291" s="3"/>
      <c r="G291" s="3"/>
      <c r="H291" s="3"/>
      <c r="I291" s="3"/>
      <c r="J291" s="3"/>
      <c r="K291" s="8"/>
    </row>
    <row r="292" spans="1:11" ht="24.95" customHeight="1" x14ac:dyDescent="0.45">
      <c r="A292" s="3" t="s">
        <v>228</v>
      </c>
      <c r="B292" s="8"/>
      <c r="C292" s="8"/>
      <c r="D292" s="52"/>
      <c r="E292" s="3"/>
      <c r="F292" s="3"/>
      <c r="G292" s="3"/>
      <c r="H292" s="3"/>
      <c r="I292" s="3"/>
      <c r="J292" s="3"/>
      <c r="K292" s="8"/>
    </row>
    <row r="293" spans="1:11" ht="24.95" customHeight="1" x14ac:dyDescent="0.45">
      <c r="A293" s="3" t="s">
        <v>229</v>
      </c>
      <c r="B293" s="8"/>
      <c r="C293" s="8"/>
      <c r="D293" s="52"/>
      <c r="E293" s="3"/>
      <c r="F293" s="3"/>
      <c r="G293" s="3"/>
      <c r="H293" s="3"/>
      <c r="I293" s="3"/>
      <c r="J293" s="3"/>
      <c r="K293" s="8"/>
    </row>
    <row r="294" spans="1:11" ht="24.95" customHeight="1" x14ac:dyDescent="0.45">
      <c r="A294" s="3" t="s">
        <v>126</v>
      </c>
      <c r="B294" s="8"/>
      <c r="C294" s="8"/>
      <c r="D294" s="52"/>
      <c r="E294" s="3"/>
      <c r="F294" s="3"/>
      <c r="G294" s="3"/>
      <c r="H294" s="3"/>
      <c r="I294" s="3"/>
      <c r="J294" s="3"/>
      <c r="K294" s="8"/>
    </row>
    <row r="295" spans="1:11" ht="24.95" customHeight="1" x14ac:dyDescent="0.45">
      <c r="A295" s="3" t="s">
        <v>360</v>
      </c>
      <c r="B295" s="8"/>
      <c r="C295" s="8"/>
      <c r="D295" s="52"/>
      <c r="E295" s="3"/>
      <c r="F295" s="3"/>
      <c r="G295" s="3"/>
      <c r="H295" s="3"/>
      <c r="I295" s="3"/>
      <c r="J295" s="3"/>
      <c r="K295" s="8"/>
    </row>
    <row r="296" spans="1:11" ht="24.95" customHeight="1" x14ac:dyDescent="0.45">
      <c r="A296" s="3" t="s">
        <v>361</v>
      </c>
      <c r="B296" s="8"/>
      <c r="C296" s="8"/>
      <c r="D296" s="52"/>
      <c r="E296" s="3"/>
      <c r="F296" s="3"/>
      <c r="G296" s="3"/>
      <c r="H296" s="3"/>
      <c r="I296" s="3"/>
      <c r="J296" s="3"/>
      <c r="K296" s="8"/>
    </row>
    <row r="297" spans="1:11" ht="24.95" customHeight="1" x14ac:dyDescent="0.45">
      <c r="A297" s="3" t="s">
        <v>141</v>
      </c>
      <c r="B297" s="8"/>
      <c r="C297" s="8"/>
      <c r="D297" s="52"/>
      <c r="E297" s="3"/>
      <c r="F297" s="3"/>
      <c r="G297" s="3"/>
      <c r="H297" s="3"/>
      <c r="I297" s="3"/>
      <c r="J297" s="3"/>
      <c r="K297" s="8"/>
    </row>
    <row r="298" spans="1:11" ht="24.95" customHeight="1" x14ac:dyDescent="0.45">
      <c r="A298" s="8" t="s">
        <v>290</v>
      </c>
      <c r="B298" s="8"/>
      <c r="C298" s="8"/>
      <c r="D298" s="8"/>
      <c r="E298" s="8"/>
      <c r="F298" s="8"/>
      <c r="G298" s="8"/>
      <c r="H298" s="8"/>
      <c r="I298" s="8"/>
      <c r="J298" s="8"/>
      <c r="K298" s="8"/>
    </row>
    <row r="299" spans="1:11" ht="24.95" customHeight="1" x14ac:dyDescent="0.45">
      <c r="A299" s="3" t="s">
        <v>291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</row>
    <row r="300" spans="1:11" ht="24.95" customHeight="1" x14ac:dyDescent="0.45">
      <c r="A300" s="8" t="s">
        <v>127</v>
      </c>
      <c r="B300" s="8"/>
      <c r="C300" s="8"/>
      <c r="D300" s="8"/>
      <c r="E300" s="8"/>
      <c r="F300" s="8"/>
      <c r="G300" s="8"/>
      <c r="H300" s="8"/>
      <c r="I300" s="8"/>
      <c r="J300" s="8"/>
      <c r="K300" s="8"/>
    </row>
    <row r="301" spans="1:11" ht="24.95" customHeight="1" x14ac:dyDescent="0.45">
      <c r="A301" s="8" t="s">
        <v>128</v>
      </c>
      <c r="B301" s="8"/>
      <c r="C301" s="8"/>
      <c r="D301" s="8"/>
      <c r="E301" s="8"/>
      <c r="F301" s="8"/>
      <c r="G301" s="8"/>
      <c r="H301" s="8"/>
      <c r="I301" s="8"/>
      <c r="J301" s="8"/>
      <c r="K301" s="8"/>
    </row>
    <row r="302" spans="1:11" ht="24.95" customHeight="1" x14ac:dyDescent="0.45">
      <c r="A302" s="8" t="s">
        <v>129</v>
      </c>
      <c r="B302" s="8"/>
      <c r="C302" s="8"/>
      <c r="D302" s="8"/>
      <c r="E302" s="8"/>
      <c r="F302" s="8"/>
      <c r="G302" s="8"/>
      <c r="H302" s="8"/>
      <c r="I302" s="8"/>
      <c r="J302" s="8"/>
      <c r="K302" s="8"/>
    </row>
    <row r="303" spans="1:11" ht="24.95" customHeight="1" x14ac:dyDescent="0.45">
      <c r="A303" s="8" t="s">
        <v>140</v>
      </c>
      <c r="B303" s="8"/>
      <c r="C303" s="8"/>
      <c r="D303" s="8"/>
      <c r="E303" s="8"/>
      <c r="F303" s="8"/>
      <c r="G303" s="8"/>
      <c r="H303" s="8"/>
      <c r="I303" s="8"/>
      <c r="J303" s="8"/>
      <c r="K303" s="8"/>
    </row>
    <row r="304" spans="1:11" ht="24.95" customHeight="1" x14ac:dyDescent="0.45">
      <c r="A304" s="8" t="s">
        <v>130</v>
      </c>
      <c r="B304" s="8"/>
      <c r="C304" s="8"/>
      <c r="D304" s="8"/>
      <c r="E304" s="8"/>
      <c r="F304" s="8"/>
      <c r="G304" s="8"/>
      <c r="H304" s="8"/>
      <c r="I304" s="8"/>
      <c r="J304" s="8"/>
      <c r="K304" s="8"/>
    </row>
    <row r="305" spans="1:11" ht="24.95" customHeight="1" x14ac:dyDescent="0.45">
      <c r="A305" s="1" t="s">
        <v>218</v>
      </c>
      <c r="B305" s="12"/>
      <c r="C305" s="32"/>
      <c r="D305" s="32"/>
      <c r="E305" s="12"/>
      <c r="F305" s="12"/>
      <c r="G305" s="12"/>
      <c r="H305" s="32"/>
      <c r="I305" s="32"/>
      <c r="J305" s="12"/>
      <c r="K305" s="55"/>
    </row>
    <row r="306" spans="1:11" ht="24.95" customHeight="1" x14ac:dyDescent="0.45">
      <c r="A306" s="108" t="s">
        <v>292</v>
      </c>
      <c r="B306" s="1"/>
      <c r="C306" s="1"/>
      <c r="D306" s="48"/>
      <c r="E306" s="48"/>
      <c r="F306" s="48"/>
      <c r="G306" s="48"/>
      <c r="H306" s="48"/>
      <c r="I306" s="48"/>
      <c r="J306" s="48"/>
      <c r="K306" s="48"/>
    </row>
    <row r="307" spans="1:11" ht="24.95" customHeight="1" x14ac:dyDescent="0.45">
      <c r="A307" s="108" t="s">
        <v>307</v>
      </c>
      <c r="B307" s="1"/>
      <c r="C307" s="1"/>
      <c r="D307" s="48"/>
      <c r="E307" s="48"/>
      <c r="F307" s="48"/>
      <c r="G307" s="48"/>
      <c r="H307" s="48"/>
      <c r="I307" s="48"/>
      <c r="J307" s="48"/>
      <c r="K307" s="48"/>
    </row>
    <row r="308" spans="1:11" ht="24.95" customHeight="1" x14ac:dyDescent="0.45">
      <c r="A308" s="108" t="s">
        <v>308</v>
      </c>
      <c r="B308" s="1"/>
      <c r="C308" s="1"/>
      <c r="D308" s="51"/>
      <c r="E308" s="51"/>
      <c r="F308" s="51"/>
      <c r="G308" s="51"/>
      <c r="H308" s="51"/>
      <c r="I308" s="51"/>
      <c r="J308" s="51"/>
      <c r="K308" s="51"/>
    </row>
    <row r="309" spans="1:11" ht="24.95" customHeight="1" x14ac:dyDescent="0.45">
      <c r="A309" s="108" t="s">
        <v>309</v>
      </c>
      <c r="B309" s="1"/>
      <c r="C309" s="1"/>
      <c r="D309" s="48"/>
      <c r="E309" s="48"/>
      <c r="F309" s="48"/>
      <c r="G309" s="48"/>
      <c r="H309" s="48"/>
      <c r="I309" s="48"/>
      <c r="J309" s="48"/>
      <c r="K309" s="48"/>
    </row>
    <row r="310" spans="1:11" ht="24.95" customHeight="1" x14ac:dyDescent="0.45">
      <c r="A310" s="108" t="s">
        <v>310</v>
      </c>
      <c r="B310" s="1"/>
      <c r="C310" s="1"/>
      <c r="D310" s="51"/>
      <c r="E310" s="51"/>
      <c r="F310" s="51"/>
      <c r="G310" s="51"/>
      <c r="H310" s="51"/>
      <c r="I310" s="51"/>
      <c r="J310" s="51"/>
      <c r="K310" s="51"/>
    </row>
    <row r="311" spans="1:11" ht="24.95" customHeight="1" x14ac:dyDescent="0.45">
      <c r="A311" s="108" t="s">
        <v>162</v>
      </c>
      <c r="B311" s="1"/>
      <c r="C311" s="1"/>
      <c r="D311" s="51"/>
      <c r="E311" s="51"/>
      <c r="F311" s="51"/>
      <c r="G311" s="51"/>
      <c r="H311" s="51"/>
      <c r="I311" s="51"/>
      <c r="J311" s="51"/>
      <c r="K311" s="51"/>
    </row>
    <row r="312" spans="1:11" ht="24.95" customHeight="1" x14ac:dyDescent="0.45">
      <c r="A312" s="108" t="s">
        <v>311</v>
      </c>
      <c r="B312" s="1"/>
      <c r="C312" s="1"/>
      <c r="D312" s="51"/>
      <c r="E312" s="51"/>
      <c r="F312" s="51"/>
      <c r="G312" s="51"/>
      <c r="H312" s="51"/>
      <c r="I312" s="51"/>
      <c r="J312" s="51"/>
      <c r="K312" s="51"/>
    </row>
    <row r="313" spans="1:11" ht="24.95" customHeight="1" x14ac:dyDescent="0.45">
      <c r="A313" s="108" t="s">
        <v>312</v>
      </c>
      <c r="B313" s="1"/>
      <c r="C313" s="1"/>
      <c r="D313" s="50"/>
      <c r="E313" s="50"/>
      <c r="F313" s="50"/>
      <c r="G313" s="50"/>
      <c r="H313" s="50"/>
      <c r="I313" s="50"/>
      <c r="J313" s="50"/>
      <c r="K313" s="50"/>
    </row>
    <row r="314" spans="1:11" ht="24.95" customHeight="1" x14ac:dyDescent="0.45">
      <c r="A314" s="108" t="s">
        <v>314</v>
      </c>
      <c r="B314" s="1"/>
      <c r="C314" s="1"/>
      <c r="D314" s="50"/>
      <c r="E314" s="50"/>
      <c r="F314" s="50"/>
      <c r="G314" s="50"/>
      <c r="H314" s="50"/>
      <c r="I314" s="50"/>
      <c r="J314" s="50"/>
      <c r="K314" s="50"/>
    </row>
    <row r="315" spans="1:11" ht="24.95" customHeight="1" x14ac:dyDescent="0.45">
      <c r="A315" s="108" t="s">
        <v>313</v>
      </c>
      <c r="B315" s="1"/>
      <c r="C315" s="1"/>
      <c r="D315" s="56"/>
      <c r="E315" s="51"/>
      <c r="F315" s="51"/>
      <c r="G315" s="51"/>
      <c r="H315" s="51"/>
      <c r="I315" s="51"/>
      <c r="J315" s="51"/>
      <c r="K315" s="51"/>
    </row>
    <row r="316" spans="1:11" ht="24.95" customHeight="1" x14ac:dyDescent="0.45">
      <c r="A316" s="108" t="s">
        <v>163</v>
      </c>
      <c r="B316" s="1"/>
      <c r="C316" s="1"/>
      <c r="D316" s="59"/>
      <c r="E316" s="60"/>
      <c r="F316" s="60"/>
      <c r="G316" s="58"/>
      <c r="H316" s="58"/>
      <c r="I316" s="58"/>
      <c r="J316" s="58"/>
      <c r="K316" s="55"/>
    </row>
    <row r="317" spans="1:11" ht="24.95" customHeight="1" x14ac:dyDescent="0.45">
      <c r="A317" s="108"/>
      <c r="B317" s="58"/>
      <c r="C317" s="58"/>
      <c r="D317" s="59"/>
      <c r="E317" s="60"/>
      <c r="F317" s="60"/>
      <c r="G317" s="58"/>
      <c r="H317" s="58"/>
      <c r="I317" s="58"/>
      <c r="J317" s="58"/>
      <c r="K317" s="55"/>
    </row>
    <row r="318" spans="1:11" ht="24.95" customHeight="1" x14ac:dyDescent="0.45">
      <c r="A318" s="108"/>
      <c r="B318" s="58"/>
      <c r="C318" s="58"/>
      <c r="D318" s="59"/>
      <c r="E318" s="60"/>
      <c r="F318" s="60"/>
      <c r="G318" s="58"/>
      <c r="H318" s="58"/>
      <c r="I318" s="58"/>
      <c r="J318" s="58"/>
      <c r="K318" s="55"/>
    </row>
    <row r="319" spans="1:11" s="15" customFormat="1" ht="24.95" customHeight="1" x14ac:dyDescent="0.45">
      <c r="A319" s="64"/>
      <c r="B319" s="64" t="s">
        <v>59</v>
      </c>
      <c r="D319" s="169"/>
      <c r="E319" s="169"/>
      <c r="F319" s="61"/>
      <c r="G319" s="20"/>
      <c r="H319" s="20"/>
      <c r="I319" s="20"/>
      <c r="J319" s="20"/>
      <c r="K319" s="23"/>
    </row>
    <row r="320" spans="1:11" s="15" customFormat="1" ht="24.95" customHeight="1" x14ac:dyDescent="0.45">
      <c r="A320" s="64"/>
      <c r="B320" s="64" t="s">
        <v>341</v>
      </c>
      <c r="D320" s="61"/>
      <c r="E320" s="61"/>
      <c r="F320" s="61"/>
      <c r="G320" s="20"/>
      <c r="H320" s="20"/>
      <c r="I320" s="20"/>
      <c r="J320" s="20"/>
      <c r="K320" s="23"/>
    </row>
    <row r="321" spans="1:11" ht="24" customHeight="1" x14ac:dyDescent="0.45">
      <c r="A321" s="57"/>
      <c r="B321" s="58"/>
      <c r="C321" s="58"/>
      <c r="D321" s="59"/>
      <c r="E321" s="60"/>
      <c r="F321" s="60"/>
      <c r="G321" s="58"/>
      <c r="H321" s="58"/>
      <c r="I321" s="58"/>
      <c r="J321" s="58"/>
      <c r="K321" s="55"/>
    </row>
    <row r="322" spans="1:11" ht="24" customHeight="1" x14ac:dyDescent="0.45">
      <c r="A322" s="57"/>
      <c r="B322" s="58"/>
      <c r="C322" s="58"/>
      <c r="D322" s="59"/>
      <c r="E322" s="60"/>
      <c r="F322" s="60"/>
      <c r="G322" s="58"/>
      <c r="H322" s="58"/>
      <c r="I322" s="58"/>
      <c r="J322" s="58"/>
      <c r="K322" s="55"/>
    </row>
    <row r="323" spans="1:11" s="131" customFormat="1" ht="24" customHeight="1" x14ac:dyDescent="0.45">
      <c r="A323" s="119"/>
      <c r="B323" s="119"/>
      <c r="C323" s="119"/>
      <c r="D323" s="119"/>
      <c r="E323" s="119"/>
      <c r="F323" s="119"/>
      <c r="G323" s="129"/>
      <c r="H323" s="129"/>
      <c r="I323" s="129"/>
      <c r="J323" s="129"/>
      <c r="K323" s="130"/>
    </row>
  </sheetData>
  <mergeCells count="12">
    <mergeCell ref="A289:K289"/>
    <mergeCell ref="A1:K1"/>
    <mergeCell ref="A2:K2"/>
    <mergeCell ref="A3:K3"/>
    <mergeCell ref="A35:K35"/>
    <mergeCell ref="A154:K154"/>
    <mergeCell ref="A188:K188"/>
    <mergeCell ref="A221:K221"/>
    <mergeCell ref="A254:K254"/>
    <mergeCell ref="A63:K63"/>
    <mergeCell ref="A89:K89"/>
    <mergeCell ref="A123:K123"/>
  </mergeCells>
  <phoneticPr fontId="10" type="noConversion"/>
  <pageMargins left="0.92" right="0.39370078740157499" top="0.61" bottom="0.64" header="0.31496062992126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96"/>
  <sheetViews>
    <sheetView zoomScaleNormal="100" zoomScaleSheetLayoutView="80" workbookViewId="0">
      <selection activeCell="E318" sqref="E318"/>
    </sheetView>
  </sheetViews>
  <sheetFormatPr defaultColWidth="9.140625" defaultRowHeight="21" customHeight="1" x14ac:dyDescent="0.45"/>
  <cols>
    <col min="1" max="5" width="9.140625" style="8" customWidth="1"/>
    <col min="6" max="6" width="16.85546875" style="8" customWidth="1"/>
    <col min="7" max="7" width="0.85546875" style="8" customWidth="1"/>
    <col min="8" max="8" width="16.85546875" style="8" customWidth="1"/>
    <col min="9" max="9" width="0.85546875" style="8" customWidth="1"/>
    <col min="10" max="10" width="16.85546875" style="8" customWidth="1"/>
    <col min="11" max="11" width="2.28515625" style="8" customWidth="1"/>
    <col min="12" max="16384" width="9.140625" style="8"/>
  </cols>
  <sheetData>
    <row r="1" spans="1:10" ht="26.1" customHeight="1" x14ac:dyDescent="0.45">
      <c r="A1" s="294" t="s">
        <v>431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6.1" customHeight="1" x14ac:dyDescent="0.4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26.1" customHeight="1" x14ac:dyDescent="0.45">
      <c r="A3" s="17" t="s">
        <v>209</v>
      </c>
      <c r="B3" s="3"/>
      <c r="C3" s="3"/>
      <c r="D3" s="3"/>
      <c r="E3" s="3"/>
      <c r="F3" s="3"/>
      <c r="G3" s="3"/>
      <c r="H3" s="3"/>
      <c r="I3" s="3"/>
      <c r="J3" s="3"/>
    </row>
    <row r="4" spans="1:10" ht="26.1" customHeight="1" x14ac:dyDescent="0.45">
      <c r="A4" s="17"/>
      <c r="B4" s="3"/>
      <c r="C4" s="3"/>
      <c r="D4" s="3"/>
      <c r="E4" s="3"/>
      <c r="F4" s="3"/>
      <c r="G4" s="17"/>
      <c r="H4" s="17"/>
      <c r="J4" s="109" t="s">
        <v>346</v>
      </c>
    </row>
    <row r="5" spans="1:10" ht="26.1" customHeight="1" x14ac:dyDescent="0.45">
      <c r="A5" s="18"/>
      <c r="B5" s="3"/>
      <c r="C5" s="3"/>
      <c r="D5" s="3"/>
      <c r="E5" s="3"/>
      <c r="F5" s="3"/>
      <c r="H5" s="110" t="s">
        <v>395</v>
      </c>
      <c r="I5" s="111"/>
      <c r="J5" s="110" t="s">
        <v>243</v>
      </c>
    </row>
    <row r="6" spans="1:10" ht="26.1" customHeight="1" x14ac:dyDescent="0.45">
      <c r="B6" s="3" t="s">
        <v>60</v>
      </c>
      <c r="C6" s="3"/>
      <c r="D6" s="3"/>
      <c r="E6" s="3"/>
      <c r="F6" s="3"/>
      <c r="H6" s="178">
        <v>642000</v>
      </c>
      <c r="J6" s="26">
        <v>611000</v>
      </c>
    </row>
    <row r="7" spans="1:10" ht="26.1" customHeight="1" x14ac:dyDescent="0.45">
      <c r="B7" s="3" t="s">
        <v>61</v>
      </c>
      <c r="C7" s="3"/>
      <c r="D7" s="3"/>
      <c r="E7" s="3"/>
      <c r="F7" s="3"/>
      <c r="H7" s="178">
        <v>7693003.4699999997</v>
      </c>
      <c r="J7" s="26">
        <v>10478777.039999999</v>
      </c>
    </row>
    <row r="8" spans="1:10" ht="26.1" customHeight="1" x14ac:dyDescent="0.45">
      <c r="B8" s="3" t="s">
        <v>62</v>
      </c>
      <c r="C8" s="3"/>
      <c r="D8" s="3"/>
      <c r="E8" s="3"/>
      <c r="F8" s="3"/>
      <c r="H8" s="178">
        <v>11203813.92</v>
      </c>
      <c r="J8" s="26">
        <v>8748049.2599999998</v>
      </c>
    </row>
    <row r="9" spans="1:10" ht="26.1" customHeight="1" x14ac:dyDescent="0.45">
      <c r="B9" s="3" t="s">
        <v>76</v>
      </c>
      <c r="C9" s="3"/>
      <c r="D9" s="3"/>
      <c r="E9" s="3"/>
      <c r="F9" s="3"/>
      <c r="H9" s="178">
        <v>5893.31</v>
      </c>
      <c r="J9" s="3">
        <v>5829.57</v>
      </c>
    </row>
    <row r="10" spans="1:10" ht="26.1" customHeight="1" thickBot="1" x14ac:dyDescent="0.5">
      <c r="B10" s="3"/>
      <c r="C10" s="3" t="s">
        <v>9</v>
      </c>
      <c r="D10" s="3"/>
      <c r="E10" s="3"/>
      <c r="F10" s="3"/>
      <c r="H10" s="4">
        <f>SUM(H6:H9)</f>
        <v>19544710.699999999</v>
      </c>
      <c r="J10" s="4">
        <f>SUM(J6:J9)</f>
        <v>19843655.869999997</v>
      </c>
    </row>
    <row r="11" spans="1:10" ht="26.1" customHeight="1" thickTop="1" x14ac:dyDescent="0.45">
      <c r="B11" s="3"/>
      <c r="C11" s="3"/>
      <c r="D11" s="3"/>
      <c r="E11" s="3"/>
      <c r="F11" s="3"/>
      <c r="H11" s="3"/>
      <c r="J11" s="3"/>
    </row>
    <row r="12" spans="1:10" ht="26.1" customHeight="1" x14ac:dyDescent="0.45">
      <c r="A12" s="17" t="s">
        <v>210</v>
      </c>
      <c r="B12" s="3"/>
    </row>
    <row r="13" spans="1:10" ht="26.1" customHeight="1" x14ac:dyDescent="0.45">
      <c r="A13" s="3"/>
      <c r="B13" s="3"/>
      <c r="H13" s="17"/>
      <c r="J13" s="109" t="s">
        <v>346</v>
      </c>
    </row>
    <row r="14" spans="1:10" ht="26.1" customHeight="1" x14ac:dyDescent="0.45">
      <c r="A14" s="18"/>
      <c r="B14" s="3"/>
      <c r="C14" s="3"/>
      <c r="D14" s="3"/>
      <c r="E14" s="3"/>
      <c r="F14" s="3"/>
      <c r="G14" s="3"/>
      <c r="H14" s="110" t="s">
        <v>395</v>
      </c>
      <c r="I14" s="111"/>
      <c r="J14" s="110" t="s">
        <v>243</v>
      </c>
    </row>
    <row r="15" spans="1:10" ht="26.1" customHeight="1" x14ac:dyDescent="0.45">
      <c r="B15" s="3" t="s">
        <v>63</v>
      </c>
      <c r="C15" s="3"/>
      <c r="D15" s="3"/>
      <c r="E15" s="3"/>
      <c r="F15" s="3"/>
      <c r="G15" s="3"/>
      <c r="H15" s="178">
        <v>1188538.93</v>
      </c>
      <c r="I15" s="3"/>
      <c r="J15" s="26">
        <v>1188538.93</v>
      </c>
    </row>
    <row r="16" spans="1:10" ht="26.1" customHeight="1" x14ac:dyDescent="0.45">
      <c r="B16" s="3" t="s">
        <v>64</v>
      </c>
      <c r="C16" s="3"/>
      <c r="D16" s="3"/>
      <c r="E16" s="3"/>
      <c r="F16" s="3"/>
      <c r="G16" s="3"/>
      <c r="H16" s="178">
        <v>19258870.84</v>
      </c>
      <c r="I16" s="3"/>
      <c r="J16" s="26">
        <v>26758370.84</v>
      </c>
    </row>
    <row r="17" spans="1:10" ht="26.1" customHeight="1" x14ac:dyDescent="0.45">
      <c r="B17" s="3" t="s">
        <v>65</v>
      </c>
      <c r="C17" s="3"/>
      <c r="D17" s="3"/>
      <c r="E17" s="3"/>
      <c r="F17" s="3"/>
      <c r="G17" s="3"/>
      <c r="H17" s="178">
        <v>15001970.279999999</v>
      </c>
      <c r="I17" s="3"/>
      <c r="J17" s="26">
        <v>16090459.949999999</v>
      </c>
    </row>
    <row r="18" spans="1:10" ht="26.1" customHeight="1" thickBot="1" x14ac:dyDescent="0.5">
      <c r="B18" s="3" t="s">
        <v>66</v>
      </c>
      <c r="C18" s="3"/>
      <c r="D18" s="3"/>
      <c r="E18" s="3"/>
      <c r="F18" s="3"/>
      <c r="G18" s="3"/>
      <c r="H18" s="4">
        <f>SUM(H15:H17)</f>
        <v>35449380.049999997</v>
      </c>
      <c r="I18" s="3"/>
      <c r="J18" s="4">
        <f>SUM(J15:J17)</f>
        <v>44037369.719999999</v>
      </c>
    </row>
    <row r="19" spans="1:10" ht="26.1" customHeight="1" thickTop="1" x14ac:dyDescent="0.45">
      <c r="B19" s="3"/>
      <c r="C19" s="3"/>
      <c r="D19" s="3"/>
      <c r="E19" s="3"/>
      <c r="F19" s="3"/>
      <c r="G19" s="3"/>
      <c r="H19" s="3"/>
      <c r="I19" s="3"/>
      <c r="J19" s="3"/>
    </row>
    <row r="20" spans="1:10" ht="26.1" customHeight="1" x14ac:dyDescent="0.45">
      <c r="A20" s="17" t="s">
        <v>223</v>
      </c>
      <c r="B20" s="3"/>
      <c r="C20" s="3"/>
      <c r="D20" s="3"/>
      <c r="E20" s="3"/>
      <c r="F20" s="3"/>
      <c r="G20" s="3"/>
      <c r="H20" s="3"/>
    </row>
    <row r="21" spans="1:10" ht="26.1" customHeight="1" x14ac:dyDescent="0.45">
      <c r="A21" s="18"/>
      <c r="B21" s="3"/>
      <c r="C21" s="3"/>
      <c r="D21" s="3"/>
      <c r="E21" s="3"/>
      <c r="F21" s="3"/>
      <c r="G21" s="3"/>
      <c r="H21" s="17"/>
      <c r="J21" s="109" t="s">
        <v>346</v>
      </c>
    </row>
    <row r="22" spans="1:10" ht="26.1" customHeight="1" x14ac:dyDescent="0.45">
      <c r="A22" s="18"/>
      <c r="B22" s="3"/>
      <c r="C22" s="3"/>
      <c r="D22" s="3"/>
      <c r="E22" s="3"/>
      <c r="F22" s="3"/>
      <c r="G22" s="3"/>
      <c r="H22" s="110" t="s">
        <v>395</v>
      </c>
      <c r="I22" s="111"/>
      <c r="J22" s="110" t="s">
        <v>243</v>
      </c>
    </row>
    <row r="23" spans="1:10" ht="26.1" customHeight="1" x14ac:dyDescent="0.45">
      <c r="B23" s="3" t="s">
        <v>67</v>
      </c>
      <c r="C23" s="3"/>
      <c r="D23" s="3"/>
      <c r="E23" s="3"/>
      <c r="F23" s="3"/>
      <c r="G23" s="3"/>
      <c r="H23" s="171">
        <v>11426922.23</v>
      </c>
      <c r="I23" s="3"/>
      <c r="J23" s="3">
        <v>11751017.130000001</v>
      </c>
    </row>
    <row r="24" spans="1:10" ht="26.1" customHeight="1" x14ac:dyDescent="0.45">
      <c r="B24" s="3" t="s">
        <v>225</v>
      </c>
      <c r="C24" s="3"/>
      <c r="D24" s="3"/>
      <c r="E24" s="3"/>
      <c r="F24" s="3"/>
      <c r="G24" s="3"/>
      <c r="H24" s="179">
        <v>1739394.27</v>
      </c>
      <c r="I24" s="3"/>
      <c r="J24" s="73">
        <v>2175452.29</v>
      </c>
    </row>
    <row r="25" spans="1:10" ht="26.1" customHeight="1" x14ac:dyDescent="0.45">
      <c r="B25" s="3"/>
      <c r="C25" s="3" t="s">
        <v>9</v>
      </c>
      <c r="D25" s="3"/>
      <c r="E25" s="3"/>
      <c r="F25" s="3"/>
      <c r="G25" s="3"/>
      <c r="H25" s="171">
        <f>SUM(H23:H24)</f>
        <v>13166316.5</v>
      </c>
      <c r="I25" s="3"/>
      <c r="J25" s="3">
        <f>SUM(J23:J24)</f>
        <v>13926469.420000002</v>
      </c>
    </row>
    <row r="26" spans="1:10" ht="26.1" customHeight="1" x14ac:dyDescent="0.45">
      <c r="B26" s="3" t="s">
        <v>167</v>
      </c>
      <c r="C26" s="3"/>
      <c r="D26" s="3"/>
      <c r="E26" s="3"/>
      <c r="F26" s="3"/>
      <c r="G26" s="3"/>
      <c r="H26" s="171">
        <v>-310725</v>
      </c>
      <c r="I26" s="3"/>
      <c r="J26" s="3">
        <v>-310725</v>
      </c>
    </row>
    <row r="27" spans="1:10" ht="26.1" customHeight="1" thickBot="1" x14ac:dyDescent="0.5">
      <c r="B27" s="3" t="s">
        <v>224</v>
      </c>
      <c r="C27" s="3"/>
      <c r="D27" s="3"/>
      <c r="E27" s="3"/>
      <c r="F27" s="3"/>
      <c r="G27" s="3"/>
      <c r="H27" s="4">
        <f>SUM(H25:H26)</f>
        <v>12855591.5</v>
      </c>
      <c r="I27" s="3"/>
      <c r="J27" s="4">
        <f>SUM(J25:J26)</f>
        <v>13615744.420000002</v>
      </c>
    </row>
    <row r="28" spans="1:10" ht="26.1" customHeight="1" thickTop="1" x14ac:dyDescent="0.45">
      <c r="B28" s="3"/>
      <c r="C28" s="3"/>
      <c r="D28" s="3"/>
      <c r="E28" s="3"/>
      <c r="F28" s="3"/>
      <c r="G28" s="3"/>
      <c r="H28" s="3"/>
      <c r="I28" s="3"/>
      <c r="J28" s="3"/>
    </row>
    <row r="29" spans="1:10" ht="26.1" customHeight="1" x14ac:dyDescent="0.45">
      <c r="B29" s="3"/>
      <c r="C29" s="3"/>
      <c r="D29" s="3"/>
      <c r="E29" s="3"/>
      <c r="F29" s="3"/>
      <c r="G29" s="3"/>
      <c r="H29" s="3"/>
      <c r="I29" s="3"/>
      <c r="J29" s="3"/>
    </row>
    <row r="30" spans="1:10" ht="26.1" customHeight="1" x14ac:dyDescent="0.45">
      <c r="A30" s="24"/>
      <c r="B30" s="24" t="s">
        <v>59</v>
      </c>
      <c r="D30" s="48"/>
      <c r="E30" s="48"/>
      <c r="F30" s="22"/>
      <c r="G30" s="20"/>
      <c r="H30" s="20"/>
      <c r="I30" s="20"/>
      <c r="J30" s="23"/>
    </row>
    <row r="31" spans="1:10" ht="26.1" customHeight="1" x14ac:dyDescent="0.45">
      <c r="A31" s="24"/>
      <c r="B31" s="24" t="s">
        <v>264</v>
      </c>
      <c r="D31" s="48"/>
      <c r="E31" s="48"/>
      <c r="F31" s="22"/>
      <c r="G31" s="20"/>
      <c r="H31" s="20"/>
      <c r="I31" s="20"/>
      <c r="J31" s="23"/>
    </row>
    <row r="32" spans="1:10" ht="26.1" customHeight="1" x14ac:dyDescent="0.45">
      <c r="A32" s="24"/>
      <c r="B32" s="24"/>
      <c r="D32" s="48"/>
      <c r="E32" s="48"/>
      <c r="F32" s="22"/>
      <c r="G32" s="20"/>
      <c r="H32" s="20"/>
      <c r="I32" s="20"/>
      <c r="J32" s="23"/>
    </row>
    <row r="33" spans="1:10" ht="25.5" customHeight="1" x14ac:dyDescent="0.45">
      <c r="A33" s="294" t="s">
        <v>75</v>
      </c>
      <c r="B33" s="294"/>
      <c r="C33" s="294"/>
      <c r="D33" s="294"/>
      <c r="E33" s="294"/>
      <c r="F33" s="294"/>
      <c r="G33" s="294"/>
      <c r="H33" s="294"/>
      <c r="I33" s="294"/>
      <c r="J33" s="294"/>
    </row>
    <row r="34" spans="1:10" ht="25.5" customHeight="1" x14ac:dyDescent="0.4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ht="25.5" customHeight="1" x14ac:dyDescent="0.45">
      <c r="A35" s="3" t="s">
        <v>68</v>
      </c>
      <c r="B35" s="3"/>
      <c r="C35" s="3"/>
      <c r="D35" s="3"/>
      <c r="E35" s="3"/>
      <c r="F35" s="3"/>
      <c r="G35" s="3"/>
      <c r="H35" s="3"/>
      <c r="I35" s="3"/>
      <c r="J35" s="3"/>
    </row>
    <row r="36" spans="1:10" ht="25.5" customHeight="1" x14ac:dyDescent="0.45">
      <c r="A36" s="18"/>
      <c r="B36" s="3"/>
      <c r="C36" s="3"/>
      <c r="D36" s="3"/>
      <c r="E36" s="3"/>
      <c r="F36" s="3"/>
      <c r="G36" s="3"/>
      <c r="H36" s="17"/>
      <c r="J36" s="109" t="s">
        <v>346</v>
      </c>
    </row>
    <row r="37" spans="1:10" ht="25.5" customHeight="1" x14ac:dyDescent="0.45">
      <c r="A37" s="18"/>
      <c r="B37" s="3"/>
      <c r="C37" s="3"/>
      <c r="D37" s="3"/>
      <c r="E37" s="3"/>
      <c r="F37" s="3"/>
      <c r="G37" s="3"/>
      <c r="H37" s="110" t="s">
        <v>395</v>
      </c>
      <c r="I37" s="111"/>
      <c r="J37" s="110" t="s">
        <v>243</v>
      </c>
    </row>
    <row r="38" spans="1:10" ht="25.5" customHeight="1" x14ac:dyDescent="0.45">
      <c r="B38" s="3" t="s">
        <v>69</v>
      </c>
      <c r="C38" s="3"/>
      <c r="D38" s="3"/>
      <c r="E38" s="3"/>
      <c r="F38" s="3"/>
      <c r="G38" s="3"/>
      <c r="H38" s="171">
        <v>9657832.3429999985</v>
      </c>
      <c r="I38" s="3"/>
      <c r="J38" s="3">
        <v>9375741.7000000011</v>
      </c>
    </row>
    <row r="39" spans="1:10" ht="25.5" customHeight="1" x14ac:dyDescent="0.45">
      <c r="B39" s="3" t="s">
        <v>70</v>
      </c>
      <c r="C39" s="3"/>
      <c r="D39" s="3"/>
      <c r="E39" s="3"/>
      <c r="F39" s="3"/>
      <c r="G39" s="3"/>
      <c r="H39" s="171">
        <v>1438764.89</v>
      </c>
      <c r="I39" s="3"/>
      <c r="J39" s="3">
        <v>1845557.43</v>
      </c>
    </row>
    <row r="40" spans="1:10" ht="25.5" customHeight="1" x14ac:dyDescent="0.45">
      <c r="B40" s="3" t="s">
        <v>71</v>
      </c>
      <c r="C40" s="3"/>
      <c r="D40" s="3"/>
      <c r="E40" s="3"/>
      <c r="F40" s="3"/>
      <c r="G40" s="3"/>
      <c r="H40" s="171">
        <v>19600</v>
      </c>
      <c r="I40" s="3"/>
      <c r="J40" s="3">
        <v>26493</v>
      </c>
    </row>
    <row r="41" spans="1:10" ht="25.5" customHeight="1" x14ac:dyDescent="0.45">
      <c r="B41" s="3" t="s">
        <v>155</v>
      </c>
      <c r="C41" s="3"/>
      <c r="D41" s="3"/>
      <c r="E41" s="3"/>
      <c r="F41" s="3"/>
      <c r="G41" s="3"/>
      <c r="H41" s="171">
        <v>0</v>
      </c>
      <c r="I41" s="3"/>
      <c r="J41" s="3">
        <v>0</v>
      </c>
    </row>
    <row r="42" spans="1:10" ht="25.5" customHeight="1" x14ac:dyDescent="0.45">
      <c r="B42" s="3" t="s">
        <v>156</v>
      </c>
      <c r="C42" s="3"/>
      <c r="D42" s="3"/>
      <c r="E42" s="3"/>
      <c r="F42" s="3"/>
      <c r="G42" s="3"/>
      <c r="H42" s="171">
        <v>0</v>
      </c>
      <c r="I42" s="3"/>
      <c r="J42" s="3">
        <v>0</v>
      </c>
    </row>
    <row r="43" spans="1:10" ht="25.5" customHeight="1" x14ac:dyDescent="0.45">
      <c r="B43" s="3" t="s">
        <v>157</v>
      </c>
      <c r="C43" s="3"/>
      <c r="D43" s="3"/>
      <c r="E43" s="3"/>
      <c r="F43" s="3"/>
      <c r="G43" s="3"/>
      <c r="H43" s="171">
        <v>310725</v>
      </c>
      <c r="I43" s="3"/>
      <c r="J43" s="3">
        <v>503225</v>
      </c>
    </row>
    <row r="44" spans="1:10" ht="25.5" customHeight="1" thickBot="1" x14ac:dyDescent="0.5">
      <c r="C44" s="3" t="s">
        <v>9</v>
      </c>
      <c r="D44" s="3"/>
      <c r="E44" s="3"/>
      <c r="F44" s="3"/>
      <c r="G44" s="3"/>
      <c r="H44" s="5">
        <f>SUM(H38:H43)</f>
        <v>11426922.232999999</v>
      </c>
      <c r="I44" s="3"/>
      <c r="J44" s="5">
        <f>SUM(J38:J43)</f>
        <v>11751017.130000001</v>
      </c>
    </row>
    <row r="45" spans="1:10" ht="25.5" customHeight="1" thickTop="1" x14ac:dyDescent="0.45">
      <c r="C45" s="3"/>
      <c r="D45" s="3"/>
      <c r="E45" s="3"/>
      <c r="F45" s="3"/>
      <c r="G45" s="3"/>
      <c r="H45" s="112"/>
      <c r="I45" s="3"/>
      <c r="J45" s="112"/>
    </row>
    <row r="46" spans="1:10" ht="25.5" customHeight="1" x14ac:dyDescent="0.45">
      <c r="A46" s="17" t="s">
        <v>211</v>
      </c>
      <c r="B46" s="3"/>
      <c r="C46" s="3"/>
      <c r="D46" s="3"/>
      <c r="E46" s="3"/>
      <c r="F46" s="3"/>
      <c r="G46" s="3"/>
      <c r="H46" s="3"/>
    </row>
    <row r="47" spans="1:10" ht="25.5" customHeight="1" x14ac:dyDescent="0.45">
      <c r="A47" s="18"/>
      <c r="B47" s="3"/>
      <c r="C47" s="3"/>
      <c r="D47" s="3"/>
      <c r="E47" s="3"/>
      <c r="F47" s="3"/>
      <c r="G47" s="3"/>
      <c r="H47" s="17"/>
      <c r="J47" s="109" t="s">
        <v>346</v>
      </c>
    </row>
    <row r="48" spans="1:10" ht="25.5" customHeight="1" x14ac:dyDescent="0.45">
      <c r="A48" s="18"/>
      <c r="B48" s="3"/>
      <c r="C48" s="3"/>
      <c r="D48" s="3"/>
      <c r="E48" s="3"/>
      <c r="F48" s="3"/>
      <c r="G48" s="3"/>
      <c r="H48" s="110" t="s">
        <v>395</v>
      </c>
      <c r="I48" s="111"/>
      <c r="J48" s="110" t="s">
        <v>243</v>
      </c>
    </row>
    <row r="49" spans="2:10" ht="25.5" customHeight="1" x14ac:dyDescent="0.45">
      <c r="B49" s="3" t="s">
        <v>72</v>
      </c>
      <c r="C49" s="3"/>
      <c r="D49" s="3"/>
      <c r="E49" s="3"/>
      <c r="F49" s="3"/>
      <c r="G49" s="3"/>
      <c r="H49" s="180">
        <v>538051.79</v>
      </c>
      <c r="I49" s="6"/>
      <c r="J49" s="6">
        <v>527754.42000000004</v>
      </c>
    </row>
    <row r="50" spans="2:10" ht="25.5" customHeight="1" x14ac:dyDescent="0.45">
      <c r="B50" s="3" t="s">
        <v>73</v>
      </c>
      <c r="C50" s="3"/>
      <c r="D50" s="3"/>
      <c r="E50" s="3"/>
      <c r="F50" s="3"/>
      <c r="G50" s="3"/>
      <c r="H50" s="180">
        <v>1198731.29</v>
      </c>
      <c r="I50" s="6"/>
      <c r="J50" s="6">
        <v>938748.88</v>
      </c>
    </row>
    <row r="51" spans="2:10" ht="25.5" customHeight="1" thickBot="1" x14ac:dyDescent="0.5">
      <c r="C51" s="3" t="s">
        <v>74</v>
      </c>
      <c r="D51" s="3"/>
      <c r="E51" s="3"/>
      <c r="F51" s="3"/>
      <c r="G51" s="3"/>
      <c r="H51" s="7">
        <f>SUM(H49:H50)</f>
        <v>1736783.08</v>
      </c>
      <c r="I51" s="6"/>
      <c r="J51" s="7">
        <f>SUM(J49:J50)</f>
        <v>1466503.3</v>
      </c>
    </row>
    <row r="52" spans="2:10" ht="25.5" customHeight="1" thickTop="1" x14ac:dyDescent="0.45">
      <c r="C52" s="3"/>
      <c r="D52" s="3"/>
      <c r="E52" s="3"/>
      <c r="F52" s="3"/>
      <c r="G52" s="3"/>
      <c r="H52" s="6"/>
      <c r="I52" s="6"/>
      <c r="J52" s="6"/>
    </row>
    <row r="53" spans="2:10" ht="25.5" customHeight="1" x14ac:dyDescent="0.45">
      <c r="C53" s="3"/>
      <c r="D53" s="3"/>
      <c r="E53" s="3"/>
      <c r="F53" s="3"/>
      <c r="G53" s="3"/>
      <c r="H53" s="6"/>
      <c r="I53" s="6"/>
      <c r="J53" s="6"/>
    </row>
    <row r="54" spans="2:10" ht="25.5" customHeight="1" x14ac:dyDescent="0.45">
      <c r="C54" s="3"/>
      <c r="D54" s="3"/>
      <c r="E54" s="3"/>
      <c r="F54" s="3"/>
      <c r="G54" s="3"/>
      <c r="H54" s="6"/>
      <c r="I54" s="6"/>
      <c r="J54" s="6"/>
    </row>
    <row r="55" spans="2:10" ht="25.5" customHeight="1" x14ac:dyDescent="0.45">
      <c r="C55" s="3"/>
      <c r="D55" s="3"/>
      <c r="E55" s="3"/>
      <c r="F55" s="3"/>
      <c r="G55" s="3"/>
      <c r="H55" s="6"/>
      <c r="I55" s="6"/>
      <c r="J55" s="6"/>
    </row>
    <row r="56" spans="2:10" ht="25.5" customHeight="1" x14ac:dyDescent="0.45">
      <c r="C56" s="3"/>
      <c r="D56" s="3"/>
      <c r="E56" s="3"/>
      <c r="F56" s="3"/>
      <c r="G56" s="3"/>
      <c r="H56" s="6"/>
      <c r="I56" s="6"/>
      <c r="J56" s="6"/>
    </row>
    <row r="57" spans="2:10" ht="25.5" customHeight="1" x14ac:dyDescent="0.45">
      <c r="C57" s="3"/>
      <c r="D57" s="3"/>
      <c r="E57" s="3"/>
      <c r="F57" s="3"/>
      <c r="G57" s="3"/>
      <c r="H57" s="6"/>
      <c r="I57" s="6"/>
      <c r="J57" s="6"/>
    </row>
    <row r="58" spans="2:10" ht="25.5" customHeight="1" x14ac:dyDescent="0.45">
      <c r="C58" s="3"/>
      <c r="D58" s="3"/>
      <c r="E58" s="3"/>
      <c r="F58" s="3"/>
      <c r="G58" s="3"/>
      <c r="H58" s="6"/>
      <c r="I58" s="6"/>
      <c r="J58" s="6"/>
    </row>
    <row r="59" spans="2:10" ht="25.5" customHeight="1" x14ac:dyDescent="0.45">
      <c r="C59" s="3"/>
      <c r="D59" s="3"/>
      <c r="E59" s="3"/>
      <c r="F59" s="3"/>
      <c r="G59" s="3"/>
      <c r="H59" s="6"/>
      <c r="I59" s="6"/>
      <c r="J59" s="6"/>
    </row>
    <row r="60" spans="2:10" ht="25.5" customHeight="1" x14ac:dyDescent="0.45">
      <c r="C60" s="3"/>
      <c r="D60" s="3"/>
      <c r="E60" s="3"/>
      <c r="F60" s="3"/>
      <c r="G60" s="3"/>
      <c r="H60" s="6"/>
      <c r="I60" s="6"/>
      <c r="J60" s="6"/>
    </row>
    <row r="61" spans="2:10" ht="25.5" customHeight="1" x14ac:dyDescent="0.45">
      <c r="C61" s="3"/>
      <c r="D61" s="3"/>
      <c r="E61" s="3"/>
      <c r="F61" s="3"/>
      <c r="G61" s="3"/>
      <c r="H61" s="6"/>
      <c r="I61" s="6"/>
      <c r="J61" s="6"/>
    </row>
    <row r="62" spans="2:10" ht="25.5" customHeight="1" x14ac:dyDescent="0.45">
      <c r="C62" s="3"/>
      <c r="D62" s="3"/>
      <c r="E62" s="3"/>
      <c r="F62" s="3"/>
      <c r="G62" s="3"/>
      <c r="H62" s="6"/>
      <c r="I62" s="6"/>
      <c r="J62" s="6"/>
    </row>
    <row r="63" spans="2:10" ht="25.5" customHeight="1" x14ac:dyDescent="0.45">
      <c r="B63" s="24" t="s">
        <v>59</v>
      </c>
      <c r="D63" s="3"/>
      <c r="E63" s="3"/>
      <c r="F63" s="3"/>
      <c r="G63" s="3"/>
      <c r="H63" s="6"/>
      <c r="I63" s="6"/>
      <c r="J63" s="6"/>
    </row>
    <row r="64" spans="2:10" ht="25.5" customHeight="1" x14ac:dyDescent="0.45">
      <c r="B64" s="24" t="s">
        <v>265</v>
      </c>
      <c r="D64" s="3"/>
      <c r="E64" s="3"/>
      <c r="F64" s="3"/>
      <c r="G64" s="3"/>
      <c r="H64" s="6"/>
      <c r="I64" s="6"/>
      <c r="J64" s="6"/>
    </row>
    <row r="65" spans="1:10" ht="25.5" customHeight="1" x14ac:dyDescent="0.45">
      <c r="B65" s="24"/>
      <c r="D65" s="3"/>
      <c r="E65" s="3"/>
      <c r="F65" s="3"/>
      <c r="G65" s="3"/>
      <c r="H65" s="6"/>
      <c r="I65" s="6"/>
      <c r="J65" s="6"/>
    </row>
    <row r="66" spans="1:10" ht="28.5" customHeight="1" x14ac:dyDescent="0.45">
      <c r="A66" s="294" t="s">
        <v>550</v>
      </c>
      <c r="B66" s="294"/>
      <c r="C66" s="294"/>
      <c r="D66" s="294"/>
      <c r="E66" s="294"/>
      <c r="F66" s="294"/>
      <c r="G66" s="294"/>
      <c r="H66" s="294"/>
      <c r="I66" s="294"/>
      <c r="J66" s="294"/>
    </row>
    <row r="67" spans="1:10" ht="28.5" customHeight="1" x14ac:dyDescent="0.45">
      <c r="C67" s="3"/>
      <c r="D67" s="3"/>
      <c r="E67" s="3"/>
      <c r="F67" s="3"/>
      <c r="G67" s="3"/>
      <c r="H67" s="6"/>
      <c r="I67" s="6"/>
      <c r="J67" s="6"/>
    </row>
    <row r="68" spans="1:10" ht="28.5" customHeight="1" x14ac:dyDescent="0.45">
      <c r="A68" s="17" t="s">
        <v>212</v>
      </c>
    </row>
    <row r="69" spans="1:10" ht="28.5" customHeight="1" x14ac:dyDescent="0.45">
      <c r="F69" s="111"/>
      <c r="G69" s="111"/>
      <c r="H69" s="17"/>
      <c r="I69" s="17"/>
      <c r="J69" s="109" t="s">
        <v>346</v>
      </c>
    </row>
    <row r="70" spans="1:10" ht="28.5" customHeight="1" x14ac:dyDescent="0.45">
      <c r="F70" s="136" t="s">
        <v>45</v>
      </c>
      <c r="G70" s="137"/>
      <c r="H70" s="138" t="s">
        <v>46</v>
      </c>
      <c r="I70" s="139"/>
      <c r="J70" s="138" t="s">
        <v>9</v>
      </c>
    </row>
    <row r="71" spans="1:10" ht="28.5" customHeight="1" x14ac:dyDescent="0.45">
      <c r="B71" s="17" t="s">
        <v>26</v>
      </c>
      <c r="H71" s="25"/>
      <c r="I71" s="13"/>
      <c r="J71" s="25"/>
    </row>
    <row r="72" spans="1:10" ht="28.5" customHeight="1" x14ac:dyDescent="0.45">
      <c r="B72" s="3" t="s">
        <v>396</v>
      </c>
      <c r="F72" s="183">
        <v>220494368.21999997</v>
      </c>
      <c r="G72" s="183"/>
      <c r="H72" s="184">
        <v>4402700.9800000004</v>
      </c>
      <c r="I72" s="185"/>
      <c r="J72" s="184">
        <v>224897069.19999996</v>
      </c>
    </row>
    <row r="73" spans="1:10" ht="28.5" customHeight="1" x14ac:dyDescent="0.45">
      <c r="B73" s="3" t="s">
        <v>197</v>
      </c>
      <c r="F73" s="183">
        <v>0</v>
      </c>
      <c r="G73" s="183"/>
      <c r="H73" s="184">
        <v>0</v>
      </c>
      <c r="I73" s="185"/>
      <c r="J73" s="184">
        <f>SUM(F73:H73)</f>
        <v>0</v>
      </c>
    </row>
    <row r="74" spans="1:10" ht="28.5" customHeight="1" x14ac:dyDescent="0.45">
      <c r="B74" s="3" t="s">
        <v>246</v>
      </c>
      <c r="F74" s="186">
        <v>220494368.21999997</v>
      </c>
      <c r="G74" s="183"/>
      <c r="H74" s="186">
        <v>4402700.9800000004</v>
      </c>
      <c r="I74" s="185"/>
      <c r="J74" s="186">
        <v>224897069.19999996</v>
      </c>
    </row>
    <row r="75" spans="1:10" ht="28.5" customHeight="1" x14ac:dyDescent="0.45">
      <c r="B75" s="3" t="s">
        <v>197</v>
      </c>
      <c r="F75" s="183">
        <v>0</v>
      </c>
      <c r="G75" s="183"/>
      <c r="H75" s="183">
        <v>0</v>
      </c>
      <c r="I75" s="185"/>
      <c r="J75" s="183">
        <f>SUM(F75:I75)</f>
        <v>0</v>
      </c>
    </row>
    <row r="76" spans="1:10" ht="28.5" customHeight="1" thickBot="1" x14ac:dyDescent="0.5">
      <c r="B76" s="3" t="s">
        <v>397</v>
      </c>
      <c r="F76" s="187">
        <f>SUM(F74:F75)</f>
        <v>220494368.21999997</v>
      </c>
      <c r="G76" s="183"/>
      <c r="H76" s="187">
        <f>SUM(H74:H75)</f>
        <v>4402700.9800000004</v>
      </c>
      <c r="I76" s="185"/>
      <c r="J76" s="187">
        <f>SUM(J74:J75)</f>
        <v>224897069.19999996</v>
      </c>
    </row>
    <row r="77" spans="1:10" ht="28.5" customHeight="1" thickTop="1" x14ac:dyDescent="0.45">
      <c r="B77" s="17" t="s">
        <v>29</v>
      </c>
      <c r="F77" s="183"/>
      <c r="G77" s="183"/>
      <c r="H77" s="184"/>
      <c r="I77" s="185"/>
      <c r="J77" s="184"/>
    </row>
    <row r="78" spans="1:10" ht="28.5" customHeight="1" thickBot="1" x14ac:dyDescent="0.5">
      <c r="B78" s="8" t="str">
        <f>B76</f>
        <v xml:space="preserve">     As at December 31, 2019</v>
      </c>
      <c r="F78" s="183">
        <f>+F76</f>
        <v>220494368.21999997</v>
      </c>
      <c r="G78" s="183"/>
      <c r="H78" s="184">
        <f>+H76</f>
        <v>4402700.9800000004</v>
      </c>
      <c r="I78" s="185"/>
      <c r="J78" s="184">
        <f>SUM(F78:H78)</f>
        <v>224897069.19999996</v>
      </c>
    </row>
    <row r="79" spans="1:10" ht="28.5" customHeight="1" thickTop="1" thickBot="1" x14ac:dyDescent="0.5">
      <c r="B79" s="8" t="str">
        <f>+B74</f>
        <v xml:space="preserve">     As at December 31, 2018</v>
      </c>
      <c r="F79" s="188">
        <f>+F74</f>
        <v>220494368.21999997</v>
      </c>
      <c r="G79" s="183"/>
      <c r="H79" s="189">
        <f>+H74</f>
        <v>4402700.9800000004</v>
      </c>
      <c r="I79" s="185"/>
      <c r="J79" s="189">
        <f>SUM(F79:H79)</f>
        <v>224897069.19999996</v>
      </c>
    </row>
    <row r="80" spans="1:10" ht="28.5" customHeight="1" thickTop="1" x14ac:dyDescent="0.45">
      <c r="B80" s="17" t="s">
        <v>230</v>
      </c>
      <c r="F80" s="183"/>
      <c r="G80" s="183"/>
      <c r="H80" s="184"/>
      <c r="I80" s="185"/>
      <c r="J80" s="184"/>
    </row>
    <row r="81" spans="1:10" ht="28.5" customHeight="1" x14ac:dyDescent="0.45">
      <c r="B81" s="8" t="str">
        <f>+B78</f>
        <v xml:space="preserve">     As at December 31, 2019</v>
      </c>
      <c r="F81" s="183"/>
      <c r="G81" s="183"/>
      <c r="H81" s="184"/>
      <c r="I81" s="185"/>
      <c r="J81" s="184">
        <v>1017204000</v>
      </c>
    </row>
    <row r="82" spans="1:10" ht="28.5" customHeight="1" x14ac:dyDescent="0.45">
      <c r="B82" s="8" t="str">
        <f>+B79</f>
        <v xml:space="preserve">     As at December 31, 2018</v>
      </c>
      <c r="F82" s="183"/>
      <c r="G82" s="183"/>
      <c r="H82" s="184"/>
      <c r="I82" s="185"/>
      <c r="J82" s="184">
        <v>818154000</v>
      </c>
    </row>
    <row r="83" spans="1:10" ht="28.5" customHeight="1" x14ac:dyDescent="0.45">
      <c r="F83" s="37"/>
      <c r="G83" s="37"/>
      <c r="H83" s="38"/>
      <c r="I83" s="39"/>
      <c r="J83" s="38"/>
    </row>
    <row r="84" spans="1:10" s="61" customFormat="1" ht="28.5" customHeight="1" x14ac:dyDescent="0.45">
      <c r="A84" s="61" t="s">
        <v>432</v>
      </c>
    </row>
    <row r="85" spans="1:10" s="61" customFormat="1" ht="28.5" customHeight="1" x14ac:dyDescent="0.45">
      <c r="A85" s="61" t="s">
        <v>233</v>
      </c>
    </row>
    <row r="86" spans="1:10" s="119" customFormat="1" ht="28.5" customHeight="1" x14ac:dyDescent="0.45">
      <c r="A86" s="119" t="s">
        <v>631</v>
      </c>
      <c r="F86" s="120"/>
      <c r="G86" s="120"/>
      <c r="H86" s="121"/>
      <c r="I86" s="122"/>
      <c r="J86" s="121"/>
    </row>
    <row r="87" spans="1:10" s="119" customFormat="1" ht="28.5" customHeight="1" x14ac:dyDescent="0.45">
      <c r="A87" s="123" t="s">
        <v>632</v>
      </c>
      <c r="F87" s="120"/>
      <c r="G87" s="120"/>
      <c r="H87" s="121"/>
      <c r="I87" s="122"/>
      <c r="J87" s="121"/>
    </row>
    <row r="88" spans="1:10" s="119" customFormat="1" ht="28.5" customHeight="1" x14ac:dyDescent="0.45">
      <c r="A88" s="123"/>
      <c r="F88" s="120"/>
      <c r="G88" s="120"/>
      <c r="H88" s="121"/>
      <c r="I88" s="122"/>
      <c r="J88" s="121"/>
    </row>
    <row r="89" spans="1:10" s="61" customFormat="1" ht="28.5" customHeight="1" x14ac:dyDescent="0.45"/>
    <row r="90" spans="1:10" s="61" customFormat="1" ht="28.5" customHeight="1" x14ac:dyDescent="0.45"/>
    <row r="91" spans="1:10" s="61" customFormat="1" ht="28.5" customHeight="1" x14ac:dyDescent="0.45"/>
    <row r="92" spans="1:10" ht="28.5" customHeight="1" x14ac:dyDescent="0.45">
      <c r="B92" s="24" t="s">
        <v>59</v>
      </c>
      <c r="D92" s="3"/>
      <c r="E92" s="3"/>
      <c r="F92" s="3"/>
      <c r="G92" s="3"/>
      <c r="H92" s="6"/>
      <c r="I92" s="6"/>
      <c r="J92" s="6"/>
    </row>
    <row r="93" spans="1:10" ht="28.5" customHeight="1" x14ac:dyDescent="0.45">
      <c r="B93" s="24" t="s">
        <v>265</v>
      </c>
      <c r="D93" s="3"/>
      <c r="E93" s="3"/>
      <c r="F93" s="3"/>
      <c r="G93" s="3"/>
      <c r="H93" s="6"/>
      <c r="I93" s="6"/>
      <c r="J93" s="6"/>
    </row>
    <row r="94" spans="1:10" ht="28.5" customHeight="1" x14ac:dyDescent="0.45"/>
    <row r="95" spans="1:10" ht="28.5" customHeight="1" x14ac:dyDescent="0.45"/>
    <row r="96" spans="1:10" ht="28.5" customHeight="1" x14ac:dyDescent="0.45"/>
  </sheetData>
  <mergeCells count="3">
    <mergeCell ref="A1:J1"/>
    <mergeCell ref="A33:J33"/>
    <mergeCell ref="A66:J66"/>
  </mergeCells>
  <phoneticPr fontId="10" type="noConversion"/>
  <pageMargins left="0.94" right="0.19685039370078741" top="0.68" bottom="0.56000000000000005" header="0.39370078740157483" footer="0.3543307086614173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U47"/>
  <sheetViews>
    <sheetView zoomScale="80" zoomScaleNormal="80" zoomScaleSheetLayoutView="100" workbookViewId="0">
      <selection activeCell="E318" sqref="E318"/>
    </sheetView>
  </sheetViews>
  <sheetFormatPr defaultColWidth="9.140625" defaultRowHeight="27" customHeight="1" x14ac:dyDescent="0.45"/>
  <cols>
    <col min="1" max="1" width="3.140625" style="1" customWidth="1"/>
    <col min="2" max="4" width="9.140625" style="1" customWidth="1"/>
    <col min="5" max="5" width="1.28515625" style="1" customWidth="1"/>
    <col min="6" max="6" width="13.7109375" style="1" customWidth="1"/>
    <col min="7" max="7" width="1.28515625" style="1" customWidth="1"/>
    <col min="8" max="8" width="16.85546875" style="1" customWidth="1"/>
    <col min="9" max="9" width="1.28515625" style="1" customWidth="1"/>
    <col min="10" max="10" width="17.7109375" style="1" customWidth="1"/>
    <col min="11" max="11" width="1.28515625" style="1" customWidth="1"/>
    <col min="12" max="12" width="16.42578125" style="1" customWidth="1"/>
    <col min="13" max="13" width="1.140625" style="1" customWidth="1"/>
    <col min="14" max="14" width="16" style="1" customWidth="1"/>
    <col min="15" max="15" width="1.140625" style="1" customWidth="1"/>
    <col min="16" max="16" width="14.42578125" style="1" customWidth="1"/>
    <col min="17" max="17" width="1.140625" style="1" customWidth="1"/>
    <col min="18" max="18" width="14.85546875" style="1" customWidth="1"/>
    <col min="19" max="19" width="1.140625" style="1" customWidth="1"/>
    <col min="20" max="20" width="17.140625" style="1" customWidth="1"/>
    <col min="21" max="21" width="1.5703125" style="1" customWidth="1"/>
    <col min="22" max="16384" width="9.140625" style="1"/>
  </cols>
  <sheetData>
    <row r="1" spans="1:20" ht="27" customHeight="1" x14ac:dyDescent="0.45">
      <c r="A1" s="291" t="s">
        <v>520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</row>
    <row r="3" spans="1:20" s="10" customFormat="1" ht="27" customHeight="1" x14ac:dyDescent="0.45">
      <c r="A3" s="41" t="s">
        <v>213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s="10" customFormat="1" ht="27" customHeight="1" x14ac:dyDescent="0.45">
      <c r="A4" s="42"/>
      <c r="B4" s="9"/>
      <c r="C4" s="9"/>
      <c r="D4" s="9"/>
      <c r="E4" s="9"/>
      <c r="F4" s="9"/>
      <c r="G4" s="9"/>
      <c r="H4" s="9"/>
      <c r="I4" s="9"/>
      <c r="J4" s="43"/>
      <c r="K4" s="9"/>
      <c r="L4" s="43"/>
      <c r="M4" s="9"/>
      <c r="N4" s="9"/>
      <c r="O4" s="9"/>
      <c r="T4" s="109" t="s">
        <v>346</v>
      </c>
    </row>
    <row r="5" spans="1:20" s="10" customFormat="1" ht="27" customHeight="1" x14ac:dyDescent="0.45">
      <c r="A5" s="44"/>
      <c r="B5" s="44"/>
      <c r="C5" s="44"/>
      <c r="D5" s="44"/>
      <c r="E5" s="44"/>
      <c r="F5" s="140" t="s">
        <v>30</v>
      </c>
      <c r="G5" s="141"/>
      <c r="H5" s="142" t="s">
        <v>31</v>
      </c>
      <c r="I5" s="141"/>
      <c r="J5" s="143" t="s">
        <v>32</v>
      </c>
      <c r="K5" s="16"/>
      <c r="L5" s="143" t="s">
        <v>33</v>
      </c>
      <c r="M5" s="141"/>
      <c r="N5" s="140" t="s">
        <v>21</v>
      </c>
      <c r="O5" s="141"/>
      <c r="P5" s="142" t="s">
        <v>19</v>
      </c>
      <c r="Q5" s="141"/>
      <c r="R5" s="140" t="s">
        <v>22</v>
      </c>
      <c r="S5" s="141"/>
      <c r="T5" s="142" t="s">
        <v>9</v>
      </c>
    </row>
    <row r="6" spans="1:20" s="10" customFormat="1" ht="27" customHeight="1" x14ac:dyDescent="0.45">
      <c r="A6" s="44"/>
      <c r="B6" s="44"/>
      <c r="C6" s="44"/>
      <c r="D6" s="44"/>
      <c r="E6" s="44"/>
      <c r="F6" s="144"/>
      <c r="G6" s="16"/>
      <c r="H6" s="145" t="s">
        <v>23</v>
      </c>
      <c r="I6" s="16"/>
      <c r="J6" s="143" t="s">
        <v>37</v>
      </c>
      <c r="K6" s="16"/>
      <c r="L6" s="143" t="s">
        <v>24</v>
      </c>
      <c r="M6" s="16"/>
      <c r="N6" s="145" t="s">
        <v>25</v>
      </c>
      <c r="O6" s="16"/>
      <c r="P6" s="143"/>
      <c r="Q6" s="16"/>
      <c r="R6" s="145" t="s">
        <v>38</v>
      </c>
      <c r="S6" s="16"/>
      <c r="T6" s="143"/>
    </row>
    <row r="7" spans="1:20" s="10" customFormat="1" ht="27" customHeight="1" x14ac:dyDescent="0.45">
      <c r="C7" s="9"/>
      <c r="D7" s="9"/>
      <c r="E7" s="9"/>
      <c r="F7" s="146"/>
      <c r="G7" s="147"/>
      <c r="H7" s="147"/>
      <c r="I7" s="147"/>
      <c r="J7" s="146" t="s">
        <v>36</v>
      </c>
      <c r="K7" s="147"/>
      <c r="L7" s="146"/>
      <c r="M7" s="147"/>
      <c r="N7" s="148"/>
      <c r="O7" s="147"/>
      <c r="P7" s="149"/>
      <c r="Q7" s="147"/>
      <c r="R7" s="146"/>
      <c r="S7" s="147"/>
      <c r="T7" s="147"/>
    </row>
    <row r="8" spans="1:20" s="10" customFormat="1" ht="27" customHeight="1" x14ac:dyDescent="0.45">
      <c r="B8" s="150" t="s">
        <v>234</v>
      </c>
      <c r="C8" s="9"/>
      <c r="D8" s="9"/>
      <c r="E8" s="9"/>
      <c r="F8" s="44"/>
      <c r="N8" s="9"/>
      <c r="P8" s="9"/>
    </row>
    <row r="9" spans="1:20" s="10" customFormat="1" ht="27" customHeight="1" x14ac:dyDescent="0.45">
      <c r="A9" s="9"/>
      <c r="B9" s="42" t="s">
        <v>398</v>
      </c>
      <c r="C9" s="9"/>
      <c r="D9" s="9"/>
      <c r="F9" s="247">
        <v>13270895</v>
      </c>
      <c r="G9" s="262"/>
      <c r="H9" s="262">
        <v>157265003.14000002</v>
      </c>
      <c r="I9" s="262"/>
      <c r="J9" s="262">
        <v>322116400.02999997</v>
      </c>
      <c r="K9" s="262"/>
      <c r="L9" s="262">
        <v>204035965.82999998</v>
      </c>
      <c r="M9" s="262"/>
      <c r="N9" s="247">
        <v>104092340.09999998</v>
      </c>
      <c r="O9" s="262"/>
      <c r="P9" s="247">
        <v>5094685.9999999991</v>
      </c>
      <c r="Q9" s="262"/>
      <c r="R9" s="262">
        <v>3443365.7300000163</v>
      </c>
      <c r="S9" s="262"/>
      <c r="T9" s="247">
        <v>809318655.83000004</v>
      </c>
    </row>
    <row r="10" spans="1:20" s="10" customFormat="1" ht="27" customHeight="1" x14ac:dyDescent="0.45">
      <c r="A10" s="9"/>
      <c r="B10" s="42" t="s">
        <v>44</v>
      </c>
      <c r="C10" s="9"/>
      <c r="D10" s="9"/>
      <c r="F10" s="247">
        <v>0</v>
      </c>
      <c r="G10" s="262"/>
      <c r="H10" s="262">
        <v>0</v>
      </c>
      <c r="I10" s="262"/>
      <c r="J10" s="262">
        <v>0</v>
      </c>
      <c r="K10" s="262"/>
      <c r="L10" s="262">
        <v>143380.04999999999</v>
      </c>
      <c r="M10" s="262"/>
      <c r="N10" s="247">
        <v>2836986.39</v>
      </c>
      <c r="O10" s="262"/>
      <c r="P10" s="247">
        <v>0</v>
      </c>
      <c r="Q10" s="262"/>
      <c r="R10" s="262">
        <v>685000</v>
      </c>
      <c r="S10" s="262"/>
      <c r="T10" s="247">
        <v>3665366.44</v>
      </c>
    </row>
    <row r="11" spans="1:20" s="10" customFormat="1" ht="27" customHeight="1" x14ac:dyDescent="0.45">
      <c r="A11" s="9"/>
      <c r="B11" s="42" t="s">
        <v>198</v>
      </c>
      <c r="C11" s="9"/>
      <c r="D11" s="9"/>
      <c r="F11" s="247">
        <v>0</v>
      </c>
      <c r="G11" s="262"/>
      <c r="H11" s="262">
        <v>0</v>
      </c>
      <c r="I11" s="262"/>
      <c r="J11" s="262">
        <v>0</v>
      </c>
      <c r="K11" s="262"/>
      <c r="L11" s="262">
        <v>-2396536.1800000002</v>
      </c>
      <c r="M11" s="262"/>
      <c r="N11" s="247">
        <v>-8494301.6099999994</v>
      </c>
      <c r="O11" s="262"/>
      <c r="P11" s="247">
        <v>0</v>
      </c>
      <c r="Q11" s="262"/>
      <c r="R11" s="262">
        <v>0</v>
      </c>
      <c r="S11" s="262"/>
      <c r="T11" s="247">
        <v>-10890837.789999999</v>
      </c>
    </row>
    <row r="12" spans="1:20" s="10" customFormat="1" ht="27" customHeight="1" x14ac:dyDescent="0.45">
      <c r="A12" s="9"/>
      <c r="B12" s="42" t="s">
        <v>27</v>
      </c>
      <c r="C12" s="9"/>
      <c r="D12" s="9"/>
      <c r="F12" s="247">
        <v>0</v>
      </c>
      <c r="G12" s="262"/>
      <c r="H12" s="262">
        <v>0</v>
      </c>
      <c r="I12" s="262"/>
      <c r="J12" s="262">
        <v>685000</v>
      </c>
      <c r="K12" s="262"/>
      <c r="L12" s="262">
        <v>0</v>
      </c>
      <c r="M12" s="262"/>
      <c r="N12" s="247">
        <v>0</v>
      </c>
      <c r="O12" s="262"/>
      <c r="P12" s="247">
        <v>0</v>
      </c>
      <c r="Q12" s="262"/>
      <c r="R12" s="262">
        <v>0</v>
      </c>
      <c r="S12" s="262"/>
      <c r="T12" s="247">
        <v>685000</v>
      </c>
    </row>
    <row r="13" spans="1:20" s="10" customFormat="1" ht="27" customHeight="1" x14ac:dyDescent="0.45">
      <c r="A13" s="9"/>
      <c r="B13" s="42" t="s">
        <v>28</v>
      </c>
      <c r="C13" s="9"/>
      <c r="D13" s="9"/>
      <c r="F13" s="247">
        <v>0</v>
      </c>
      <c r="G13" s="262"/>
      <c r="H13" s="262">
        <v>0</v>
      </c>
      <c r="I13" s="262"/>
      <c r="J13" s="265">
        <v>0</v>
      </c>
      <c r="K13" s="262"/>
      <c r="L13" s="262">
        <v>0</v>
      </c>
      <c r="M13" s="262"/>
      <c r="N13" s="247">
        <v>0</v>
      </c>
      <c r="O13" s="262"/>
      <c r="P13" s="247">
        <v>0</v>
      </c>
      <c r="Q13" s="262"/>
      <c r="R13" s="262">
        <v>-685000</v>
      </c>
      <c r="S13" s="262"/>
      <c r="T13" s="247">
        <v>-685000</v>
      </c>
    </row>
    <row r="14" spans="1:20" s="10" customFormat="1" ht="27" customHeight="1" x14ac:dyDescent="0.45">
      <c r="A14" s="9"/>
      <c r="B14" s="42" t="s">
        <v>244</v>
      </c>
      <c r="C14" s="9"/>
      <c r="D14" s="9"/>
      <c r="F14" s="266">
        <f>SUM(F9:F13)</f>
        <v>13270895</v>
      </c>
      <c r="G14" s="262"/>
      <c r="H14" s="266">
        <f>SUM(H9:H13)</f>
        <v>157265003.14000002</v>
      </c>
      <c r="I14" s="262"/>
      <c r="J14" s="266">
        <f>SUM(J9:J13)</f>
        <v>322801400.02999997</v>
      </c>
      <c r="K14" s="262"/>
      <c r="L14" s="266">
        <f>SUM(L9:L13)</f>
        <v>201782809.69999999</v>
      </c>
      <c r="M14" s="262"/>
      <c r="N14" s="266">
        <f>SUM(N9:N13)</f>
        <v>98435024.87999998</v>
      </c>
      <c r="O14" s="262"/>
      <c r="P14" s="266">
        <f>SUM(P9:P13)</f>
        <v>5094685.9999999991</v>
      </c>
      <c r="Q14" s="262"/>
      <c r="R14" s="266">
        <f>SUM(R9:R13)</f>
        <v>3443365.7300000163</v>
      </c>
      <c r="S14" s="262"/>
      <c r="T14" s="266">
        <f>SUM(T9:T13)</f>
        <v>802093184.48000014</v>
      </c>
    </row>
    <row r="15" spans="1:20" s="10" customFormat="1" ht="27" customHeight="1" x14ac:dyDescent="0.45">
      <c r="A15" s="9"/>
      <c r="B15" s="42" t="s">
        <v>44</v>
      </c>
      <c r="C15" s="9"/>
      <c r="D15" s="9"/>
      <c r="F15" s="247">
        <v>0</v>
      </c>
      <c r="G15" s="267"/>
      <c r="H15" s="267">
        <v>0</v>
      </c>
      <c r="I15" s="267"/>
      <c r="J15" s="267">
        <v>1664510.4</v>
      </c>
      <c r="K15" s="267"/>
      <c r="L15" s="267">
        <v>1043115</v>
      </c>
      <c r="M15" s="267"/>
      <c r="N15" s="247">
        <v>1762968.14</v>
      </c>
      <c r="O15" s="267"/>
      <c r="P15" s="247">
        <v>0</v>
      </c>
      <c r="Q15" s="267"/>
      <c r="R15" s="267">
        <v>0</v>
      </c>
      <c r="S15" s="262"/>
      <c r="T15" s="247">
        <v>4470593.54</v>
      </c>
    </row>
    <row r="16" spans="1:20" s="10" customFormat="1" ht="27" customHeight="1" x14ac:dyDescent="0.45">
      <c r="A16" s="9"/>
      <c r="B16" s="42" t="s">
        <v>198</v>
      </c>
      <c r="C16" s="9"/>
      <c r="D16" s="9"/>
      <c r="F16" s="247">
        <v>0</v>
      </c>
      <c r="G16" s="267"/>
      <c r="H16" s="267">
        <v>0</v>
      </c>
      <c r="I16" s="267"/>
      <c r="J16" s="267">
        <v>-1186220.76</v>
      </c>
      <c r="K16" s="267"/>
      <c r="L16" s="267">
        <v>-68051</v>
      </c>
      <c r="M16" s="267"/>
      <c r="N16" s="247">
        <v>-2203614.4300000002</v>
      </c>
      <c r="O16" s="267"/>
      <c r="P16" s="247">
        <v>-1085844.1000000001</v>
      </c>
      <c r="Q16" s="267"/>
      <c r="R16" s="267">
        <v>0</v>
      </c>
      <c r="S16" s="262"/>
      <c r="T16" s="247">
        <v>-4543730.290000001</v>
      </c>
    </row>
    <row r="17" spans="1:21" s="10" customFormat="1" ht="27" customHeight="1" x14ac:dyDescent="0.45">
      <c r="A17" s="9"/>
      <c r="B17" s="42" t="s">
        <v>27</v>
      </c>
      <c r="C17" s="9"/>
      <c r="D17" s="9"/>
      <c r="F17" s="247">
        <v>0</v>
      </c>
      <c r="G17" s="267"/>
      <c r="H17" s="267">
        <v>0</v>
      </c>
      <c r="I17" s="267"/>
      <c r="J17" s="267">
        <v>0</v>
      </c>
      <c r="K17" s="267"/>
      <c r="L17" s="267">
        <v>0</v>
      </c>
      <c r="M17" s="267"/>
      <c r="N17" s="247">
        <v>14242371</v>
      </c>
      <c r="O17" s="267"/>
      <c r="P17" s="247">
        <v>0</v>
      </c>
      <c r="Q17" s="267"/>
      <c r="R17" s="267">
        <v>0</v>
      </c>
      <c r="S17" s="262"/>
      <c r="T17" s="247">
        <v>14242371</v>
      </c>
    </row>
    <row r="18" spans="1:21" s="10" customFormat="1" ht="27" customHeight="1" x14ac:dyDescent="0.45">
      <c r="A18" s="9"/>
      <c r="B18" s="42" t="s">
        <v>28</v>
      </c>
      <c r="C18" s="9"/>
      <c r="D18" s="9"/>
      <c r="F18" s="247">
        <v>0</v>
      </c>
      <c r="G18" s="267"/>
      <c r="H18" s="267">
        <v>0</v>
      </c>
      <c r="I18" s="267"/>
      <c r="J18" s="267">
        <v>-14242371</v>
      </c>
      <c r="K18" s="267"/>
      <c r="L18" s="267">
        <v>0</v>
      </c>
      <c r="M18" s="267"/>
      <c r="N18" s="247">
        <v>0</v>
      </c>
      <c r="O18" s="267"/>
      <c r="P18" s="247">
        <v>0</v>
      </c>
      <c r="Q18" s="267"/>
      <c r="R18" s="267">
        <v>0</v>
      </c>
      <c r="S18" s="262"/>
      <c r="T18" s="247">
        <v>-14242371</v>
      </c>
    </row>
    <row r="19" spans="1:21" s="10" customFormat="1" ht="27" customHeight="1" x14ac:dyDescent="0.45">
      <c r="A19" s="9"/>
      <c r="B19" s="42" t="s">
        <v>399</v>
      </c>
      <c r="C19" s="9"/>
      <c r="D19" s="9"/>
      <c r="F19" s="268">
        <f>SUM(F14:F18)</f>
        <v>13270895</v>
      </c>
      <c r="G19" s="262"/>
      <c r="H19" s="268">
        <f>SUM(H14:H18)</f>
        <v>157265003.14000002</v>
      </c>
      <c r="I19" s="262"/>
      <c r="J19" s="268">
        <f>SUM(J14:J18)</f>
        <v>309037318.66999996</v>
      </c>
      <c r="K19" s="262"/>
      <c r="L19" s="268">
        <f>SUM(L14:L18)</f>
        <v>202757873.69999999</v>
      </c>
      <c r="M19" s="262"/>
      <c r="N19" s="268">
        <f>SUM(N14:N18)</f>
        <v>112236749.58999997</v>
      </c>
      <c r="O19" s="262"/>
      <c r="P19" s="268">
        <f>SUM(P14:P18)</f>
        <v>4008841.899999999</v>
      </c>
      <c r="Q19" s="262"/>
      <c r="R19" s="268">
        <f>SUM(R14:R18)</f>
        <v>3443365.7300000163</v>
      </c>
      <c r="S19" s="262"/>
      <c r="T19" s="268">
        <f>SUM(T14:T18)</f>
        <v>802020047.73000014</v>
      </c>
      <c r="U19" s="45"/>
    </row>
    <row r="20" spans="1:21" s="10" customFormat="1" ht="27" customHeight="1" x14ac:dyDescent="0.45">
      <c r="B20" s="16" t="s">
        <v>235</v>
      </c>
      <c r="F20" s="262"/>
      <c r="G20" s="262"/>
      <c r="H20" s="262"/>
      <c r="I20" s="262"/>
      <c r="J20" s="262"/>
      <c r="K20" s="262"/>
      <c r="L20" s="262"/>
      <c r="M20" s="262"/>
      <c r="N20" s="262"/>
      <c r="O20" s="262"/>
      <c r="P20" s="262"/>
      <c r="Q20" s="262"/>
      <c r="R20" s="262"/>
      <c r="S20" s="262"/>
      <c r="T20" s="262"/>
    </row>
    <row r="21" spans="1:21" s="10" customFormat="1" ht="27" customHeight="1" x14ac:dyDescent="0.45">
      <c r="B21" s="42" t="s">
        <v>398</v>
      </c>
      <c r="C21" s="9"/>
      <c r="D21" s="9"/>
      <c r="F21" s="262">
        <v>0</v>
      </c>
      <c r="G21" s="262"/>
      <c r="H21" s="262">
        <v>-76839698.819999993</v>
      </c>
      <c r="I21" s="262"/>
      <c r="J21" s="262">
        <v>-69288343.189999998</v>
      </c>
      <c r="K21" s="262"/>
      <c r="L21" s="262">
        <v>-62388770.340000004</v>
      </c>
      <c r="M21" s="262"/>
      <c r="N21" s="262">
        <v>-87893232.060000017</v>
      </c>
      <c r="O21" s="262"/>
      <c r="P21" s="262">
        <v>-4631761.54</v>
      </c>
      <c r="Q21" s="262"/>
      <c r="R21" s="262">
        <v>0</v>
      </c>
      <c r="S21" s="262"/>
      <c r="T21" s="247">
        <v>-301041805.95000005</v>
      </c>
    </row>
    <row r="22" spans="1:21" s="10" customFormat="1" ht="27" customHeight="1" x14ac:dyDescent="0.45">
      <c r="B22" s="42" t="s">
        <v>58</v>
      </c>
      <c r="C22" s="9"/>
      <c r="D22" s="9"/>
      <c r="F22" s="262">
        <v>0</v>
      </c>
      <c r="G22" s="262"/>
      <c r="H22" s="262">
        <v>-8197902.5800000001</v>
      </c>
      <c r="I22" s="262"/>
      <c r="J22" s="262">
        <v>-15657070.630000001</v>
      </c>
      <c r="K22" s="262"/>
      <c r="L22" s="262">
        <v>-12356615.08</v>
      </c>
      <c r="M22" s="262"/>
      <c r="N22" s="262">
        <v>-14122089.140000001</v>
      </c>
      <c r="O22" s="262"/>
      <c r="P22" s="262">
        <v>-270680.34000000003</v>
      </c>
      <c r="Q22" s="262"/>
      <c r="R22" s="262">
        <v>0</v>
      </c>
      <c r="S22" s="262"/>
      <c r="T22" s="247">
        <v>-50604357.770000003</v>
      </c>
    </row>
    <row r="23" spans="1:21" s="10" customFormat="1" ht="27" customHeight="1" x14ac:dyDescent="0.45">
      <c r="B23" s="42" t="s">
        <v>198</v>
      </c>
      <c r="C23" s="9"/>
      <c r="D23" s="9"/>
      <c r="F23" s="262">
        <v>0</v>
      </c>
      <c r="G23" s="262"/>
      <c r="H23" s="262">
        <v>0</v>
      </c>
      <c r="I23" s="262"/>
      <c r="J23" s="262">
        <v>0</v>
      </c>
      <c r="K23" s="262"/>
      <c r="L23" s="262">
        <v>2396240.1800000002</v>
      </c>
      <c r="M23" s="262"/>
      <c r="N23" s="262">
        <v>8419747.6099999994</v>
      </c>
      <c r="O23" s="262"/>
      <c r="P23" s="262">
        <v>0</v>
      </c>
      <c r="Q23" s="262"/>
      <c r="R23" s="262">
        <v>0</v>
      </c>
      <c r="S23" s="262"/>
      <c r="T23" s="247">
        <v>10815987.789999999</v>
      </c>
    </row>
    <row r="24" spans="1:21" s="10" customFormat="1" ht="27" customHeight="1" x14ac:dyDescent="0.45">
      <c r="B24" s="42" t="str">
        <f>+B14</f>
        <v xml:space="preserve">       As at December 31, 2018</v>
      </c>
      <c r="F24" s="269">
        <f>SUM(F21:F23)</f>
        <v>0</v>
      </c>
      <c r="G24" s="262"/>
      <c r="H24" s="269">
        <f>SUM(H21:H23)</f>
        <v>-85037601.399999991</v>
      </c>
      <c r="I24" s="262"/>
      <c r="J24" s="269">
        <f>SUM(J21:J23)</f>
        <v>-84945413.819999993</v>
      </c>
      <c r="K24" s="262"/>
      <c r="L24" s="269">
        <f>SUM(L21:L23)</f>
        <v>-72349145.239999995</v>
      </c>
      <c r="M24" s="262"/>
      <c r="N24" s="269">
        <f>SUM(N21:N23)</f>
        <v>-93595573.590000018</v>
      </c>
      <c r="O24" s="262"/>
      <c r="P24" s="269">
        <f>SUM(P21:P23)</f>
        <v>-4902441.88</v>
      </c>
      <c r="Q24" s="262"/>
      <c r="R24" s="269">
        <f>SUM(R21:R23)</f>
        <v>0</v>
      </c>
      <c r="S24" s="262"/>
      <c r="T24" s="266">
        <f>SUM(T21:T23)</f>
        <v>-340830175.93000001</v>
      </c>
    </row>
    <row r="25" spans="1:21" s="10" customFormat="1" ht="27" customHeight="1" x14ac:dyDescent="0.45">
      <c r="B25" s="42" t="s">
        <v>161</v>
      </c>
      <c r="F25" s="262">
        <v>0</v>
      </c>
      <c r="G25" s="262"/>
      <c r="H25" s="262">
        <v>-8149257.8700000001</v>
      </c>
      <c r="I25" s="262"/>
      <c r="J25" s="262">
        <v>-15628269.119999999</v>
      </c>
      <c r="K25" s="262"/>
      <c r="L25" s="262">
        <v>-9452262.1500000004</v>
      </c>
      <c r="M25" s="262"/>
      <c r="N25" s="262">
        <v>-4823715.6100000003</v>
      </c>
      <c r="O25" s="262"/>
      <c r="P25" s="262">
        <v>-101457.37</v>
      </c>
      <c r="Q25" s="262"/>
      <c r="R25" s="262">
        <v>0</v>
      </c>
      <c r="S25" s="262"/>
      <c r="T25" s="247">
        <f>SUM(F25:S25)</f>
        <v>-38154962.119999997</v>
      </c>
    </row>
    <row r="26" spans="1:21" s="10" customFormat="1" ht="27" customHeight="1" x14ac:dyDescent="0.45">
      <c r="B26" s="42" t="s">
        <v>198</v>
      </c>
      <c r="F26" s="262">
        <v>0</v>
      </c>
      <c r="G26" s="262"/>
      <c r="H26" s="262">
        <v>0</v>
      </c>
      <c r="I26" s="262"/>
      <c r="J26" s="262">
        <v>1186218.76</v>
      </c>
      <c r="K26" s="262"/>
      <c r="L26" s="262">
        <v>68031.009999999995</v>
      </c>
      <c r="M26" s="262"/>
      <c r="N26" s="262">
        <v>2203414.4</v>
      </c>
      <c r="O26" s="262"/>
      <c r="P26" s="262">
        <v>1085837.1000000001</v>
      </c>
      <c r="Q26" s="262"/>
      <c r="R26" s="262">
        <v>0</v>
      </c>
      <c r="S26" s="262"/>
      <c r="T26" s="247">
        <f>SUM(F26:S26)</f>
        <v>4543501.2699999996</v>
      </c>
    </row>
    <row r="27" spans="1:21" s="10" customFormat="1" ht="27" customHeight="1" x14ac:dyDescent="0.45">
      <c r="B27" s="42" t="s">
        <v>27</v>
      </c>
      <c r="F27" s="262">
        <v>0</v>
      </c>
      <c r="G27" s="262"/>
      <c r="H27" s="262">
        <v>0</v>
      </c>
      <c r="I27" s="262"/>
      <c r="J27" s="262">
        <v>0</v>
      </c>
      <c r="K27" s="262"/>
      <c r="L27" s="262">
        <v>0</v>
      </c>
      <c r="M27" s="262"/>
      <c r="N27" s="262">
        <v>-3347959.98</v>
      </c>
      <c r="O27" s="262"/>
      <c r="P27" s="262">
        <v>0</v>
      </c>
      <c r="Q27" s="262"/>
      <c r="R27" s="262">
        <v>0</v>
      </c>
      <c r="S27" s="262"/>
      <c r="T27" s="247">
        <f>SUM(F27:S27)</f>
        <v>-3347959.98</v>
      </c>
    </row>
    <row r="28" spans="1:21" s="10" customFormat="1" ht="27" customHeight="1" x14ac:dyDescent="0.45">
      <c r="B28" s="42" t="s">
        <v>28</v>
      </c>
      <c r="F28" s="262">
        <v>0</v>
      </c>
      <c r="G28" s="262"/>
      <c r="H28" s="262">
        <v>0</v>
      </c>
      <c r="I28" s="262"/>
      <c r="J28" s="262">
        <v>3347959.98</v>
      </c>
      <c r="K28" s="262"/>
      <c r="L28" s="262">
        <v>0</v>
      </c>
      <c r="M28" s="262"/>
      <c r="N28" s="262">
        <v>0</v>
      </c>
      <c r="O28" s="262"/>
      <c r="P28" s="262">
        <v>0</v>
      </c>
      <c r="Q28" s="262"/>
      <c r="R28" s="262">
        <v>0</v>
      </c>
      <c r="S28" s="262"/>
      <c r="T28" s="247">
        <f>SUM(F28:S28)</f>
        <v>3347959.98</v>
      </c>
    </row>
    <row r="29" spans="1:21" s="10" customFormat="1" ht="27" customHeight="1" x14ac:dyDescent="0.45">
      <c r="B29" s="42" t="str">
        <f>+B19</f>
        <v xml:space="preserve">       As at December 31, 2019</v>
      </c>
      <c r="F29" s="270">
        <f>SUM(F24:F28)</f>
        <v>0</v>
      </c>
      <c r="G29" s="262"/>
      <c r="H29" s="270">
        <f>SUM(H24:H28)</f>
        <v>-93186859.269999996</v>
      </c>
      <c r="I29" s="262"/>
      <c r="J29" s="270">
        <f>SUM(J24:J28)</f>
        <v>-96039504.199999988</v>
      </c>
      <c r="K29" s="262"/>
      <c r="L29" s="270">
        <f>SUM(L24:L28)</f>
        <v>-81733376.379999995</v>
      </c>
      <c r="M29" s="262"/>
      <c r="N29" s="270">
        <f>SUM(N24:N28)</f>
        <v>-99563834.780000016</v>
      </c>
      <c r="O29" s="262"/>
      <c r="P29" s="270">
        <f>SUM(P24:P28)</f>
        <v>-3918062.15</v>
      </c>
      <c r="Q29" s="262"/>
      <c r="R29" s="270">
        <f>SUM(R24:R28)</f>
        <v>0</v>
      </c>
      <c r="S29" s="262"/>
      <c r="T29" s="270">
        <f>SUM(T24:T28)</f>
        <v>-374441636.78000003</v>
      </c>
    </row>
    <row r="30" spans="1:21" s="10" customFormat="1" ht="27" customHeight="1" x14ac:dyDescent="0.45">
      <c r="B30" s="151" t="s">
        <v>236</v>
      </c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</row>
    <row r="31" spans="1:21" s="10" customFormat="1" ht="27" customHeight="1" x14ac:dyDescent="0.45">
      <c r="B31" s="42" t="s">
        <v>398</v>
      </c>
      <c r="F31" s="262">
        <v>0</v>
      </c>
      <c r="G31" s="262"/>
      <c r="H31" s="262">
        <v>0</v>
      </c>
      <c r="I31" s="262"/>
      <c r="J31" s="262">
        <v>0</v>
      </c>
      <c r="K31" s="262"/>
      <c r="L31" s="262">
        <v>0</v>
      </c>
      <c r="M31" s="262"/>
      <c r="N31" s="262">
        <v>0</v>
      </c>
      <c r="O31" s="262"/>
      <c r="P31" s="262">
        <v>0</v>
      </c>
      <c r="Q31" s="262"/>
      <c r="R31" s="262">
        <v>-3436241.3</v>
      </c>
      <c r="S31" s="262"/>
      <c r="T31" s="247">
        <v>-3436241.3</v>
      </c>
    </row>
    <row r="32" spans="1:21" s="10" customFormat="1" ht="27" customHeight="1" x14ac:dyDescent="0.45">
      <c r="B32" s="42" t="s">
        <v>199</v>
      </c>
      <c r="F32" s="265">
        <v>0</v>
      </c>
      <c r="G32" s="262"/>
      <c r="H32" s="265">
        <v>0</v>
      </c>
      <c r="I32" s="262"/>
      <c r="J32" s="265">
        <v>0</v>
      </c>
      <c r="K32" s="262"/>
      <c r="L32" s="265">
        <v>0</v>
      </c>
      <c r="M32" s="262"/>
      <c r="N32" s="265">
        <v>0</v>
      </c>
      <c r="O32" s="262"/>
      <c r="P32" s="265">
        <v>0</v>
      </c>
      <c r="Q32" s="262"/>
      <c r="R32" s="265">
        <v>3436241.3</v>
      </c>
      <c r="S32" s="262"/>
      <c r="T32" s="247">
        <v>3436241.3</v>
      </c>
    </row>
    <row r="33" spans="1:20" s="10" customFormat="1" ht="27" customHeight="1" x14ac:dyDescent="0.45">
      <c r="B33" s="42" t="s">
        <v>244</v>
      </c>
      <c r="F33" s="269">
        <f>SUM(F31:F32)</f>
        <v>0</v>
      </c>
      <c r="G33" s="271"/>
      <c r="H33" s="269">
        <f>SUM(H31:H32)</f>
        <v>0</v>
      </c>
      <c r="I33" s="271"/>
      <c r="J33" s="269">
        <f>SUM(J31:J32)</f>
        <v>0</v>
      </c>
      <c r="K33" s="271"/>
      <c r="L33" s="269">
        <f>SUM(L31:L32)</f>
        <v>0</v>
      </c>
      <c r="M33" s="271"/>
      <c r="N33" s="269">
        <f>SUM(N31:N32)</f>
        <v>0</v>
      </c>
      <c r="O33" s="271"/>
      <c r="P33" s="269">
        <f>SUM(P31:P32)</f>
        <v>0</v>
      </c>
      <c r="Q33" s="271"/>
      <c r="R33" s="269">
        <f>SUM(R31:R32)</f>
        <v>0</v>
      </c>
      <c r="S33" s="271"/>
      <c r="T33" s="266">
        <f>SUM(T31:T32)</f>
        <v>0</v>
      </c>
    </row>
    <row r="34" spans="1:20" s="10" customFormat="1" ht="27" customHeight="1" x14ac:dyDescent="0.45">
      <c r="B34" s="42" t="s">
        <v>401</v>
      </c>
      <c r="F34" s="271">
        <v>0</v>
      </c>
      <c r="G34" s="262"/>
      <c r="H34" s="271">
        <v>0</v>
      </c>
      <c r="I34" s="262"/>
      <c r="J34" s="271">
        <v>0</v>
      </c>
      <c r="K34" s="262"/>
      <c r="L34" s="271">
        <v>0</v>
      </c>
      <c r="M34" s="262"/>
      <c r="N34" s="271">
        <v>0</v>
      </c>
      <c r="O34" s="262"/>
      <c r="P34" s="271">
        <v>0</v>
      </c>
      <c r="Q34" s="262"/>
      <c r="R34" s="271">
        <v>-3443365.73</v>
      </c>
      <c r="S34" s="262"/>
      <c r="T34" s="272">
        <v>-3443365.73</v>
      </c>
    </row>
    <row r="35" spans="1:20" s="10" customFormat="1" ht="27" customHeight="1" thickBot="1" x14ac:dyDescent="0.5">
      <c r="B35" s="42" t="s">
        <v>399</v>
      </c>
      <c r="F35" s="264">
        <f>SUM(F34)</f>
        <v>0</v>
      </c>
      <c r="G35" s="264">
        <f t="shared" ref="G35:T35" si="0">SUM(G34)</f>
        <v>0</v>
      </c>
      <c r="H35" s="264">
        <f t="shared" si="0"/>
        <v>0</v>
      </c>
      <c r="I35" s="264">
        <f t="shared" si="0"/>
        <v>0</v>
      </c>
      <c r="J35" s="264">
        <f t="shared" si="0"/>
        <v>0</v>
      </c>
      <c r="K35" s="264">
        <f t="shared" si="0"/>
        <v>0</v>
      </c>
      <c r="L35" s="264">
        <f t="shared" si="0"/>
        <v>0</v>
      </c>
      <c r="M35" s="264">
        <f t="shared" si="0"/>
        <v>0</v>
      </c>
      <c r="N35" s="264">
        <f t="shared" si="0"/>
        <v>0</v>
      </c>
      <c r="O35" s="264">
        <f t="shared" si="0"/>
        <v>0</v>
      </c>
      <c r="P35" s="264">
        <f t="shared" si="0"/>
        <v>0</v>
      </c>
      <c r="Q35" s="264">
        <f t="shared" si="0"/>
        <v>0</v>
      </c>
      <c r="R35" s="264">
        <f t="shared" si="0"/>
        <v>-3443365.73</v>
      </c>
      <c r="S35" s="264">
        <f t="shared" si="0"/>
        <v>0</v>
      </c>
      <c r="T35" s="264">
        <f t="shared" si="0"/>
        <v>-3443365.73</v>
      </c>
    </row>
    <row r="36" spans="1:20" s="10" customFormat="1" ht="27" customHeight="1" thickTop="1" x14ac:dyDescent="0.45">
      <c r="B36" s="16" t="s">
        <v>237</v>
      </c>
      <c r="F36" s="262"/>
      <c r="G36" s="262"/>
      <c r="H36" s="262"/>
      <c r="I36" s="262"/>
      <c r="J36" s="262"/>
      <c r="K36" s="262"/>
      <c r="L36" s="262"/>
      <c r="M36" s="262"/>
      <c r="N36" s="262"/>
      <c r="O36" s="262"/>
      <c r="P36" s="262"/>
      <c r="Q36" s="262"/>
      <c r="R36" s="262"/>
      <c r="S36" s="262"/>
      <c r="T36" s="262"/>
    </row>
    <row r="37" spans="1:20" s="10" customFormat="1" ht="27" customHeight="1" thickBot="1" x14ac:dyDescent="0.5">
      <c r="B37" s="42" t="s">
        <v>399</v>
      </c>
      <c r="F37" s="273">
        <f>+F19+F29+F31</f>
        <v>13270895</v>
      </c>
      <c r="G37" s="262"/>
      <c r="H37" s="273">
        <f>+H19+H29+H31</f>
        <v>64078143.87000002</v>
      </c>
      <c r="I37" s="262"/>
      <c r="J37" s="273">
        <f>+J19+J29+J31</f>
        <v>212997814.46999997</v>
      </c>
      <c r="K37" s="262"/>
      <c r="L37" s="273">
        <f>+L19+L29+L31</f>
        <v>121024497.31999999</v>
      </c>
      <c r="M37" s="262"/>
      <c r="N37" s="273">
        <f>+N19+N29+N31</f>
        <v>12672914.809999958</v>
      </c>
      <c r="O37" s="262"/>
      <c r="P37" s="273">
        <f>+P19+P29+P31</f>
        <v>90779.749999999069</v>
      </c>
      <c r="Q37" s="262"/>
      <c r="R37" s="273">
        <f>+R19+R29+R35</f>
        <v>1.6298145055770874E-8</v>
      </c>
      <c r="S37" s="262"/>
      <c r="T37" s="273">
        <f>SUM(F37:R37)</f>
        <v>424135045.21999991</v>
      </c>
    </row>
    <row r="38" spans="1:20" s="10" customFormat="1" ht="27" customHeight="1" thickTop="1" thickBot="1" x14ac:dyDescent="0.5">
      <c r="B38" s="42" t="str">
        <f>+B24</f>
        <v xml:space="preserve">       As at December 31, 2018</v>
      </c>
      <c r="F38" s="273">
        <f>+F14+F24+F33</f>
        <v>13270895</v>
      </c>
      <c r="G38" s="262"/>
      <c r="H38" s="273">
        <f>+H14+H24+H33</f>
        <v>72227401.740000024</v>
      </c>
      <c r="I38" s="262"/>
      <c r="J38" s="273">
        <f>+J14+J24+J33</f>
        <v>237855986.20999998</v>
      </c>
      <c r="K38" s="262"/>
      <c r="L38" s="273">
        <f>+L14+L24+L33</f>
        <v>129433664.45999999</v>
      </c>
      <c r="M38" s="262"/>
      <c r="N38" s="273">
        <f>+N14+N24+N33</f>
        <v>4839451.2899999619</v>
      </c>
      <c r="O38" s="262"/>
      <c r="P38" s="273">
        <f>+P14+P24+P33</f>
        <v>192244.11999999918</v>
      </c>
      <c r="Q38" s="262"/>
      <c r="R38" s="273">
        <f>+R14+R24+R33</f>
        <v>3443365.7300000163</v>
      </c>
      <c r="S38" s="262"/>
      <c r="T38" s="273">
        <f>SUM(F38:R38)</f>
        <v>461263008.54999995</v>
      </c>
    </row>
    <row r="39" spans="1:20" s="10" customFormat="1" ht="27" customHeight="1" thickTop="1" x14ac:dyDescent="0.45">
      <c r="B39" s="41" t="s">
        <v>164</v>
      </c>
      <c r="F39" s="262"/>
      <c r="G39" s="262"/>
      <c r="H39" s="262"/>
      <c r="I39" s="262"/>
      <c r="J39" s="262"/>
      <c r="K39" s="262"/>
      <c r="L39" s="262"/>
      <c r="M39" s="262"/>
      <c r="N39" s="262"/>
      <c r="O39" s="262"/>
      <c r="P39" s="262"/>
      <c r="Q39" s="262"/>
      <c r="R39" s="262"/>
      <c r="S39" s="262"/>
      <c r="T39" s="262"/>
    </row>
    <row r="40" spans="1:20" s="10" customFormat="1" ht="27" customHeight="1" x14ac:dyDescent="0.45">
      <c r="B40" s="47" t="s">
        <v>400</v>
      </c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>
        <f>-T25</f>
        <v>38154962.119999997</v>
      </c>
    </row>
    <row r="41" spans="1:20" s="10" customFormat="1" ht="27" customHeight="1" x14ac:dyDescent="0.45">
      <c r="B41" s="47" t="s">
        <v>245</v>
      </c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>
        <f>-T22</f>
        <v>50604357.770000003</v>
      </c>
    </row>
    <row r="42" spans="1:20" s="10" customFormat="1" ht="27" customHeight="1" x14ac:dyDescent="0.45">
      <c r="B42" s="47"/>
      <c r="C42" s="10" t="s">
        <v>374</v>
      </c>
      <c r="T42" s="8"/>
    </row>
    <row r="43" spans="1:20" s="62" customFormat="1" ht="27" customHeight="1" x14ac:dyDescent="0.45">
      <c r="A43" s="63"/>
      <c r="C43" s="62" t="s">
        <v>202</v>
      </c>
    </row>
    <row r="44" spans="1:20" s="10" customFormat="1" ht="27" customHeight="1" x14ac:dyDescent="0.45">
      <c r="B44" s="46"/>
      <c r="T44" s="8"/>
    </row>
    <row r="45" spans="1:20" s="10" customFormat="1" ht="27" customHeight="1" x14ac:dyDescent="0.45">
      <c r="B45" s="46"/>
      <c r="T45" s="8"/>
    </row>
    <row r="46" spans="1:20" s="11" customFormat="1" ht="27" customHeight="1" x14ac:dyDescent="0.45">
      <c r="B46" s="20"/>
      <c r="C46" s="20"/>
      <c r="D46" s="20"/>
      <c r="E46" s="21"/>
      <c r="H46" s="24" t="s">
        <v>59</v>
      </c>
      <c r="I46" s="48"/>
      <c r="J46" s="48"/>
    </row>
    <row r="47" spans="1:20" s="11" customFormat="1" ht="27" customHeight="1" x14ac:dyDescent="0.45">
      <c r="A47" s="24"/>
      <c r="B47" s="20"/>
      <c r="C47" s="20"/>
      <c r="D47" s="20"/>
      <c r="E47" s="21"/>
      <c r="H47" s="24" t="s">
        <v>394</v>
      </c>
      <c r="I47" s="48"/>
      <c r="J47" s="48"/>
    </row>
  </sheetData>
  <mergeCells count="1">
    <mergeCell ref="A1:T1"/>
  </mergeCells>
  <pageMargins left="0.43307086614173229" right="0.23622047244094491" top="0.53" bottom="0.46" header="0.37" footer="0.32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8"/>
  <sheetViews>
    <sheetView topLeftCell="A43" zoomScaleNormal="100" zoomScaleSheetLayoutView="80" workbookViewId="0">
      <selection activeCell="C2" sqref="C2"/>
    </sheetView>
  </sheetViews>
  <sheetFormatPr defaultColWidth="9.140625" defaultRowHeight="24.95" customHeight="1" x14ac:dyDescent="0.45"/>
  <cols>
    <col min="1" max="4" width="9.140625" style="201" customWidth="1"/>
    <col min="5" max="5" width="10" style="201" customWidth="1"/>
    <col min="6" max="6" width="14.7109375" style="201" customWidth="1"/>
    <col min="7" max="7" width="1.7109375" style="201" customWidth="1"/>
    <col min="8" max="8" width="14.7109375" style="201" customWidth="1"/>
    <col min="9" max="9" width="1.7109375" style="201" customWidth="1"/>
    <col min="10" max="10" width="14.7109375" style="201" customWidth="1"/>
    <col min="11" max="11" width="2.42578125" style="201" customWidth="1"/>
    <col min="12" max="16384" width="9.140625" style="201"/>
  </cols>
  <sheetData>
    <row r="1" spans="1:10" ht="24.75" customHeight="1" x14ac:dyDescent="0.45">
      <c r="A1" s="295" t="s">
        <v>160</v>
      </c>
      <c r="B1" s="295"/>
      <c r="C1" s="295"/>
      <c r="D1" s="295"/>
      <c r="E1" s="295"/>
      <c r="F1" s="295"/>
      <c r="G1" s="295"/>
      <c r="H1" s="295"/>
      <c r="I1" s="295"/>
      <c r="J1" s="295"/>
    </row>
    <row r="2" spans="1:10" ht="24.75" customHeight="1" x14ac:dyDescent="0.45">
      <c r="A2" s="202"/>
      <c r="B2" s="202"/>
      <c r="C2" s="202"/>
      <c r="D2" s="202"/>
      <c r="E2" s="202"/>
      <c r="F2" s="202"/>
      <c r="G2" s="202"/>
      <c r="H2" s="202"/>
      <c r="I2" s="202"/>
      <c r="J2" s="202"/>
    </row>
    <row r="3" spans="1:10" s="197" customFormat="1" ht="24.75" customHeight="1" x14ac:dyDescent="0.45">
      <c r="A3" s="198" t="s">
        <v>671</v>
      </c>
    </row>
    <row r="4" spans="1:10" s="197" customFormat="1" ht="24.75" customHeight="1" x14ac:dyDescent="0.45">
      <c r="A4" s="198" t="s">
        <v>638</v>
      </c>
    </row>
    <row r="5" spans="1:10" s="197" customFormat="1" ht="24.75" customHeight="1" x14ac:dyDescent="0.45">
      <c r="A5" s="198" t="s">
        <v>637</v>
      </c>
    </row>
    <row r="6" spans="1:10" s="197" customFormat="1" ht="24.75" customHeight="1" x14ac:dyDescent="0.45">
      <c r="A6" s="198" t="s">
        <v>635</v>
      </c>
    </row>
    <row r="7" spans="1:10" s="197" customFormat="1" ht="24.75" customHeight="1" x14ac:dyDescent="0.45">
      <c r="A7" s="198" t="s">
        <v>636</v>
      </c>
    </row>
    <row r="8" spans="1:10" s="197" customFormat="1" ht="24.75" customHeight="1" x14ac:dyDescent="0.45">
      <c r="A8" s="198" t="s">
        <v>639</v>
      </c>
    </row>
    <row r="9" spans="1:10" ht="24.75" customHeight="1" x14ac:dyDescent="0.45">
      <c r="A9" s="198" t="s">
        <v>641</v>
      </c>
      <c r="B9" s="220"/>
      <c r="C9" s="220"/>
      <c r="D9" s="220"/>
      <c r="E9" s="220"/>
      <c r="F9" s="220"/>
      <c r="G9" s="220"/>
      <c r="H9" s="220"/>
      <c r="I9" s="220"/>
      <c r="J9" s="220"/>
    </row>
    <row r="10" spans="1:10" ht="24.75" customHeight="1" x14ac:dyDescent="0.45">
      <c r="A10" s="198" t="s">
        <v>642</v>
      </c>
      <c r="B10" s="220"/>
      <c r="C10" s="220"/>
      <c r="D10" s="220"/>
      <c r="E10" s="220"/>
      <c r="F10" s="220"/>
      <c r="G10" s="220"/>
      <c r="H10" s="220"/>
      <c r="I10" s="220"/>
      <c r="J10" s="220"/>
    </row>
    <row r="11" spans="1:10" ht="24.75" customHeight="1" x14ac:dyDescent="0.45">
      <c r="A11" s="198" t="s">
        <v>640</v>
      </c>
      <c r="B11" s="220"/>
      <c r="C11" s="220"/>
      <c r="D11" s="220"/>
      <c r="E11" s="220"/>
      <c r="F11" s="220"/>
      <c r="G11" s="220"/>
      <c r="H11" s="220"/>
      <c r="I11" s="220"/>
      <c r="J11" s="220"/>
    </row>
    <row r="12" spans="1:10" ht="24.75" customHeight="1" x14ac:dyDescent="0.45">
      <c r="A12" s="203" t="s">
        <v>447</v>
      </c>
    </row>
    <row r="13" spans="1:10" ht="24.75" customHeight="1" x14ac:dyDescent="0.45">
      <c r="A13" s="204" t="s">
        <v>448</v>
      </c>
    </row>
    <row r="14" spans="1:10" ht="24.75" customHeight="1" x14ac:dyDescent="0.45">
      <c r="A14" s="204" t="s">
        <v>449</v>
      </c>
    </row>
    <row r="15" spans="1:10" ht="24.75" customHeight="1" x14ac:dyDescent="0.45">
      <c r="A15" s="204" t="s">
        <v>633</v>
      </c>
    </row>
    <row r="16" spans="1:10" ht="24.75" customHeight="1" x14ac:dyDescent="0.45">
      <c r="A16" s="204" t="s">
        <v>634</v>
      </c>
    </row>
    <row r="17" spans="1:10" ht="24.75" customHeight="1" x14ac:dyDescent="0.45">
      <c r="A17" s="203" t="s">
        <v>214</v>
      </c>
      <c r="B17" s="202"/>
      <c r="C17" s="202"/>
      <c r="D17" s="202"/>
      <c r="E17" s="202"/>
      <c r="F17" s="202"/>
      <c r="G17" s="202"/>
      <c r="H17" s="202"/>
      <c r="I17" s="202"/>
      <c r="J17" s="202"/>
    </row>
    <row r="18" spans="1:10" ht="24.75" customHeight="1" x14ac:dyDescent="0.45">
      <c r="B18" s="202"/>
      <c r="C18" s="202"/>
      <c r="D18" s="202"/>
      <c r="E18" s="202"/>
      <c r="F18" s="202"/>
      <c r="G18" s="202"/>
      <c r="H18" s="205"/>
      <c r="I18" s="205"/>
      <c r="J18" s="206" t="s">
        <v>346</v>
      </c>
    </row>
    <row r="19" spans="1:10" ht="24.75" customHeight="1" x14ac:dyDescent="0.45">
      <c r="B19" s="202"/>
      <c r="C19" s="202"/>
      <c r="D19" s="202"/>
      <c r="E19" s="202"/>
      <c r="F19" s="202"/>
      <c r="G19" s="202"/>
      <c r="H19" s="207" t="s">
        <v>395</v>
      </c>
      <c r="I19" s="208"/>
      <c r="J19" s="207" t="s">
        <v>243</v>
      </c>
    </row>
    <row r="20" spans="1:10" ht="24.75" customHeight="1" x14ac:dyDescent="0.45">
      <c r="B20" s="204" t="s">
        <v>293</v>
      </c>
      <c r="C20" s="202"/>
      <c r="D20" s="202"/>
      <c r="E20" s="202"/>
      <c r="F20" s="202"/>
      <c r="G20" s="202"/>
      <c r="H20" s="274">
        <v>121650000</v>
      </c>
      <c r="I20" s="275"/>
      <c r="J20" s="274">
        <v>121650000</v>
      </c>
    </row>
    <row r="21" spans="1:10" ht="24.75" customHeight="1" x14ac:dyDescent="0.45">
      <c r="B21" s="204" t="s">
        <v>294</v>
      </c>
      <c r="C21" s="202"/>
      <c r="D21" s="202"/>
      <c r="E21" s="202"/>
      <c r="F21" s="202"/>
      <c r="G21" s="202"/>
      <c r="H21" s="274">
        <v>-56369287.630000003</v>
      </c>
      <c r="I21" s="275"/>
      <c r="J21" s="274">
        <v>-52086482.640000001</v>
      </c>
    </row>
    <row r="22" spans="1:10" ht="24.75" customHeight="1" x14ac:dyDescent="0.45">
      <c r="B22" s="204" t="s">
        <v>375</v>
      </c>
      <c r="C22" s="202"/>
      <c r="D22" s="202"/>
      <c r="E22" s="202"/>
      <c r="F22" s="202"/>
      <c r="G22" s="202"/>
      <c r="H22" s="276">
        <v>-4282804.99</v>
      </c>
      <c r="I22" s="275"/>
      <c r="J22" s="276">
        <v>-4282804.99</v>
      </c>
    </row>
    <row r="23" spans="1:10" ht="24.75" customHeight="1" thickBot="1" x14ac:dyDescent="0.5">
      <c r="B23" s="204" t="s">
        <v>293</v>
      </c>
      <c r="C23" s="202"/>
      <c r="D23" s="202"/>
      <c r="E23" s="202"/>
      <c r="F23" s="202"/>
      <c r="G23" s="202"/>
      <c r="H23" s="277">
        <f>SUM(H20:H22)</f>
        <v>60997907.379999995</v>
      </c>
      <c r="I23" s="275"/>
      <c r="J23" s="277">
        <f>SUM(J20:J22)</f>
        <v>65280712.369999997</v>
      </c>
    </row>
    <row r="24" spans="1:10" ht="24.75" customHeight="1" thickTop="1" x14ac:dyDescent="0.45">
      <c r="A24" s="204" t="s">
        <v>299</v>
      </c>
    </row>
    <row r="25" spans="1:10" ht="24.75" customHeight="1" x14ac:dyDescent="0.45">
      <c r="A25" s="204" t="s">
        <v>298</v>
      </c>
    </row>
    <row r="26" spans="1:10" ht="24.75" customHeight="1" x14ac:dyDescent="0.45">
      <c r="A26" s="204" t="s">
        <v>295</v>
      </c>
    </row>
    <row r="27" spans="1:10" ht="24.75" customHeight="1" x14ac:dyDescent="0.45">
      <c r="A27" s="204" t="s">
        <v>296</v>
      </c>
    </row>
    <row r="28" spans="1:10" ht="24.75" customHeight="1" x14ac:dyDescent="0.45">
      <c r="A28" s="204" t="s">
        <v>371</v>
      </c>
    </row>
    <row r="29" spans="1:10" ht="24.75" customHeight="1" x14ac:dyDescent="0.45">
      <c r="A29" s="204" t="s">
        <v>297</v>
      </c>
    </row>
    <row r="30" spans="1:10" ht="24.75" customHeight="1" x14ac:dyDescent="0.45">
      <c r="A30" s="204"/>
    </row>
    <row r="31" spans="1:10" ht="24.75" customHeight="1" x14ac:dyDescent="0.45">
      <c r="B31" s="204"/>
    </row>
    <row r="32" spans="1:10" ht="24.75" customHeight="1" x14ac:dyDescent="0.45">
      <c r="B32" s="213" t="s">
        <v>277</v>
      </c>
      <c r="C32" s="214"/>
    </row>
    <row r="33" spans="1:10" ht="24.75" customHeight="1" x14ac:dyDescent="0.45">
      <c r="B33" s="213" t="s">
        <v>278</v>
      </c>
      <c r="C33" s="214"/>
    </row>
    <row r="34" spans="1:10" ht="24.75" customHeight="1" x14ac:dyDescent="0.45">
      <c r="A34" s="204"/>
    </row>
    <row r="35" spans="1:10" ht="25.5" customHeight="1" x14ac:dyDescent="0.45">
      <c r="A35" s="295" t="s">
        <v>135</v>
      </c>
      <c r="B35" s="295"/>
      <c r="C35" s="295"/>
      <c r="D35" s="295"/>
      <c r="E35" s="295"/>
      <c r="F35" s="295"/>
      <c r="G35" s="295"/>
      <c r="H35" s="295"/>
      <c r="I35" s="295"/>
      <c r="J35" s="295"/>
    </row>
    <row r="36" spans="1:10" ht="25.5" customHeight="1" x14ac:dyDescent="0.45">
      <c r="A36" s="204"/>
    </row>
    <row r="37" spans="1:10" ht="25.5" customHeight="1" x14ac:dyDescent="0.45">
      <c r="A37" s="203" t="s">
        <v>370</v>
      </c>
      <c r="B37" s="202"/>
      <c r="C37" s="202"/>
      <c r="D37" s="202"/>
      <c r="E37" s="202"/>
      <c r="F37" s="202"/>
      <c r="G37" s="202"/>
      <c r="H37" s="202"/>
      <c r="I37" s="202"/>
      <c r="J37" s="202"/>
    </row>
    <row r="38" spans="1:10" ht="25.5" customHeight="1" x14ac:dyDescent="0.45">
      <c r="B38" s="202"/>
      <c r="C38" s="202"/>
      <c r="D38" s="202"/>
      <c r="E38" s="202"/>
      <c r="F38" s="202"/>
      <c r="G38" s="202"/>
      <c r="H38" s="205"/>
      <c r="I38" s="205"/>
      <c r="J38" s="229" t="s">
        <v>346</v>
      </c>
    </row>
    <row r="39" spans="1:10" ht="25.5" customHeight="1" x14ac:dyDescent="0.45">
      <c r="B39" s="202"/>
      <c r="C39" s="202"/>
      <c r="D39" s="202"/>
      <c r="E39" s="202"/>
      <c r="F39" s="202"/>
      <c r="G39" s="202"/>
      <c r="H39" s="205"/>
      <c r="I39" s="205"/>
      <c r="J39" s="210" t="s">
        <v>300</v>
      </c>
    </row>
    <row r="40" spans="1:10" ht="25.5" customHeight="1" x14ac:dyDescent="0.45">
      <c r="A40" s="203" t="s">
        <v>247</v>
      </c>
      <c r="B40" s="202"/>
      <c r="C40" s="202"/>
      <c r="D40" s="202"/>
      <c r="E40" s="202"/>
      <c r="F40" s="202"/>
      <c r="G40" s="202"/>
      <c r="H40" s="205"/>
      <c r="I40" s="205"/>
      <c r="J40" s="211"/>
    </row>
    <row r="41" spans="1:10" ht="25.5" customHeight="1" x14ac:dyDescent="0.45">
      <c r="B41" s="204" t="s">
        <v>521</v>
      </c>
      <c r="C41" s="202"/>
      <c r="D41" s="202"/>
      <c r="E41" s="202"/>
      <c r="F41" s="202"/>
      <c r="G41" s="202"/>
      <c r="H41" s="205"/>
      <c r="I41" s="205"/>
      <c r="J41" s="278">
        <v>756275</v>
      </c>
    </row>
    <row r="42" spans="1:10" ht="25.5" customHeight="1" x14ac:dyDescent="0.45">
      <c r="B42" s="212" t="s">
        <v>522</v>
      </c>
      <c r="C42" s="202"/>
      <c r="D42" s="202"/>
      <c r="E42" s="202"/>
      <c r="F42" s="202"/>
      <c r="G42" s="202"/>
      <c r="H42" s="205"/>
      <c r="I42" s="205"/>
      <c r="J42" s="279">
        <v>0</v>
      </c>
    </row>
    <row r="43" spans="1:10" ht="25.5" customHeight="1" x14ac:dyDescent="0.45">
      <c r="B43" s="212" t="s">
        <v>378</v>
      </c>
      <c r="C43" s="202"/>
      <c r="D43" s="202"/>
      <c r="E43" s="202"/>
      <c r="F43" s="202"/>
      <c r="G43" s="202"/>
      <c r="H43" s="205"/>
      <c r="I43" s="205"/>
      <c r="J43" s="278">
        <f>SUM(J41:J42)</f>
        <v>756275</v>
      </c>
    </row>
    <row r="44" spans="1:10" ht="25.5" customHeight="1" x14ac:dyDescent="0.45">
      <c r="B44" s="212" t="s">
        <v>522</v>
      </c>
      <c r="C44" s="202"/>
      <c r="D44" s="202"/>
      <c r="E44" s="202"/>
      <c r="F44" s="202"/>
      <c r="G44" s="202"/>
      <c r="H44" s="205"/>
      <c r="I44" s="205"/>
      <c r="J44" s="278">
        <v>216500</v>
      </c>
    </row>
    <row r="45" spans="1:10" ht="25.5" customHeight="1" x14ac:dyDescent="0.45">
      <c r="B45" s="212" t="s">
        <v>403</v>
      </c>
      <c r="C45" s="202"/>
      <c r="D45" s="202"/>
      <c r="E45" s="202"/>
      <c r="F45" s="202"/>
      <c r="G45" s="202"/>
      <c r="H45" s="205"/>
      <c r="I45" s="205"/>
      <c r="J45" s="280">
        <f>SUM(J43:J44)</f>
        <v>972775</v>
      </c>
    </row>
    <row r="46" spans="1:10" ht="25.5" customHeight="1" x14ac:dyDescent="0.45">
      <c r="A46" s="203" t="s">
        <v>248</v>
      </c>
      <c r="B46" s="202"/>
      <c r="C46" s="202"/>
      <c r="D46" s="202"/>
      <c r="E46" s="202"/>
      <c r="F46" s="202"/>
      <c r="G46" s="202"/>
      <c r="H46" s="205"/>
      <c r="I46" s="205"/>
      <c r="J46" s="278"/>
    </row>
    <row r="47" spans="1:10" ht="25.5" customHeight="1" x14ac:dyDescent="0.45">
      <c r="B47" s="204" t="s">
        <v>521</v>
      </c>
      <c r="C47" s="202"/>
      <c r="D47" s="202"/>
      <c r="E47" s="202"/>
      <c r="F47" s="202"/>
      <c r="G47" s="202"/>
      <c r="H47" s="205"/>
      <c r="I47" s="205"/>
      <c r="J47" s="278">
        <v>-524514.41</v>
      </c>
    </row>
    <row r="48" spans="1:10" ht="25.5" customHeight="1" x14ac:dyDescent="0.45">
      <c r="B48" s="212" t="s">
        <v>523</v>
      </c>
      <c r="C48" s="202"/>
      <c r="D48" s="202"/>
      <c r="E48" s="202"/>
      <c r="F48" s="202"/>
      <c r="G48" s="202"/>
      <c r="H48" s="205"/>
      <c r="I48" s="205"/>
      <c r="J48" s="279">
        <v>-133192.03</v>
      </c>
    </row>
    <row r="49" spans="1:10" ht="25.5" customHeight="1" x14ac:dyDescent="0.45">
      <c r="B49" s="212" t="s">
        <v>378</v>
      </c>
      <c r="C49" s="202"/>
      <c r="D49" s="202"/>
      <c r="E49" s="202"/>
      <c r="F49" s="202"/>
      <c r="G49" s="202"/>
      <c r="H49" s="205"/>
      <c r="I49" s="205"/>
      <c r="J49" s="278">
        <f>SUM(J47:J48)</f>
        <v>-657706.44000000006</v>
      </c>
    </row>
    <row r="50" spans="1:10" ht="25.5" customHeight="1" x14ac:dyDescent="0.45">
      <c r="B50" s="212" t="s">
        <v>524</v>
      </c>
      <c r="C50" s="202"/>
      <c r="D50" s="202"/>
      <c r="E50" s="202"/>
      <c r="F50" s="202"/>
      <c r="G50" s="202"/>
      <c r="H50" s="205"/>
      <c r="I50" s="205"/>
      <c r="J50" s="278">
        <v>-98180.45</v>
      </c>
    </row>
    <row r="51" spans="1:10" ht="25.5" customHeight="1" x14ac:dyDescent="0.45">
      <c r="B51" s="212" t="s">
        <v>403</v>
      </c>
      <c r="C51" s="202"/>
      <c r="D51" s="202"/>
      <c r="E51" s="202"/>
      <c r="F51" s="202"/>
      <c r="G51" s="202"/>
      <c r="H51" s="205"/>
      <c r="I51" s="205"/>
      <c r="J51" s="280">
        <f>SUM(J49:J50)</f>
        <v>-755886.89</v>
      </c>
    </row>
    <row r="52" spans="1:10" ht="25.5" customHeight="1" x14ac:dyDescent="0.45">
      <c r="A52" s="203" t="s">
        <v>249</v>
      </c>
      <c r="B52" s="202"/>
      <c r="C52" s="202"/>
      <c r="D52" s="202"/>
      <c r="E52" s="202"/>
      <c r="F52" s="202"/>
      <c r="G52" s="202"/>
      <c r="H52" s="209"/>
      <c r="I52" s="202"/>
      <c r="J52" s="274"/>
    </row>
    <row r="53" spans="1:10" ht="25.5" customHeight="1" thickBot="1" x14ac:dyDescent="0.5">
      <c r="B53" s="212" t="s">
        <v>403</v>
      </c>
      <c r="C53" s="202"/>
      <c r="D53" s="202"/>
      <c r="E53" s="202"/>
      <c r="F53" s="202"/>
      <c r="G53" s="202"/>
      <c r="H53" s="209"/>
      <c r="I53" s="202"/>
      <c r="J53" s="281">
        <f>+J45+J51</f>
        <v>216888.11</v>
      </c>
    </row>
    <row r="54" spans="1:10" ht="25.5" customHeight="1" thickTop="1" thickBot="1" x14ac:dyDescent="0.5">
      <c r="B54" s="212" t="s">
        <v>378</v>
      </c>
      <c r="C54" s="202"/>
      <c r="D54" s="202"/>
      <c r="E54" s="202"/>
      <c r="F54" s="202"/>
      <c r="G54" s="202"/>
      <c r="H54" s="209"/>
      <c r="I54" s="202"/>
      <c r="J54" s="282">
        <f>+J43+J49</f>
        <v>98568.559999999939</v>
      </c>
    </row>
    <row r="55" spans="1:10" ht="25.5" customHeight="1" thickTop="1" x14ac:dyDescent="0.45">
      <c r="A55" s="203" t="s">
        <v>250</v>
      </c>
      <c r="B55" s="202"/>
      <c r="C55" s="202"/>
      <c r="D55" s="202"/>
      <c r="E55" s="202"/>
      <c r="F55" s="202"/>
      <c r="G55" s="202"/>
      <c r="H55" s="209"/>
      <c r="I55" s="202"/>
      <c r="J55" s="209"/>
    </row>
    <row r="56" spans="1:10" ht="25.5" customHeight="1" x14ac:dyDescent="0.45">
      <c r="B56" s="215" t="s">
        <v>525</v>
      </c>
      <c r="C56" s="202"/>
      <c r="D56" s="202"/>
      <c r="E56" s="202"/>
      <c r="F56" s="202"/>
      <c r="G56" s="202"/>
      <c r="H56" s="209"/>
      <c r="I56" s="202"/>
      <c r="J56" s="274">
        <f>-J50</f>
        <v>98180.45</v>
      </c>
    </row>
    <row r="57" spans="1:10" ht="25.5" customHeight="1" x14ac:dyDescent="0.45">
      <c r="B57" s="215" t="s">
        <v>526</v>
      </c>
      <c r="C57" s="202"/>
      <c r="D57" s="202"/>
      <c r="E57" s="202"/>
      <c r="F57" s="202"/>
      <c r="G57" s="202"/>
      <c r="H57" s="209"/>
      <c r="I57" s="202"/>
      <c r="J57" s="274">
        <f>-J48</f>
        <v>133192.03</v>
      </c>
    </row>
    <row r="58" spans="1:10" ht="25.5" customHeight="1" x14ac:dyDescent="0.45">
      <c r="A58" s="215"/>
      <c r="B58" s="202"/>
      <c r="C58" s="202"/>
      <c r="D58" s="202"/>
      <c r="E58" s="202"/>
      <c r="F58" s="202"/>
      <c r="G58" s="202"/>
      <c r="H58" s="209"/>
      <c r="I58" s="202"/>
      <c r="J58" s="209"/>
    </row>
    <row r="59" spans="1:10" ht="25.5" customHeight="1" x14ac:dyDescent="0.45">
      <c r="A59" s="205" t="s">
        <v>238</v>
      </c>
    </row>
    <row r="60" spans="1:10" ht="25.5" customHeight="1" x14ac:dyDescent="0.45">
      <c r="A60" s="201" t="s">
        <v>445</v>
      </c>
    </row>
    <row r="61" spans="1:10" ht="25.5" customHeight="1" x14ac:dyDescent="0.45">
      <c r="A61" s="201" t="s">
        <v>362</v>
      </c>
    </row>
    <row r="62" spans="1:10" ht="25.5" customHeight="1" x14ac:dyDescent="0.45">
      <c r="A62" s="204"/>
    </row>
    <row r="63" spans="1:10" ht="25.5" customHeight="1" x14ac:dyDescent="0.45">
      <c r="A63" s="204"/>
    </row>
    <row r="64" spans="1:10" ht="25.5" customHeight="1" x14ac:dyDescent="0.45">
      <c r="B64" s="213" t="s">
        <v>277</v>
      </c>
      <c r="C64" s="214"/>
    </row>
    <row r="65" spans="1:11" ht="25.5" customHeight="1" x14ac:dyDescent="0.45">
      <c r="B65" s="213" t="s">
        <v>278</v>
      </c>
      <c r="C65" s="214"/>
    </row>
    <row r="66" spans="1:11" ht="25.5" customHeight="1" x14ac:dyDescent="0.45">
      <c r="A66" s="204"/>
    </row>
    <row r="67" spans="1:11" ht="22.5" customHeight="1" x14ac:dyDescent="0.45">
      <c r="A67" s="295" t="s">
        <v>136</v>
      </c>
      <c r="B67" s="295"/>
      <c r="C67" s="295"/>
      <c r="D67" s="295"/>
      <c r="E67" s="295"/>
      <c r="F67" s="295"/>
      <c r="G67" s="295"/>
      <c r="H67" s="295"/>
      <c r="I67" s="295"/>
      <c r="J67" s="295"/>
    </row>
    <row r="68" spans="1:11" ht="22.5" customHeight="1" x14ac:dyDescent="0.45">
      <c r="A68" s="204"/>
    </row>
    <row r="69" spans="1:11" ht="22.5" customHeight="1" x14ac:dyDescent="0.45">
      <c r="A69" s="205" t="s">
        <v>215</v>
      </c>
    </row>
    <row r="70" spans="1:11" ht="22.5" customHeight="1" x14ac:dyDescent="0.45">
      <c r="H70" s="205"/>
      <c r="I70" s="205"/>
      <c r="J70" s="206" t="s">
        <v>346</v>
      </c>
    </row>
    <row r="71" spans="1:11" ht="22.5" customHeight="1" x14ac:dyDescent="0.45">
      <c r="H71" s="207" t="s">
        <v>395</v>
      </c>
      <c r="I71" s="208"/>
      <c r="J71" s="207" t="s">
        <v>243</v>
      </c>
    </row>
    <row r="72" spans="1:11" ht="22.5" customHeight="1" x14ac:dyDescent="0.45">
      <c r="B72" s="204" t="s">
        <v>527</v>
      </c>
      <c r="H72" s="283">
        <v>10955898.050000001</v>
      </c>
      <c r="I72" s="283"/>
      <c r="J72" s="283">
        <v>11524766.800000001</v>
      </c>
    </row>
    <row r="73" spans="1:11" ht="22.5" customHeight="1" x14ac:dyDescent="0.45">
      <c r="B73" s="204" t="s">
        <v>528</v>
      </c>
      <c r="H73" s="283"/>
      <c r="I73" s="283"/>
      <c r="J73" s="283"/>
    </row>
    <row r="74" spans="1:11" ht="22.5" customHeight="1" x14ac:dyDescent="0.45">
      <c r="B74" s="204" t="s">
        <v>529</v>
      </c>
      <c r="H74" s="283">
        <v>8897933.9800000004</v>
      </c>
      <c r="I74" s="283"/>
      <c r="J74" s="283">
        <v>8758608.5</v>
      </c>
    </row>
    <row r="75" spans="1:11" ht="22.5" customHeight="1" x14ac:dyDescent="0.45">
      <c r="B75" s="204" t="s">
        <v>530</v>
      </c>
      <c r="H75" s="283">
        <v>0</v>
      </c>
      <c r="I75" s="283"/>
      <c r="J75" s="283">
        <v>365321.83</v>
      </c>
    </row>
    <row r="76" spans="1:11" ht="22.5" customHeight="1" x14ac:dyDescent="0.45">
      <c r="B76" s="204" t="s">
        <v>531</v>
      </c>
      <c r="H76" s="283">
        <v>3421243.85</v>
      </c>
      <c r="I76" s="283"/>
      <c r="J76" s="283">
        <v>3728837.8</v>
      </c>
    </row>
    <row r="77" spans="1:11" ht="22.5" customHeight="1" x14ac:dyDescent="0.45">
      <c r="B77" s="204" t="s">
        <v>532</v>
      </c>
      <c r="H77" s="283">
        <v>1098921.52</v>
      </c>
      <c r="I77" s="283"/>
      <c r="J77" s="283">
        <v>1304300</v>
      </c>
    </row>
    <row r="78" spans="1:11" ht="22.5" customHeight="1" thickBot="1" x14ac:dyDescent="0.5">
      <c r="C78" s="204" t="s">
        <v>9</v>
      </c>
      <c r="H78" s="284">
        <f>SUM(H72:H77)</f>
        <v>24373997.400000002</v>
      </c>
      <c r="I78" s="283"/>
      <c r="J78" s="284">
        <f>SUM(J72:J77)</f>
        <v>25681834.93</v>
      </c>
    </row>
    <row r="79" spans="1:11" ht="22.5" customHeight="1" thickTop="1" x14ac:dyDescent="0.45">
      <c r="A79" s="212"/>
      <c r="K79" s="216"/>
    </row>
    <row r="80" spans="1:11" ht="22.5" customHeight="1" x14ac:dyDescent="0.45">
      <c r="A80" s="205" t="s">
        <v>643</v>
      </c>
    </row>
    <row r="81" spans="1:10" ht="22.5" customHeight="1" x14ac:dyDescent="0.45">
      <c r="A81" s="204"/>
      <c r="H81" s="205"/>
      <c r="I81" s="205"/>
      <c r="J81" s="206" t="s">
        <v>346</v>
      </c>
    </row>
    <row r="82" spans="1:10" ht="22.5" customHeight="1" x14ac:dyDescent="0.45">
      <c r="A82" s="204"/>
      <c r="H82" s="207" t="s">
        <v>395</v>
      </c>
      <c r="I82" s="208"/>
      <c r="J82" s="207" t="s">
        <v>243</v>
      </c>
    </row>
    <row r="83" spans="1:10" ht="22.5" customHeight="1" x14ac:dyDescent="0.45">
      <c r="B83" s="204" t="s">
        <v>533</v>
      </c>
      <c r="H83" s="283">
        <v>224000000</v>
      </c>
      <c r="I83" s="283"/>
      <c r="J83" s="283">
        <v>308000000</v>
      </c>
    </row>
    <row r="84" spans="1:10" ht="22.5" customHeight="1" x14ac:dyDescent="0.45">
      <c r="B84" s="204" t="s">
        <v>534</v>
      </c>
      <c r="H84" s="283">
        <v>-58000000</v>
      </c>
      <c r="I84" s="283"/>
      <c r="J84" s="283">
        <v>-54000000</v>
      </c>
    </row>
    <row r="85" spans="1:10" ht="22.5" customHeight="1" thickBot="1" x14ac:dyDescent="0.5">
      <c r="B85" s="212" t="s">
        <v>533</v>
      </c>
      <c r="H85" s="284">
        <f>SUM(H83:H84)</f>
        <v>166000000</v>
      </c>
      <c r="I85" s="283"/>
      <c r="J85" s="284">
        <f>SUM(J83:J84)</f>
        <v>254000000</v>
      </c>
    </row>
    <row r="86" spans="1:10" ht="22.5" customHeight="1" thickTop="1" x14ac:dyDescent="0.45">
      <c r="A86" s="204" t="s">
        <v>538</v>
      </c>
    </row>
    <row r="87" spans="1:10" ht="22.5" customHeight="1" x14ac:dyDescent="0.45">
      <c r="A87" s="204" t="s">
        <v>537</v>
      </c>
    </row>
    <row r="88" spans="1:10" ht="22.5" customHeight="1" x14ac:dyDescent="0.45">
      <c r="A88" s="204" t="s">
        <v>535</v>
      </c>
    </row>
    <row r="89" spans="1:10" ht="22.5" customHeight="1" x14ac:dyDescent="0.45">
      <c r="A89" s="204" t="s">
        <v>539</v>
      </c>
    </row>
    <row r="90" spans="1:10" ht="22.5" customHeight="1" x14ac:dyDescent="0.45">
      <c r="A90" s="204" t="s">
        <v>536</v>
      </c>
    </row>
    <row r="91" spans="1:10" ht="22.5" customHeight="1" x14ac:dyDescent="0.45">
      <c r="A91" s="204"/>
    </row>
    <row r="92" spans="1:10" ht="22.5" customHeight="1" x14ac:dyDescent="0.45">
      <c r="A92" s="203" t="s">
        <v>644</v>
      </c>
    </row>
    <row r="93" spans="1:10" ht="22.5" customHeight="1" x14ac:dyDescent="0.45">
      <c r="A93" s="201" t="s">
        <v>35</v>
      </c>
    </row>
    <row r="94" spans="1:10" ht="22.5" customHeight="1" x14ac:dyDescent="0.45">
      <c r="A94" s="201" t="s">
        <v>315</v>
      </c>
    </row>
    <row r="95" spans="1:10" ht="22.5" customHeight="1" x14ac:dyDescent="0.45">
      <c r="A95" s="201" t="s">
        <v>645</v>
      </c>
    </row>
    <row r="96" spans="1:10" ht="22.5" customHeight="1" x14ac:dyDescent="0.45">
      <c r="A96" s="201" t="s">
        <v>646</v>
      </c>
    </row>
    <row r="97" spans="1:10" ht="22.5" customHeight="1" x14ac:dyDescent="0.45">
      <c r="A97" s="201" t="s">
        <v>647</v>
      </c>
    </row>
    <row r="98" spans="1:10" ht="22.5" customHeight="1" x14ac:dyDescent="0.45">
      <c r="A98" s="201" t="s">
        <v>648</v>
      </c>
    </row>
    <row r="99" spans="1:10" ht="22.5" customHeight="1" x14ac:dyDescent="0.45"/>
    <row r="100" spans="1:10" ht="22.5" customHeight="1" x14ac:dyDescent="0.45"/>
    <row r="101" spans="1:10" ht="22.5" customHeight="1" x14ac:dyDescent="0.45">
      <c r="B101" s="213" t="s">
        <v>277</v>
      </c>
      <c r="C101" s="214"/>
    </row>
    <row r="102" spans="1:10" ht="22.5" customHeight="1" x14ac:dyDescent="0.45">
      <c r="B102" s="213" t="s">
        <v>278</v>
      </c>
      <c r="C102" s="214"/>
    </row>
    <row r="103" spans="1:10" ht="23.25" customHeight="1" x14ac:dyDescent="0.45">
      <c r="A103" s="295" t="s">
        <v>137</v>
      </c>
      <c r="B103" s="295"/>
      <c r="C103" s="295"/>
      <c r="D103" s="295"/>
      <c r="E103" s="295"/>
      <c r="F103" s="295"/>
      <c r="G103" s="295"/>
      <c r="H103" s="295"/>
      <c r="I103" s="295"/>
      <c r="J103" s="295"/>
    </row>
    <row r="104" spans="1:10" ht="23.25" customHeight="1" x14ac:dyDescent="0.45"/>
    <row r="105" spans="1:10" ht="23.25" customHeight="1" x14ac:dyDescent="0.45">
      <c r="A105" s="201" t="s">
        <v>547</v>
      </c>
    </row>
    <row r="106" spans="1:10" ht="23.25" customHeight="1" x14ac:dyDescent="0.45">
      <c r="A106" s="201" t="s">
        <v>316</v>
      </c>
    </row>
    <row r="107" spans="1:10" ht="23.25" customHeight="1" x14ac:dyDescent="0.45">
      <c r="A107" s="201" t="s">
        <v>318</v>
      </c>
    </row>
    <row r="108" spans="1:10" ht="23.25" customHeight="1" x14ac:dyDescent="0.45">
      <c r="A108" s="201" t="s">
        <v>317</v>
      </c>
    </row>
    <row r="109" spans="1:10" ht="23.25" customHeight="1" x14ac:dyDescent="0.45">
      <c r="A109" s="201" t="s">
        <v>548</v>
      </c>
    </row>
    <row r="110" spans="1:10" ht="23.25" customHeight="1" x14ac:dyDescent="0.45">
      <c r="A110" s="201" t="s">
        <v>549</v>
      </c>
    </row>
    <row r="111" spans="1:10" ht="23.25" customHeight="1" x14ac:dyDescent="0.45">
      <c r="A111" s="201" t="s">
        <v>319</v>
      </c>
    </row>
    <row r="112" spans="1:10" ht="23.25" customHeight="1" x14ac:dyDescent="0.45">
      <c r="A112" s="201" t="s">
        <v>321</v>
      </c>
    </row>
    <row r="113" spans="1:11" ht="23.25" customHeight="1" x14ac:dyDescent="0.45">
      <c r="A113" s="201" t="s">
        <v>320</v>
      </c>
    </row>
    <row r="114" spans="1:11" ht="23.25" customHeight="1" x14ac:dyDescent="0.45">
      <c r="H114" s="205"/>
      <c r="I114" s="205"/>
      <c r="J114" s="206" t="s">
        <v>346</v>
      </c>
    </row>
    <row r="115" spans="1:11" ht="23.25" customHeight="1" x14ac:dyDescent="0.45">
      <c r="H115" s="207" t="s">
        <v>395</v>
      </c>
      <c r="I115" s="208"/>
      <c r="J115" s="207" t="s">
        <v>243</v>
      </c>
    </row>
    <row r="116" spans="1:11" ht="23.25" customHeight="1" x14ac:dyDescent="0.45">
      <c r="B116" s="204" t="s">
        <v>543</v>
      </c>
      <c r="H116" s="283">
        <v>8133443.5499999998</v>
      </c>
      <c r="I116" s="283"/>
      <c r="J116" s="283">
        <v>7990000</v>
      </c>
    </row>
    <row r="117" spans="1:11" ht="23.25" customHeight="1" x14ac:dyDescent="0.45">
      <c r="B117" s="212" t="s">
        <v>544</v>
      </c>
      <c r="H117" s="283">
        <v>33412000</v>
      </c>
      <c r="I117" s="283"/>
      <c r="J117" s="283">
        <v>33192443.548387095</v>
      </c>
    </row>
    <row r="118" spans="1:11" ht="23.25" customHeight="1" x14ac:dyDescent="0.45">
      <c r="B118" s="212" t="s">
        <v>545</v>
      </c>
      <c r="H118" s="283">
        <v>105214270.97</v>
      </c>
      <c r="I118" s="283"/>
      <c r="J118" s="283">
        <v>113567270.97451612</v>
      </c>
      <c r="K118" s="211"/>
    </row>
    <row r="119" spans="1:11" ht="23.25" customHeight="1" thickBot="1" x14ac:dyDescent="0.5">
      <c r="C119" s="212" t="s">
        <v>74</v>
      </c>
      <c r="H119" s="284">
        <f>SUM(H116:H118)</f>
        <v>146759714.51999998</v>
      </c>
      <c r="I119" s="283"/>
      <c r="J119" s="284">
        <f>SUM(J116:J118)</f>
        <v>154749714.5229032</v>
      </c>
      <c r="K119" s="216"/>
    </row>
    <row r="120" spans="1:11" ht="23.25" customHeight="1" thickTop="1" x14ac:dyDescent="0.45">
      <c r="A120" s="212"/>
      <c r="K120" s="216"/>
    </row>
    <row r="121" spans="1:11" ht="23.25" customHeight="1" x14ac:dyDescent="0.45">
      <c r="A121" s="203" t="s">
        <v>649</v>
      </c>
    </row>
    <row r="122" spans="1:11" ht="23.25" customHeight="1" x14ac:dyDescent="0.45">
      <c r="A122" s="201" t="s">
        <v>540</v>
      </c>
    </row>
    <row r="123" spans="1:11" ht="23.25" customHeight="1" x14ac:dyDescent="0.45">
      <c r="A123" s="201" t="s">
        <v>322</v>
      </c>
    </row>
    <row r="124" spans="1:11" ht="23.25" customHeight="1" x14ac:dyDescent="0.45">
      <c r="H124" s="205"/>
      <c r="I124" s="205"/>
      <c r="J124" s="206" t="s">
        <v>346</v>
      </c>
    </row>
    <row r="125" spans="1:11" ht="23.25" customHeight="1" x14ac:dyDescent="0.45">
      <c r="H125" s="207" t="s">
        <v>395</v>
      </c>
      <c r="I125" s="208"/>
      <c r="J125" s="207" t="s">
        <v>243</v>
      </c>
    </row>
    <row r="126" spans="1:11" ht="23.25" customHeight="1" x14ac:dyDescent="0.45">
      <c r="A126" s="203" t="s">
        <v>42</v>
      </c>
    </row>
    <row r="127" spans="1:11" ht="23.25" customHeight="1" x14ac:dyDescent="0.45">
      <c r="B127" s="204" t="s">
        <v>541</v>
      </c>
      <c r="H127" s="285">
        <v>1819866.38</v>
      </c>
      <c r="I127" s="286"/>
      <c r="J127" s="287">
        <v>1378876.2380000001</v>
      </c>
    </row>
    <row r="128" spans="1:11" ht="23.25" customHeight="1" x14ac:dyDescent="0.45">
      <c r="B128" s="204" t="s">
        <v>542</v>
      </c>
      <c r="H128" s="288">
        <v>920732.44</v>
      </c>
      <c r="I128" s="289"/>
      <c r="J128" s="288">
        <v>9089390.9700000007</v>
      </c>
    </row>
    <row r="129" spans="1:10" ht="23.25" customHeight="1" x14ac:dyDescent="0.45">
      <c r="B129" s="218" t="s">
        <v>650</v>
      </c>
      <c r="H129" s="288">
        <v>688673.15</v>
      </c>
      <c r="I129" s="288"/>
      <c r="J129" s="288">
        <v>0</v>
      </c>
    </row>
    <row r="130" spans="1:10" ht="23.25" customHeight="1" thickBot="1" x14ac:dyDescent="0.5">
      <c r="C130" s="212" t="s">
        <v>9</v>
      </c>
      <c r="D130" s="212"/>
      <c r="H130" s="290">
        <f>SUM(H127:H129)</f>
        <v>3429271.9699999997</v>
      </c>
      <c r="I130" s="289"/>
      <c r="J130" s="290">
        <f>SUM(J127:J128)</f>
        <v>10468267.208000001</v>
      </c>
    </row>
    <row r="131" spans="1:10" ht="23.25" customHeight="1" thickTop="1" x14ac:dyDescent="0.45">
      <c r="A131" s="203" t="s">
        <v>43</v>
      </c>
      <c r="B131" s="212"/>
      <c r="C131" s="212"/>
      <c r="D131" s="212"/>
      <c r="H131" s="289"/>
      <c r="I131" s="289"/>
      <c r="J131" s="289"/>
    </row>
    <row r="132" spans="1:10" ht="23.25" customHeight="1" x14ac:dyDescent="0.45">
      <c r="B132" s="204" t="s">
        <v>546</v>
      </c>
      <c r="H132" s="289">
        <v>3000394.06</v>
      </c>
      <c r="I132" s="289"/>
      <c r="J132" s="289">
        <v>3218091.99</v>
      </c>
    </row>
    <row r="133" spans="1:10" ht="23.25" customHeight="1" thickBot="1" x14ac:dyDescent="0.5">
      <c r="A133" s="212"/>
      <c r="C133" s="212" t="s">
        <v>48</v>
      </c>
      <c r="D133" s="212"/>
      <c r="H133" s="290">
        <f>+H130-H132</f>
        <v>428877.90999999968</v>
      </c>
      <c r="I133" s="289"/>
      <c r="J133" s="290">
        <f>+J130-J132</f>
        <v>7250175.2180000003</v>
      </c>
    </row>
    <row r="134" spans="1:10" ht="23.25" customHeight="1" thickTop="1" x14ac:dyDescent="0.45">
      <c r="B134" s="212"/>
      <c r="C134" s="212"/>
      <c r="D134" s="212"/>
      <c r="H134" s="217"/>
      <c r="I134" s="217"/>
      <c r="J134" s="217"/>
    </row>
    <row r="135" spans="1:10" ht="23.25" customHeight="1" x14ac:dyDescent="0.45">
      <c r="B135" s="212"/>
      <c r="C135" s="212"/>
      <c r="D135" s="212"/>
      <c r="H135" s="217"/>
      <c r="I135" s="217"/>
      <c r="J135" s="217"/>
    </row>
    <row r="136" spans="1:10" ht="23.25" customHeight="1" x14ac:dyDescent="0.45">
      <c r="B136" s="213" t="s">
        <v>277</v>
      </c>
      <c r="C136" s="214"/>
      <c r="D136" s="212"/>
      <c r="H136" s="217"/>
      <c r="I136" s="217"/>
      <c r="J136" s="217"/>
    </row>
    <row r="137" spans="1:10" ht="23.25" customHeight="1" x14ac:dyDescent="0.45">
      <c r="B137" s="213" t="s">
        <v>278</v>
      </c>
      <c r="C137" s="214"/>
      <c r="H137" s="205"/>
      <c r="I137" s="205"/>
      <c r="J137" s="219"/>
    </row>
    <row r="138" spans="1:10" ht="23.25" customHeight="1" x14ac:dyDescent="0.45"/>
  </sheetData>
  <mergeCells count="4">
    <mergeCell ref="A1:J1"/>
    <mergeCell ref="A35:J35"/>
    <mergeCell ref="A67:J67"/>
    <mergeCell ref="A103:J103"/>
  </mergeCells>
  <pageMargins left="0.95" right="0.27559055118110237" top="0.61" bottom="0.78" header="0.35433070866141736" footer="0.54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6"/>
  <sheetViews>
    <sheetView topLeftCell="A19" zoomScaleNormal="100" zoomScaleSheetLayoutView="80" workbookViewId="0">
      <selection activeCell="E318" sqref="E318"/>
    </sheetView>
  </sheetViews>
  <sheetFormatPr defaultColWidth="9.140625" defaultRowHeight="24.75" customHeight="1" x14ac:dyDescent="0.45"/>
  <cols>
    <col min="1" max="3" width="9.140625" style="75" customWidth="1"/>
    <col min="4" max="4" width="5.28515625" style="75" customWidth="1"/>
    <col min="5" max="5" width="14.7109375" style="75" customWidth="1"/>
    <col min="6" max="6" width="0.85546875" style="75" customWidth="1"/>
    <col min="7" max="7" width="15.28515625" style="75" customWidth="1"/>
    <col min="8" max="8" width="0.85546875" style="75" customWidth="1"/>
    <col min="9" max="9" width="14.7109375" style="75" customWidth="1"/>
    <col min="10" max="10" width="0.85546875" style="75" customWidth="1"/>
    <col min="11" max="11" width="15.28515625" style="75" customWidth="1"/>
    <col min="12" max="12" width="1.42578125" style="75" customWidth="1"/>
    <col min="13" max="13" width="14.7109375" style="75" customWidth="1"/>
    <col min="14" max="14" width="1" style="75" customWidth="1"/>
    <col min="15" max="16384" width="9.140625" style="75"/>
  </cols>
  <sheetData>
    <row r="1" spans="1:13" ht="24.75" customHeight="1" x14ac:dyDescent="0.45">
      <c r="A1" s="296" t="s">
        <v>519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3" ht="24.75" customHeight="1" x14ac:dyDescent="0.4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4.75" customHeight="1" x14ac:dyDescent="0.45">
      <c r="A3" s="75" t="s">
        <v>203</v>
      </c>
    </row>
    <row r="4" spans="1:13" ht="24.75" customHeight="1" x14ac:dyDescent="0.45">
      <c r="E4" s="86"/>
      <c r="F4" s="86"/>
      <c r="G4" s="86"/>
      <c r="H4" s="86"/>
      <c r="I4" s="86"/>
      <c r="J4" s="86"/>
      <c r="K4" s="86"/>
      <c r="L4" s="86"/>
      <c r="M4" s="155" t="s">
        <v>346</v>
      </c>
    </row>
    <row r="5" spans="1:13" ht="24.75" customHeight="1" x14ac:dyDescent="0.45">
      <c r="A5" s="76"/>
      <c r="B5" s="76"/>
      <c r="C5" s="76"/>
      <c r="D5" s="76"/>
      <c r="E5" s="297" t="s">
        <v>402</v>
      </c>
      <c r="F5" s="152"/>
      <c r="G5" s="297" t="s">
        <v>376</v>
      </c>
      <c r="H5" s="153"/>
      <c r="I5" s="300" t="s">
        <v>378</v>
      </c>
      <c r="J5" s="153"/>
      <c r="K5" s="297" t="s">
        <v>377</v>
      </c>
      <c r="L5" s="153"/>
      <c r="M5" s="300" t="s">
        <v>403</v>
      </c>
    </row>
    <row r="6" spans="1:13" ht="24.75" customHeight="1" x14ac:dyDescent="0.45">
      <c r="A6" s="76"/>
      <c r="B6" s="76"/>
      <c r="C6" s="76"/>
      <c r="D6" s="76"/>
      <c r="E6" s="298"/>
      <c r="F6" s="153"/>
      <c r="G6" s="298"/>
      <c r="H6" s="153"/>
      <c r="I6" s="301"/>
      <c r="J6" s="153"/>
      <c r="K6" s="298"/>
      <c r="L6" s="153"/>
      <c r="M6" s="301"/>
    </row>
    <row r="7" spans="1:13" ht="24.75" customHeight="1" x14ac:dyDescent="0.45">
      <c r="A7" s="76"/>
      <c r="B7" s="76"/>
      <c r="C7" s="76"/>
      <c r="D7" s="76"/>
      <c r="E7" s="298"/>
      <c r="F7" s="153"/>
      <c r="G7" s="298"/>
      <c r="H7" s="153"/>
      <c r="I7" s="301"/>
      <c r="J7" s="153"/>
      <c r="K7" s="298"/>
      <c r="L7" s="153"/>
      <c r="M7" s="301"/>
    </row>
    <row r="8" spans="1:13" ht="24.75" customHeight="1" x14ac:dyDescent="0.45">
      <c r="A8" s="76"/>
      <c r="B8" s="76"/>
      <c r="C8" s="76"/>
      <c r="D8" s="76"/>
      <c r="E8" s="299"/>
      <c r="F8" s="153"/>
      <c r="G8" s="299"/>
      <c r="H8" s="153"/>
      <c r="I8" s="302"/>
      <c r="J8" s="153"/>
      <c r="K8" s="299"/>
      <c r="L8" s="153"/>
      <c r="M8" s="302"/>
    </row>
    <row r="9" spans="1:13" ht="24.75" customHeight="1" x14ac:dyDescent="0.45">
      <c r="A9" s="77" t="s">
        <v>379</v>
      </c>
    </row>
    <row r="10" spans="1:13" ht="24.75" customHeight="1" x14ac:dyDescent="0.45">
      <c r="A10" s="78" t="s">
        <v>381</v>
      </c>
    </row>
    <row r="11" spans="1:13" ht="24.75" customHeight="1" x14ac:dyDescent="0.45">
      <c r="A11" s="75" t="s">
        <v>239</v>
      </c>
      <c r="K11" s="88"/>
      <c r="L11" s="89"/>
      <c r="M11" s="90"/>
    </row>
    <row r="12" spans="1:13" ht="24.75" customHeight="1" x14ac:dyDescent="0.45">
      <c r="A12" s="78" t="s">
        <v>382</v>
      </c>
      <c r="E12" s="230">
        <v>1061532.6600000001</v>
      </c>
      <c r="F12" s="230"/>
      <c r="G12" s="230">
        <v>317343.58</v>
      </c>
      <c r="H12" s="230"/>
      <c r="I12" s="230">
        <v>1378876.2400000002</v>
      </c>
      <c r="J12" s="230"/>
      <c r="K12" s="231">
        <v>440990.14</v>
      </c>
      <c r="L12" s="232"/>
      <c r="M12" s="233">
        <v>1819866.3800000004</v>
      </c>
    </row>
    <row r="13" spans="1:13" ht="24.75" customHeight="1" x14ac:dyDescent="0.45">
      <c r="A13" s="78" t="s">
        <v>385</v>
      </c>
      <c r="E13" s="230"/>
      <c r="F13" s="230"/>
      <c r="G13" s="230"/>
      <c r="H13" s="230"/>
      <c r="I13" s="230"/>
      <c r="J13" s="230"/>
      <c r="K13" s="231"/>
      <c r="L13" s="232"/>
      <c r="M13" s="233"/>
    </row>
    <row r="14" spans="1:13" ht="24.75" customHeight="1" x14ac:dyDescent="0.45">
      <c r="A14" s="78" t="s">
        <v>386</v>
      </c>
      <c r="E14" s="234">
        <v>10330467.42</v>
      </c>
      <c r="F14" s="230"/>
      <c r="G14" s="234">
        <v>-1241076.45</v>
      </c>
      <c r="H14" s="230"/>
      <c r="I14" s="234">
        <v>9089390.9700000007</v>
      </c>
      <c r="J14" s="230"/>
      <c r="K14" s="235">
        <v>-8168658.5300000003</v>
      </c>
      <c r="L14" s="236"/>
      <c r="M14" s="235">
        <v>920732.44000000041</v>
      </c>
    </row>
    <row r="15" spans="1:13" s="125" customFormat="1" ht="24.75" customHeight="1" x14ac:dyDescent="0.45">
      <c r="A15" s="177" t="s">
        <v>651</v>
      </c>
      <c r="E15" s="234"/>
      <c r="F15" s="230"/>
      <c r="G15" s="234"/>
      <c r="H15" s="230"/>
      <c r="I15" s="234"/>
      <c r="J15" s="230"/>
      <c r="K15" s="235"/>
      <c r="L15" s="236"/>
      <c r="M15" s="235"/>
    </row>
    <row r="16" spans="1:13" ht="24.75" customHeight="1" x14ac:dyDescent="0.45">
      <c r="A16" s="125" t="s">
        <v>652</v>
      </c>
      <c r="E16" s="237">
        <v>0</v>
      </c>
      <c r="F16" s="234"/>
      <c r="G16" s="237">
        <v>0</v>
      </c>
      <c r="H16" s="234"/>
      <c r="I16" s="237">
        <v>0</v>
      </c>
      <c r="J16" s="234"/>
      <c r="K16" s="238">
        <v>688673.15</v>
      </c>
      <c r="L16" s="235"/>
      <c r="M16" s="238">
        <v>688673.15</v>
      </c>
    </row>
    <row r="17" spans="1:13" ht="24.75" customHeight="1" x14ac:dyDescent="0.45">
      <c r="B17" s="133" t="s">
        <v>9</v>
      </c>
      <c r="E17" s="230">
        <f>SUM(E11:E14)</f>
        <v>11392000.08</v>
      </c>
      <c r="F17" s="239"/>
      <c r="G17" s="230">
        <f>SUM(G11:G14)</f>
        <v>-923732.86999999988</v>
      </c>
      <c r="H17" s="234"/>
      <c r="I17" s="230">
        <f>SUM(I11:I14)</f>
        <v>10468267.210000001</v>
      </c>
      <c r="J17" s="234"/>
      <c r="K17" s="236">
        <f>SUM(K11:K16)</f>
        <v>-7038995.2400000002</v>
      </c>
      <c r="L17" s="235"/>
      <c r="M17" s="236">
        <f>SUM(M11:M16)</f>
        <v>3429271.9700000007</v>
      </c>
    </row>
    <row r="18" spans="1:13" ht="24.75" customHeight="1" x14ac:dyDescent="0.45">
      <c r="A18" s="77" t="s">
        <v>380</v>
      </c>
      <c r="B18" s="80"/>
      <c r="C18" s="80"/>
      <c r="D18" s="80"/>
      <c r="E18" s="240"/>
      <c r="F18" s="240"/>
      <c r="G18" s="230"/>
      <c r="H18" s="230"/>
      <c r="I18" s="230"/>
      <c r="J18" s="230"/>
      <c r="K18" s="236"/>
      <c r="L18" s="236"/>
      <c r="M18" s="236"/>
    </row>
    <row r="19" spans="1:13" ht="24.75" customHeight="1" x14ac:dyDescent="0.45">
      <c r="A19" s="78" t="s">
        <v>383</v>
      </c>
      <c r="E19" s="230"/>
      <c r="F19" s="230"/>
      <c r="G19" s="230"/>
      <c r="H19" s="230"/>
      <c r="I19" s="230"/>
      <c r="J19" s="230"/>
      <c r="K19" s="236"/>
      <c r="L19" s="236"/>
      <c r="M19" s="236"/>
    </row>
    <row r="20" spans="1:13" ht="24.75" customHeight="1" x14ac:dyDescent="0.45">
      <c r="A20" s="78" t="s">
        <v>384</v>
      </c>
      <c r="E20" s="230">
        <v>-4087645.7</v>
      </c>
      <c r="F20" s="230"/>
      <c r="G20" s="230">
        <v>869553.71</v>
      </c>
      <c r="H20" s="230"/>
      <c r="I20" s="230">
        <v>-3218091.99</v>
      </c>
      <c r="J20" s="230"/>
      <c r="K20" s="236">
        <v>217697.93</v>
      </c>
      <c r="L20" s="236"/>
      <c r="M20" s="236">
        <v>-3000394.06</v>
      </c>
    </row>
    <row r="21" spans="1:13" ht="24.75" customHeight="1" thickBot="1" x14ac:dyDescent="0.5">
      <c r="B21" s="133" t="s">
        <v>48</v>
      </c>
      <c r="E21" s="241">
        <f>SUM(E17:E20)</f>
        <v>7304354.3799999999</v>
      </c>
      <c r="F21" s="240"/>
      <c r="G21" s="241">
        <f>SUM(G17:G20)</f>
        <v>-54179.159999999916</v>
      </c>
      <c r="H21" s="230"/>
      <c r="I21" s="241">
        <f>SUM(I17:I20)</f>
        <v>7250175.2200000007</v>
      </c>
      <c r="J21" s="230"/>
      <c r="K21" s="241">
        <f>SUM(K17:K20)</f>
        <v>-6821297.3100000005</v>
      </c>
      <c r="L21" s="236"/>
      <c r="M21" s="241">
        <f>SUM(M17:M20)</f>
        <v>428877.91000000061</v>
      </c>
    </row>
    <row r="22" spans="1:13" ht="24.75" customHeight="1" thickTop="1" x14ac:dyDescent="0.45"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</row>
    <row r="23" spans="1:13" ht="24.75" customHeight="1" x14ac:dyDescent="0.45">
      <c r="A23" s="91" t="s">
        <v>433</v>
      </c>
    </row>
    <row r="24" spans="1:13" ht="24.75" customHeight="1" x14ac:dyDescent="0.45">
      <c r="A24" s="91"/>
      <c r="K24" s="79"/>
      <c r="L24" s="79"/>
      <c r="M24" s="113" t="s">
        <v>190</v>
      </c>
    </row>
    <row r="25" spans="1:13" ht="24.75" customHeight="1" x14ac:dyDescent="0.45">
      <c r="A25" s="91"/>
      <c r="K25" s="135" t="s">
        <v>395</v>
      </c>
      <c r="L25" s="114"/>
      <c r="M25" s="135" t="s">
        <v>243</v>
      </c>
    </row>
    <row r="26" spans="1:13" ht="24.75" customHeight="1" x14ac:dyDescent="0.45">
      <c r="A26" s="91" t="s">
        <v>387</v>
      </c>
      <c r="K26" s="87"/>
      <c r="L26" s="85"/>
      <c r="M26" s="87"/>
    </row>
    <row r="27" spans="1:13" ht="24.75" customHeight="1" x14ac:dyDescent="0.45">
      <c r="A27" s="80" t="s">
        <v>389</v>
      </c>
      <c r="K27" s="231">
        <v>0</v>
      </c>
      <c r="L27" s="232"/>
      <c r="M27" s="231">
        <v>0</v>
      </c>
    </row>
    <row r="28" spans="1:13" ht="24.75" customHeight="1" x14ac:dyDescent="0.45">
      <c r="A28" s="91" t="s">
        <v>388</v>
      </c>
      <c r="K28" s="236"/>
      <c r="L28" s="236"/>
      <c r="M28" s="236"/>
    </row>
    <row r="29" spans="1:13" ht="24.75" customHeight="1" x14ac:dyDescent="0.45">
      <c r="A29" s="80" t="s">
        <v>390</v>
      </c>
      <c r="K29" s="236"/>
      <c r="L29" s="236"/>
      <c r="M29" s="236"/>
    </row>
    <row r="30" spans="1:13" ht="24.75" customHeight="1" x14ac:dyDescent="0.45">
      <c r="A30" s="80" t="s">
        <v>391</v>
      </c>
      <c r="K30" s="238">
        <v>6821297.3099999996</v>
      </c>
      <c r="L30" s="236"/>
      <c r="M30" s="242">
        <v>54179.16</v>
      </c>
    </row>
    <row r="31" spans="1:13" ht="24.75" customHeight="1" thickBot="1" x14ac:dyDescent="0.5">
      <c r="A31" s="91" t="s">
        <v>653</v>
      </c>
      <c r="K31" s="243">
        <f>SUM(K27:K30)</f>
        <v>6821297.3099999996</v>
      </c>
      <c r="L31" s="236"/>
      <c r="M31" s="243">
        <f>SUM(M27:M30)</f>
        <v>54179.16</v>
      </c>
    </row>
    <row r="32" spans="1:13" ht="24.75" customHeight="1" thickTop="1" x14ac:dyDescent="0.45">
      <c r="K32" s="236"/>
      <c r="L32" s="236"/>
      <c r="M32" s="236"/>
    </row>
    <row r="33" spans="1:13" ht="24.75" customHeight="1" x14ac:dyDescent="0.45">
      <c r="A33" s="77"/>
      <c r="K33" s="84"/>
      <c r="L33" s="84"/>
      <c r="M33" s="84"/>
    </row>
    <row r="34" spans="1:13" ht="24.75" customHeight="1" x14ac:dyDescent="0.45">
      <c r="A34" s="77"/>
      <c r="K34" s="84"/>
      <c r="L34" s="84"/>
      <c r="M34" s="84"/>
    </row>
    <row r="35" spans="1:13" ht="24.75" customHeight="1" x14ac:dyDescent="0.45">
      <c r="A35" s="8"/>
      <c r="C35" s="24" t="s">
        <v>59</v>
      </c>
      <c r="D35" s="3"/>
    </row>
    <row r="36" spans="1:13" ht="24.75" customHeight="1" x14ac:dyDescent="0.45">
      <c r="A36" s="8"/>
      <c r="C36" s="24" t="s">
        <v>265</v>
      </c>
      <c r="D36" s="3"/>
    </row>
  </sheetData>
  <mergeCells count="6">
    <mergeCell ref="A1:M1"/>
    <mergeCell ref="E5:E8"/>
    <mergeCell ref="G5:G8"/>
    <mergeCell ref="I5:I8"/>
    <mergeCell ref="K5:K8"/>
    <mergeCell ref="M5:M8"/>
  </mergeCells>
  <pageMargins left="0.59055118110236204" right="0.27559055118110198" top="0.63" bottom="0.48" header="0.35433070866141703" footer="0.71"/>
  <pageSetup paperSize="9" scale="90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209"/>
  <sheetViews>
    <sheetView topLeftCell="A74" zoomScaleNormal="100" zoomScaleSheetLayoutView="80" workbookViewId="0">
      <selection activeCell="G86" sqref="G86"/>
    </sheetView>
  </sheetViews>
  <sheetFormatPr defaultColWidth="9.140625" defaultRowHeight="24.95" customHeight="1" x14ac:dyDescent="0.45"/>
  <cols>
    <col min="1" max="3" width="9.140625" style="75" customWidth="1"/>
    <col min="4" max="4" width="10" style="75" customWidth="1"/>
    <col min="5" max="5" width="13.5703125" style="75" customWidth="1"/>
    <col min="6" max="6" width="1.7109375" style="75" customWidth="1"/>
    <col min="7" max="7" width="13.5703125" style="75" customWidth="1"/>
    <col min="8" max="8" width="1.7109375" style="75" customWidth="1"/>
    <col min="9" max="9" width="13.5703125" style="75" customWidth="1"/>
    <col min="10" max="10" width="1.7109375" style="75" customWidth="1"/>
    <col min="11" max="11" width="13.5703125" style="75" bestFit="1" customWidth="1"/>
    <col min="12" max="12" width="1.28515625" style="75" customWidth="1"/>
    <col min="13" max="16384" width="9.140625" style="75"/>
  </cols>
  <sheetData>
    <row r="1" spans="1:11" ht="24" customHeight="1" x14ac:dyDescent="0.45">
      <c r="A1" s="296" t="s">
        <v>145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</row>
    <row r="2" spans="1:11" ht="24" customHeight="1" x14ac:dyDescent="0.4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4" customHeight="1" x14ac:dyDescent="0.45">
      <c r="A3" s="80" t="s">
        <v>392</v>
      </c>
      <c r="I3" s="84"/>
      <c r="J3" s="84"/>
      <c r="K3" s="84"/>
    </row>
    <row r="4" spans="1:11" ht="24" customHeight="1" x14ac:dyDescent="0.45">
      <c r="A4" s="75" t="s">
        <v>434</v>
      </c>
      <c r="I4" s="84"/>
      <c r="J4" s="84"/>
      <c r="K4" s="84"/>
    </row>
    <row r="5" spans="1:11" ht="24" customHeight="1" x14ac:dyDescent="0.45">
      <c r="I5" s="79"/>
      <c r="J5" s="79"/>
      <c r="K5" s="248" t="s">
        <v>346</v>
      </c>
    </row>
    <row r="6" spans="1:11" ht="24" customHeight="1" x14ac:dyDescent="0.45">
      <c r="A6" s="80"/>
      <c r="I6" s="135" t="s">
        <v>395</v>
      </c>
      <c r="J6" s="114"/>
      <c r="K6" s="135" t="s">
        <v>243</v>
      </c>
    </row>
    <row r="7" spans="1:11" ht="24" customHeight="1" x14ac:dyDescent="0.45">
      <c r="A7" s="80" t="s">
        <v>174</v>
      </c>
      <c r="I7" s="244">
        <v>32048814.659999996</v>
      </c>
      <c r="J7" s="244"/>
      <c r="K7" s="244">
        <v>20285428.16</v>
      </c>
    </row>
    <row r="8" spans="1:11" ht="24" customHeight="1" x14ac:dyDescent="0.45">
      <c r="A8" s="80" t="s">
        <v>175</v>
      </c>
      <c r="I8" s="175">
        <v>0.2</v>
      </c>
      <c r="J8" s="62"/>
      <c r="K8" s="175">
        <v>0.2</v>
      </c>
    </row>
    <row r="9" spans="1:11" ht="24" customHeight="1" x14ac:dyDescent="0.45">
      <c r="A9" s="80" t="s">
        <v>193</v>
      </c>
      <c r="I9" s="236">
        <f>+I7*I8</f>
        <v>6409762.932</v>
      </c>
      <c r="J9" s="236"/>
      <c r="K9" s="236">
        <f>+K7*K8</f>
        <v>4057085.6320000002</v>
      </c>
    </row>
    <row r="10" spans="1:11" ht="24" customHeight="1" x14ac:dyDescent="0.45">
      <c r="A10" s="80" t="s">
        <v>176</v>
      </c>
      <c r="I10" s="230"/>
      <c r="J10" s="230"/>
      <c r="K10" s="230"/>
    </row>
    <row r="11" spans="1:11" ht="24" customHeight="1" x14ac:dyDescent="0.45">
      <c r="A11" s="80" t="s">
        <v>188</v>
      </c>
      <c r="I11" s="244">
        <v>1586707.98</v>
      </c>
      <c r="J11" s="244"/>
      <c r="K11" s="244">
        <v>1331973.02</v>
      </c>
    </row>
    <row r="12" spans="1:11" ht="24" customHeight="1" x14ac:dyDescent="0.45">
      <c r="A12" s="80" t="s">
        <v>195</v>
      </c>
      <c r="I12" s="244">
        <v>-79526.429999999993</v>
      </c>
      <c r="J12" s="244"/>
      <c r="K12" s="244">
        <v>-81564.800000000003</v>
      </c>
    </row>
    <row r="13" spans="1:11" ht="24" customHeight="1" x14ac:dyDescent="0.45">
      <c r="A13" s="80" t="s">
        <v>194</v>
      </c>
      <c r="I13" s="244">
        <v>-450346</v>
      </c>
      <c r="J13" s="244"/>
      <c r="K13" s="244">
        <v>-652338.28</v>
      </c>
    </row>
    <row r="14" spans="1:11" ht="24" customHeight="1" x14ac:dyDescent="0.45">
      <c r="A14" s="80" t="s">
        <v>180</v>
      </c>
      <c r="I14" s="244">
        <v>-7466598.4800000004</v>
      </c>
      <c r="J14" s="244"/>
      <c r="K14" s="244">
        <v>-4689326.32</v>
      </c>
    </row>
    <row r="15" spans="1:11" ht="24" customHeight="1" x14ac:dyDescent="0.45">
      <c r="A15" s="80" t="s">
        <v>201</v>
      </c>
      <c r="I15" s="244">
        <v>6731046.1399999997</v>
      </c>
      <c r="J15" s="244"/>
      <c r="K15" s="244">
        <v>54179.16</v>
      </c>
    </row>
    <row r="16" spans="1:11" ht="24" customHeight="1" x14ac:dyDescent="0.45">
      <c r="A16" s="80" t="s">
        <v>372</v>
      </c>
      <c r="I16" s="244"/>
      <c r="J16" s="244"/>
      <c r="K16" s="244"/>
    </row>
    <row r="17" spans="1:11" ht="24" customHeight="1" x14ac:dyDescent="0.45">
      <c r="B17" s="75" t="s">
        <v>373</v>
      </c>
      <c r="I17" s="245">
        <v>0</v>
      </c>
      <c r="J17" s="244"/>
      <c r="K17" s="245">
        <v>34170.75</v>
      </c>
    </row>
    <row r="18" spans="1:11" ht="24" customHeight="1" thickBot="1" x14ac:dyDescent="0.5">
      <c r="A18" s="80" t="s">
        <v>393</v>
      </c>
      <c r="I18" s="246">
        <f>SUM(I9:I17)</f>
        <v>6731046.142</v>
      </c>
      <c r="J18" s="230"/>
      <c r="K18" s="246">
        <f>SUM(K9:K17)</f>
        <v>54179.162000000331</v>
      </c>
    </row>
    <row r="19" spans="1:11" ht="24" customHeight="1" thickTop="1" x14ac:dyDescent="0.45">
      <c r="A19" s="80" t="s">
        <v>177</v>
      </c>
      <c r="I19" s="174">
        <f>+I18/I7</f>
        <v>0.21002480788785594</v>
      </c>
      <c r="J19" s="62"/>
      <c r="K19" s="174">
        <f>+K18/K7</f>
        <v>2.6708414322175358E-3</v>
      </c>
    </row>
    <row r="20" spans="1:11" ht="24" customHeight="1" x14ac:dyDescent="0.45">
      <c r="A20" s="78"/>
      <c r="I20" s="173"/>
      <c r="J20" s="173"/>
      <c r="K20" s="173"/>
    </row>
    <row r="21" spans="1:11" ht="24" customHeight="1" x14ac:dyDescent="0.45">
      <c r="A21" s="77" t="s">
        <v>654</v>
      </c>
    </row>
    <row r="22" spans="1:11" ht="24" customHeight="1" x14ac:dyDescent="0.45">
      <c r="A22" s="78" t="s">
        <v>655</v>
      </c>
    </row>
    <row r="23" spans="1:11" ht="24" customHeight="1" x14ac:dyDescent="0.45">
      <c r="A23" s="78" t="s">
        <v>363</v>
      </c>
    </row>
    <row r="24" spans="1:11" ht="24" customHeight="1" x14ac:dyDescent="0.45">
      <c r="A24" s="78" t="s">
        <v>451</v>
      </c>
    </row>
    <row r="25" spans="1:11" ht="24" customHeight="1" x14ac:dyDescent="0.45">
      <c r="A25" s="78" t="s">
        <v>364</v>
      </c>
    </row>
    <row r="26" spans="1:11" s="125" customFormat="1" ht="24" customHeight="1" x14ac:dyDescent="0.45">
      <c r="A26" s="124" t="s">
        <v>656</v>
      </c>
      <c r="I26" s="75"/>
      <c r="J26" s="75"/>
      <c r="K26" s="75"/>
    </row>
    <row r="27" spans="1:11" s="125" customFormat="1" ht="24" customHeight="1" x14ac:dyDescent="0.45">
      <c r="A27" s="124" t="s">
        <v>452</v>
      </c>
      <c r="I27" s="75"/>
      <c r="J27" s="75"/>
      <c r="K27" s="75"/>
    </row>
    <row r="28" spans="1:11" s="125" customFormat="1" ht="24" customHeight="1" x14ac:dyDescent="0.45">
      <c r="A28" s="124" t="s">
        <v>453</v>
      </c>
      <c r="I28" s="75"/>
      <c r="J28" s="75"/>
      <c r="K28" s="75"/>
    </row>
    <row r="29" spans="1:11" s="125" customFormat="1" ht="24" customHeight="1" x14ac:dyDescent="0.45">
      <c r="A29" s="124" t="s">
        <v>435</v>
      </c>
      <c r="I29" s="75"/>
      <c r="J29" s="75"/>
      <c r="K29" s="75"/>
    </row>
    <row r="30" spans="1:11" ht="24" customHeight="1" x14ac:dyDescent="0.45">
      <c r="A30" s="78" t="s">
        <v>657</v>
      </c>
    </row>
    <row r="31" spans="1:11" ht="24" customHeight="1" x14ac:dyDescent="0.45">
      <c r="A31" s="78" t="s">
        <v>444</v>
      </c>
    </row>
    <row r="32" spans="1:11" s="62" customFormat="1" ht="24" customHeight="1" x14ac:dyDescent="0.45">
      <c r="A32" s="63"/>
    </row>
    <row r="33" spans="1:11" s="62" customFormat="1" ht="24" customHeight="1" x14ac:dyDescent="0.45">
      <c r="A33" s="63"/>
    </row>
    <row r="34" spans="1:11" ht="24" customHeight="1" x14ac:dyDescent="0.45">
      <c r="B34" s="64" t="s">
        <v>277</v>
      </c>
      <c r="C34" s="61"/>
      <c r="D34" s="61"/>
      <c r="E34" s="81"/>
      <c r="F34" s="82"/>
      <c r="G34" s="83"/>
    </row>
    <row r="35" spans="1:11" ht="24" customHeight="1" x14ac:dyDescent="0.45">
      <c r="B35" s="64" t="s">
        <v>278</v>
      </c>
      <c r="C35" s="61"/>
      <c r="D35" s="61"/>
      <c r="E35" s="81"/>
      <c r="F35" s="82"/>
      <c r="G35" s="83"/>
    </row>
    <row r="36" spans="1:11" s="125" customFormat="1" ht="24" customHeight="1" x14ac:dyDescent="0.45">
      <c r="B36" s="64"/>
      <c r="C36" s="61"/>
      <c r="D36" s="61"/>
      <c r="E36" s="81"/>
      <c r="F36" s="82"/>
      <c r="G36" s="83"/>
    </row>
    <row r="37" spans="1:11" ht="24" customHeight="1" x14ac:dyDescent="0.45">
      <c r="A37" s="296" t="s">
        <v>146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</row>
    <row r="38" spans="1:11" ht="24" customHeight="1" x14ac:dyDescent="0.45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</row>
    <row r="39" spans="1:11" ht="24" customHeight="1" x14ac:dyDescent="0.45">
      <c r="A39" s="77" t="s">
        <v>658</v>
      </c>
    </row>
    <row r="40" spans="1:11" ht="24" customHeight="1" x14ac:dyDescent="0.45">
      <c r="A40" s="78" t="s">
        <v>454</v>
      </c>
    </row>
    <row r="41" spans="1:11" ht="24" customHeight="1" x14ac:dyDescent="0.45">
      <c r="A41" s="78" t="s">
        <v>455</v>
      </c>
    </row>
    <row r="42" spans="1:11" ht="24" customHeight="1" x14ac:dyDescent="0.45">
      <c r="A42" s="78" t="s">
        <v>456</v>
      </c>
    </row>
    <row r="43" spans="1:11" ht="24" customHeight="1" x14ac:dyDescent="0.45">
      <c r="A43" s="77" t="s">
        <v>461</v>
      </c>
    </row>
    <row r="44" spans="1:11" ht="24" customHeight="1" x14ac:dyDescent="0.45">
      <c r="A44" s="77" t="s">
        <v>462</v>
      </c>
    </row>
    <row r="45" spans="1:11" ht="24" customHeight="1" x14ac:dyDescent="0.45">
      <c r="A45" s="78"/>
      <c r="I45" s="79"/>
      <c r="J45" s="79"/>
      <c r="K45" s="248" t="s">
        <v>346</v>
      </c>
    </row>
    <row r="46" spans="1:11" ht="24" customHeight="1" x14ac:dyDescent="0.45">
      <c r="A46" s="78"/>
      <c r="I46" s="135" t="s">
        <v>395</v>
      </c>
      <c r="J46" s="114"/>
      <c r="K46" s="135" t="s">
        <v>243</v>
      </c>
    </row>
    <row r="47" spans="1:11" ht="24" customHeight="1" x14ac:dyDescent="0.45">
      <c r="B47" s="75" t="s">
        <v>659</v>
      </c>
      <c r="I47" s="230">
        <v>6894381.1899999995</v>
      </c>
      <c r="J47" s="230"/>
      <c r="K47" s="230">
        <v>5307663.29</v>
      </c>
    </row>
    <row r="48" spans="1:11" ht="24" customHeight="1" x14ac:dyDescent="0.45">
      <c r="B48" s="75" t="s">
        <v>463</v>
      </c>
      <c r="I48" s="230">
        <f>+I64+I65</f>
        <v>1748227.47</v>
      </c>
      <c r="J48" s="230"/>
      <c r="K48" s="230">
        <v>1586717.9</v>
      </c>
    </row>
    <row r="49" spans="1:11" ht="24" customHeight="1" x14ac:dyDescent="0.45">
      <c r="B49" s="63" t="s">
        <v>464</v>
      </c>
      <c r="I49" s="230">
        <v>907979.09</v>
      </c>
      <c r="J49" s="230"/>
      <c r="K49" s="230">
        <v>0</v>
      </c>
    </row>
    <row r="50" spans="1:11" ht="24" customHeight="1" x14ac:dyDescent="0.45">
      <c r="B50" s="63" t="s">
        <v>465</v>
      </c>
      <c r="I50" s="230">
        <v>-451255.85</v>
      </c>
      <c r="J50" s="230"/>
      <c r="K50" s="230">
        <v>0</v>
      </c>
    </row>
    <row r="51" spans="1:11" ht="24" customHeight="1" thickBot="1" x14ac:dyDescent="0.5">
      <c r="B51" s="75" t="s">
        <v>466</v>
      </c>
      <c r="I51" s="246">
        <f>SUM(I47:I50)</f>
        <v>9099331.9000000004</v>
      </c>
      <c r="J51" s="230"/>
      <c r="K51" s="246">
        <f>SUM(K47:K50)</f>
        <v>6894381.1899999995</v>
      </c>
    </row>
    <row r="52" spans="1:11" ht="24" customHeight="1" thickTop="1" x14ac:dyDescent="0.45">
      <c r="A52" s="78"/>
    </row>
    <row r="53" spans="1:11" ht="24" customHeight="1" x14ac:dyDescent="0.45">
      <c r="A53" s="78" t="s">
        <v>429</v>
      </c>
    </row>
    <row r="54" spans="1:11" ht="24" customHeight="1" x14ac:dyDescent="0.45">
      <c r="A54" s="78" t="s">
        <v>457</v>
      </c>
    </row>
    <row r="55" spans="1:11" ht="24" customHeight="1" x14ac:dyDescent="0.45">
      <c r="A55" s="78" t="s">
        <v>458</v>
      </c>
    </row>
    <row r="56" spans="1:11" ht="24" customHeight="1" x14ac:dyDescent="0.45">
      <c r="A56" s="78" t="s">
        <v>459</v>
      </c>
    </row>
    <row r="57" spans="1:11" ht="24" customHeight="1" x14ac:dyDescent="0.45">
      <c r="A57" s="78" t="s">
        <v>460</v>
      </c>
    </row>
    <row r="58" spans="1:11" ht="24" customHeight="1" x14ac:dyDescent="0.45">
      <c r="A58" s="78" t="s">
        <v>430</v>
      </c>
    </row>
    <row r="59" spans="1:11" ht="24" customHeight="1" x14ac:dyDescent="0.45">
      <c r="A59" s="78"/>
    </row>
    <row r="60" spans="1:11" ht="24" customHeight="1" x14ac:dyDescent="0.45">
      <c r="A60" s="77" t="s">
        <v>467</v>
      </c>
    </row>
    <row r="61" spans="1:11" ht="24" customHeight="1" x14ac:dyDescent="0.45">
      <c r="A61" s="77" t="s">
        <v>468</v>
      </c>
    </row>
    <row r="62" spans="1:11" ht="24" customHeight="1" x14ac:dyDescent="0.45">
      <c r="A62" s="78"/>
      <c r="I62" s="79"/>
      <c r="J62" s="79"/>
      <c r="K62" s="113" t="s">
        <v>190</v>
      </c>
    </row>
    <row r="63" spans="1:11" ht="24" customHeight="1" x14ac:dyDescent="0.45">
      <c r="A63" s="78"/>
      <c r="I63" s="135" t="s">
        <v>395</v>
      </c>
      <c r="J63" s="114"/>
      <c r="K63" s="135" t="s">
        <v>243</v>
      </c>
    </row>
    <row r="64" spans="1:11" ht="24" customHeight="1" x14ac:dyDescent="0.45">
      <c r="B64" s="75" t="s">
        <v>469</v>
      </c>
      <c r="I64" s="230">
        <v>1568125.42</v>
      </c>
      <c r="J64" s="230"/>
      <c r="K64" s="230">
        <v>1412992.21</v>
      </c>
    </row>
    <row r="65" spans="1:11" ht="24" customHeight="1" x14ac:dyDescent="0.45">
      <c r="B65" s="75" t="s">
        <v>470</v>
      </c>
      <c r="I65" s="230">
        <v>180102.05</v>
      </c>
      <c r="J65" s="230"/>
      <c r="K65" s="230">
        <v>173725.69</v>
      </c>
    </row>
    <row r="66" spans="1:11" ht="24" customHeight="1" x14ac:dyDescent="0.45">
      <c r="B66" s="63" t="s">
        <v>464</v>
      </c>
      <c r="C66" s="62"/>
      <c r="D66" s="62"/>
      <c r="E66" s="62"/>
      <c r="F66" s="62"/>
      <c r="G66" s="62"/>
      <c r="H66" s="62"/>
      <c r="I66" s="244">
        <v>907979.09</v>
      </c>
      <c r="J66" s="244"/>
      <c r="K66" s="247">
        <v>0</v>
      </c>
    </row>
    <row r="67" spans="1:11" ht="24" customHeight="1" thickBot="1" x14ac:dyDescent="0.5">
      <c r="C67" s="75" t="s">
        <v>9</v>
      </c>
      <c r="I67" s="246">
        <f>SUM(I64:I66)</f>
        <v>2656206.56</v>
      </c>
      <c r="J67" s="230"/>
      <c r="K67" s="246">
        <f>SUM(K64:K66)</f>
        <v>1586717.9</v>
      </c>
    </row>
    <row r="68" spans="1:11" ht="24" customHeight="1" thickTop="1" x14ac:dyDescent="0.45"/>
    <row r="69" spans="1:11" s="125" customFormat="1" ht="24" customHeight="1" x14ac:dyDescent="0.45"/>
    <row r="70" spans="1:11" s="125" customFormat="1" ht="24" customHeight="1" x14ac:dyDescent="0.45">
      <c r="B70" s="64" t="s">
        <v>277</v>
      </c>
      <c r="C70" s="61"/>
      <c r="D70" s="61"/>
    </row>
    <row r="71" spans="1:11" s="125" customFormat="1" ht="24" customHeight="1" x14ac:dyDescent="0.45">
      <c r="B71" s="64" t="s">
        <v>278</v>
      </c>
      <c r="C71" s="61"/>
      <c r="D71" s="61"/>
    </row>
    <row r="72" spans="1:11" s="125" customFormat="1" ht="24" customHeight="1" x14ac:dyDescent="0.45"/>
    <row r="73" spans="1:11" s="125" customFormat="1" ht="29.25" customHeight="1" x14ac:dyDescent="0.45">
      <c r="A73" s="296" t="s">
        <v>217</v>
      </c>
      <c r="B73" s="296"/>
      <c r="C73" s="296"/>
      <c r="D73" s="296"/>
      <c r="E73" s="296"/>
      <c r="F73" s="296"/>
      <c r="G73" s="296"/>
      <c r="H73" s="296"/>
      <c r="I73" s="296"/>
      <c r="J73" s="296"/>
      <c r="K73" s="296"/>
    </row>
    <row r="74" spans="1:11" s="125" customFormat="1" ht="29.25" customHeight="1" x14ac:dyDescent="0.45"/>
    <row r="75" spans="1:11" ht="29.25" customHeight="1" x14ac:dyDescent="0.45">
      <c r="A75" s="77" t="s">
        <v>436</v>
      </c>
      <c r="H75" s="79"/>
    </row>
    <row r="76" spans="1:11" ht="29.25" customHeight="1" x14ac:dyDescent="0.45">
      <c r="I76" s="79"/>
      <c r="J76" s="114"/>
      <c r="K76" s="248" t="s">
        <v>346</v>
      </c>
    </row>
    <row r="77" spans="1:11" ht="29.25" customHeight="1" x14ac:dyDescent="0.45">
      <c r="I77" s="190" t="s">
        <v>395</v>
      </c>
      <c r="J77" s="114"/>
      <c r="K77" s="191" t="s">
        <v>243</v>
      </c>
    </row>
    <row r="78" spans="1:11" ht="29.25" customHeight="1" x14ac:dyDescent="0.45">
      <c r="A78" s="75" t="s">
        <v>437</v>
      </c>
      <c r="I78" s="190"/>
      <c r="J78" s="114"/>
      <c r="K78" s="191"/>
    </row>
    <row r="79" spans="1:11" ht="29.25" customHeight="1" x14ac:dyDescent="0.45">
      <c r="A79" s="75" t="s">
        <v>438</v>
      </c>
      <c r="I79" s="260">
        <v>2656206.56</v>
      </c>
      <c r="J79" s="258"/>
      <c r="K79" s="261">
        <v>1586717.9</v>
      </c>
    </row>
    <row r="80" spans="1:11" ht="29.25" customHeight="1" x14ac:dyDescent="0.45">
      <c r="C80" s="75" t="s">
        <v>9</v>
      </c>
      <c r="I80" s="257"/>
      <c r="J80" s="258"/>
      <c r="K80" s="259"/>
    </row>
    <row r="81" spans="1:11" ht="29.25" customHeight="1" x14ac:dyDescent="0.45">
      <c r="A81" s="75" t="s">
        <v>440</v>
      </c>
      <c r="I81" s="257"/>
      <c r="J81" s="258"/>
      <c r="K81" s="259"/>
    </row>
    <row r="82" spans="1:11" ht="29.25" customHeight="1" x14ac:dyDescent="0.45">
      <c r="A82" s="75" t="s">
        <v>439</v>
      </c>
      <c r="I82" s="260">
        <v>-361004.68</v>
      </c>
      <c r="J82" s="230"/>
      <c r="K82" s="261">
        <v>0</v>
      </c>
    </row>
    <row r="83" spans="1:11" ht="29.25" customHeight="1" thickBot="1" x14ac:dyDescent="0.5">
      <c r="C83" s="125" t="s">
        <v>9</v>
      </c>
      <c r="I83" s="246">
        <f>SUM(I79:I82)</f>
        <v>2295201.88</v>
      </c>
      <c r="J83" s="230"/>
      <c r="K83" s="246">
        <f>SUM(K79:K82)</f>
        <v>1586717.9</v>
      </c>
    </row>
    <row r="84" spans="1:11" ht="29.25" customHeight="1" thickTop="1" x14ac:dyDescent="0.45">
      <c r="A84" s="192"/>
      <c r="G84" s="173"/>
      <c r="I84" s="173"/>
    </row>
    <row r="85" spans="1:11" ht="29.25" customHeight="1" x14ac:dyDescent="0.45">
      <c r="A85" s="75" t="s">
        <v>660</v>
      </c>
    </row>
    <row r="86" spans="1:11" ht="29.25" customHeight="1" x14ac:dyDescent="0.45">
      <c r="I86" s="156" t="s">
        <v>395</v>
      </c>
      <c r="J86" s="154"/>
      <c r="K86" s="156" t="s">
        <v>243</v>
      </c>
    </row>
    <row r="87" spans="1:11" ht="29.25" customHeight="1" x14ac:dyDescent="0.45">
      <c r="A87" s="75" t="s">
        <v>204</v>
      </c>
      <c r="I87" s="134">
        <v>2.4500000000000001E-2</v>
      </c>
      <c r="J87" s="134"/>
      <c r="K87" s="134">
        <v>3.3000000000000002E-2</v>
      </c>
    </row>
    <row r="88" spans="1:11" ht="29.25" customHeight="1" x14ac:dyDescent="0.45">
      <c r="A88" s="75" t="s">
        <v>205</v>
      </c>
      <c r="I88" s="134">
        <v>0.05</v>
      </c>
      <c r="J88" s="134"/>
      <c r="K88" s="134">
        <v>0.05</v>
      </c>
    </row>
    <row r="89" spans="1:11" ht="29.25" customHeight="1" x14ac:dyDescent="0.45">
      <c r="A89" s="75" t="s">
        <v>206</v>
      </c>
      <c r="I89" s="134" t="s">
        <v>208</v>
      </c>
      <c r="J89" s="134"/>
      <c r="K89" s="134" t="s">
        <v>208</v>
      </c>
    </row>
    <row r="90" spans="1:11" ht="29.25" customHeight="1" x14ac:dyDescent="0.45">
      <c r="A90" s="75" t="s">
        <v>207</v>
      </c>
      <c r="I90" s="134"/>
      <c r="J90" s="134"/>
      <c r="K90" s="134"/>
    </row>
    <row r="91" spans="1:11" ht="29.25" customHeight="1" x14ac:dyDescent="0.45">
      <c r="A91" s="75" t="s">
        <v>240</v>
      </c>
      <c r="I91" s="134">
        <v>1</v>
      </c>
      <c r="J91" s="134"/>
      <c r="K91" s="134">
        <v>1</v>
      </c>
    </row>
    <row r="92" spans="1:11" ht="29.25" customHeight="1" x14ac:dyDescent="0.45">
      <c r="A92" s="75" t="s">
        <v>241</v>
      </c>
      <c r="I92" s="134">
        <v>0.1</v>
      </c>
      <c r="J92" s="134"/>
      <c r="K92" s="134">
        <v>0.1</v>
      </c>
    </row>
    <row r="93" spans="1:11" ht="29.25" customHeight="1" x14ac:dyDescent="0.45">
      <c r="I93" s="134"/>
      <c r="J93" s="134"/>
      <c r="K93" s="134"/>
    </row>
    <row r="94" spans="1:11" ht="29.25" customHeight="1" x14ac:dyDescent="0.45">
      <c r="A94" s="77" t="s">
        <v>158</v>
      </c>
    </row>
    <row r="95" spans="1:11" ht="29.25" customHeight="1" x14ac:dyDescent="0.45">
      <c r="A95" s="75" t="s">
        <v>471</v>
      </c>
    </row>
    <row r="96" spans="1:11" ht="29.25" customHeight="1" x14ac:dyDescent="0.45">
      <c r="A96" s="77" t="s">
        <v>165</v>
      </c>
    </row>
    <row r="97" spans="1:11" s="125" customFormat="1" ht="29.25" customHeight="1" x14ac:dyDescent="0.45">
      <c r="A97" s="77"/>
    </row>
    <row r="98" spans="1:11" s="125" customFormat="1" ht="29.25" customHeight="1" x14ac:dyDescent="0.45">
      <c r="A98" s="77"/>
    </row>
    <row r="99" spans="1:11" s="125" customFormat="1" ht="29.25" customHeight="1" x14ac:dyDescent="0.45">
      <c r="A99" s="77"/>
      <c r="B99" s="64" t="s">
        <v>277</v>
      </c>
      <c r="C99" s="61"/>
      <c r="D99" s="61"/>
    </row>
    <row r="100" spans="1:11" s="125" customFormat="1" ht="29.25" customHeight="1" x14ac:dyDescent="0.45">
      <c r="A100" s="77"/>
      <c r="B100" s="64" t="s">
        <v>278</v>
      </c>
      <c r="C100" s="61"/>
      <c r="D100" s="61"/>
    </row>
    <row r="101" spans="1:11" s="125" customFormat="1" ht="29.25" customHeight="1" x14ac:dyDescent="0.45">
      <c r="A101" s="77"/>
    </row>
    <row r="102" spans="1:11" s="125" customFormat="1" ht="26.25" customHeight="1" x14ac:dyDescent="0.45">
      <c r="A102" s="296" t="s">
        <v>221</v>
      </c>
      <c r="B102" s="296"/>
      <c r="C102" s="296"/>
      <c r="D102" s="296"/>
      <c r="E102" s="296"/>
      <c r="F102" s="296"/>
      <c r="G102" s="296"/>
      <c r="H102" s="296"/>
      <c r="I102" s="296"/>
      <c r="J102" s="296"/>
      <c r="K102" s="296"/>
    </row>
    <row r="103" spans="1:11" s="125" customFormat="1" ht="26.25" customHeight="1" x14ac:dyDescent="0.45">
      <c r="A103" s="77"/>
    </row>
    <row r="104" spans="1:11" ht="26.25" customHeight="1" x14ac:dyDescent="0.45">
      <c r="A104" s="77"/>
      <c r="B104" s="125"/>
      <c r="C104" s="125"/>
      <c r="D104" s="125"/>
      <c r="E104" s="172"/>
      <c r="F104" s="172"/>
      <c r="G104" s="172"/>
      <c r="H104" s="77"/>
      <c r="I104" s="172"/>
      <c r="J104" s="172"/>
      <c r="K104" s="155" t="s">
        <v>346</v>
      </c>
    </row>
    <row r="105" spans="1:11" ht="26.25" customHeight="1" x14ac:dyDescent="0.45">
      <c r="A105" s="77"/>
      <c r="B105" s="125"/>
      <c r="C105" s="125"/>
      <c r="D105" s="125"/>
      <c r="E105" s="303" t="s">
        <v>395</v>
      </c>
      <c r="F105" s="304"/>
      <c r="G105" s="304"/>
      <c r="H105" s="77"/>
      <c r="I105" s="303" t="s">
        <v>243</v>
      </c>
      <c r="J105" s="304"/>
      <c r="K105" s="304"/>
    </row>
    <row r="106" spans="1:11" ht="26.25" customHeight="1" x14ac:dyDescent="0.45">
      <c r="A106" s="77"/>
      <c r="B106" s="125"/>
      <c r="C106" s="125"/>
      <c r="D106" s="125"/>
      <c r="E106" s="194" t="s">
        <v>159</v>
      </c>
      <c r="F106" s="125"/>
      <c r="G106" s="194" t="s">
        <v>54</v>
      </c>
      <c r="H106" s="125"/>
      <c r="I106" s="194" t="s">
        <v>159</v>
      </c>
      <c r="J106" s="125"/>
      <c r="K106" s="194" t="s">
        <v>54</v>
      </c>
    </row>
    <row r="107" spans="1:11" ht="26.25" customHeight="1" x14ac:dyDescent="0.45">
      <c r="A107" s="125" t="s">
        <v>323</v>
      </c>
      <c r="B107" s="125"/>
      <c r="C107" s="125"/>
      <c r="D107" s="125"/>
      <c r="E107" s="230">
        <v>-832115.47</v>
      </c>
      <c r="F107" s="230"/>
      <c r="G107" s="230">
        <v>982377.14</v>
      </c>
      <c r="H107" s="230"/>
      <c r="I107" s="230">
        <v>-1054003.1400000006</v>
      </c>
      <c r="J107" s="230"/>
      <c r="K107" s="230">
        <v>-256786.51000000071</v>
      </c>
    </row>
    <row r="108" spans="1:11" ht="26.25" customHeight="1" x14ac:dyDescent="0.45">
      <c r="A108" s="125" t="s">
        <v>324</v>
      </c>
      <c r="B108" s="125"/>
      <c r="C108" s="125"/>
      <c r="D108" s="125"/>
      <c r="E108" s="230">
        <v>946701.94</v>
      </c>
      <c r="F108" s="230"/>
      <c r="G108" s="230">
        <v>-820676.66</v>
      </c>
      <c r="H108" s="230"/>
      <c r="I108" s="230">
        <v>381351.65999999922</v>
      </c>
      <c r="J108" s="230"/>
      <c r="K108" s="230">
        <v>-830658.08000000007</v>
      </c>
    </row>
    <row r="109" spans="1:11" ht="26.25" customHeight="1" x14ac:dyDescent="0.45">
      <c r="A109" s="125" t="s">
        <v>325</v>
      </c>
      <c r="B109" s="125"/>
      <c r="C109" s="125"/>
      <c r="D109" s="125"/>
      <c r="E109" s="230">
        <v>-345793.17</v>
      </c>
      <c r="F109" s="230"/>
      <c r="G109" s="230">
        <v>387574.96</v>
      </c>
      <c r="H109" s="230"/>
      <c r="I109" s="230">
        <v>-445573.52000000048</v>
      </c>
      <c r="J109" s="230"/>
      <c r="K109" s="230">
        <v>-60199.720000000671</v>
      </c>
    </row>
    <row r="110" spans="1:11" ht="26.25" customHeight="1" x14ac:dyDescent="0.45">
      <c r="A110" s="75" t="s">
        <v>477</v>
      </c>
    </row>
    <row r="111" spans="1:11" ht="26.25" customHeight="1" x14ac:dyDescent="0.45">
      <c r="A111" s="125" t="s">
        <v>472</v>
      </c>
    </row>
    <row r="112" spans="1:11" ht="26.25" customHeight="1" x14ac:dyDescent="0.45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</row>
    <row r="113" spans="1:12" s="85" customFormat="1" ht="26.25" customHeight="1" x14ac:dyDescent="0.45">
      <c r="A113" s="77" t="s">
        <v>661</v>
      </c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93"/>
    </row>
    <row r="114" spans="1:12" s="85" customFormat="1" ht="26.25" customHeight="1" x14ac:dyDescent="0.45">
      <c r="A114" s="75" t="s">
        <v>473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93"/>
    </row>
    <row r="115" spans="1:12" s="85" customFormat="1" ht="26.25" customHeight="1" x14ac:dyDescent="0.45">
      <c r="A115" s="78" t="s">
        <v>475</v>
      </c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93"/>
    </row>
    <row r="116" spans="1:12" ht="26.25" customHeight="1" x14ac:dyDescent="0.45">
      <c r="A116" s="78" t="s">
        <v>476</v>
      </c>
    </row>
    <row r="117" spans="1:12" ht="26.25" customHeight="1" x14ac:dyDescent="0.45">
      <c r="A117" s="78" t="s">
        <v>474</v>
      </c>
    </row>
    <row r="118" spans="1:12" ht="26.25" customHeight="1" x14ac:dyDescent="0.45">
      <c r="A118" s="78"/>
    </row>
    <row r="119" spans="1:12" ht="26.25" customHeight="1" x14ac:dyDescent="0.45">
      <c r="A119" s="94" t="s">
        <v>662</v>
      </c>
    </row>
    <row r="120" spans="1:12" ht="26.25" customHeight="1" x14ac:dyDescent="0.45">
      <c r="A120" s="75" t="s">
        <v>478</v>
      </c>
    </row>
    <row r="121" spans="1:12" ht="26.25" customHeight="1" x14ac:dyDescent="0.45">
      <c r="A121" s="78" t="s">
        <v>481</v>
      </c>
    </row>
    <row r="122" spans="1:12" ht="26.25" customHeight="1" x14ac:dyDescent="0.45">
      <c r="A122" s="78" t="s">
        <v>480</v>
      </c>
    </row>
    <row r="123" spans="1:12" ht="26.25" customHeight="1" x14ac:dyDescent="0.45">
      <c r="A123" s="78" t="s">
        <v>479</v>
      </c>
    </row>
    <row r="124" spans="1:12" ht="26.25" customHeight="1" x14ac:dyDescent="0.45">
      <c r="A124" s="94"/>
      <c r="B124" s="95"/>
      <c r="C124" s="95"/>
      <c r="D124" s="95"/>
      <c r="E124" s="305" t="s">
        <v>77</v>
      </c>
      <c r="F124" s="305"/>
      <c r="G124" s="305"/>
      <c r="H124" s="95"/>
      <c r="I124" s="305" t="s">
        <v>34</v>
      </c>
      <c r="J124" s="305"/>
      <c r="K124" s="305"/>
    </row>
    <row r="125" spans="1:12" ht="26.25" customHeight="1" x14ac:dyDescent="0.45">
      <c r="A125" s="78" t="s">
        <v>49</v>
      </c>
      <c r="B125" s="85"/>
      <c r="C125" s="85"/>
      <c r="D125" s="85"/>
      <c r="E125" s="85" t="s">
        <v>78</v>
      </c>
      <c r="F125" s="85"/>
      <c r="G125" s="85"/>
      <c r="H125" s="85"/>
      <c r="I125" s="96" t="s">
        <v>191</v>
      </c>
      <c r="J125" s="85"/>
      <c r="K125" s="85"/>
    </row>
    <row r="126" spans="1:12" s="125" customFormat="1" ht="18" customHeight="1" x14ac:dyDescent="0.45">
      <c r="A126" s="78"/>
      <c r="B126" s="126"/>
      <c r="C126" s="126"/>
      <c r="D126" s="126"/>
      <c r="E126" s="126"/>
      <c r="F126" s="126"/>
      <c r="G126" s="126"/>
      <c r="H126" s="126"/>
      <c r="I126" s="96"/>
      <c r="J126" s="126"/>
      <c r="K126" s="126"/>
    </row>
    <row r="127" spans="1:12" ht="26.25" customHeight="1" x14ac:dyDescent="0.45">
      <c r="A127" s="78" t="s">
        <v>50</v>
      </c>
      <c r="B127" s="85"/>
      <c r="C127" s="85"/>
      <c r="D127" s="85"/>
      <c r="E127" s="85"/>
      <c r="F127" s="85"/>
      <c r="G127" s="85"/>
      <c r="H127" s="85"/>
      <c r="I127" s="96" t="s">
        <v>192</v>
      </c>
      <c r="J127" s="85"/>
      <c r="K127" s="85"/>
    </row>
    <row r="128" spans="1:12" ht="26.25" customHeight="1" x14ac:dyDescent="0.45">
      <c r="A128" s="125"/>
      <c r="B128" s="195" t="s">
        <v>51</v>
      </c>
      <c r="C128" s="85"/>
      <c r="D128" s="85"/>
      <c r="E128" s="85"/>
      <c r="F128" s="85"/>
      <c r="G128" s="196" t="s">
        <v>52</v>
      </c>
      <c r="H128" s="85"/>
      <c r="I128" s="96"/>
      <c r="J128" s="85"/>
      <c r="K128" s="85"/>
      <c r="L128" s="97"/>
    </row>
    <row r="129" spans="1:12" ht="26.25" customHeight="1" x14ac:dyDescent="0.45">
      <c r="A129" s="78" t="s">
        <v>53</v>
      </c>
      <c r="B129" s="85"/>
      <c r="C129" s="85"/>
      <c r="D129" s="85"/>
      <c r="E129" s="85"/>
      <c r="F129" s="85"/>
      <c r="G129" s="85" t="s">
        <v>181</v>
      </c>
      <c r="H129" s="85"/>
      <c r="I129" s="96"/>
      <c r="J129" s="85"/>
      <c r="K129" s="85"/>
      <c r="L129" s="97"/>
    </row>
    <row r="130" spans="1:12" ht="26.25" customHeight="1" x14ac:dyDescent="0.45">
      <c r="A130" s="78"/>
    </row>
    <row r="131" spans="1:12" s="125" customFormat="1" ht="26.25" customHeight="1" x14ac:dyDescent="0.45">
      <c r="A131" s="78"/>
    </row>
    <row r="132" spans="1:12" s="125" customFormat="1" ht="26.25" customHeight="1" x14ac:dyDescent="0.45">
      <c r="A132" s="78"/>
      <c r="B132" s="64" t="s">
        <v>277</v>
      </c>
      <c r="C132" s="61"/>
      <c r="D132" s="61"/>
    </row>
    <row r="133" spans="1:12" s="125" customFormat="1" ht="26.25" customHeight="1" x14ac:dyDescent="0.45">
      <c r="A133" s="78"/>
      <c r="B133" s="64" t="s">
        <v>278</v>
      </c>
      <c r="C133" s="61"/>
      <c r="D133" s="61"/>
    </row>
    <row r="134" spans="1:12" s="125" customFormat="1" ht="26.25" customHeight="1" x14ac:dyDescent="0.45">
      <c r="A134" s="78"/>
    </row>
    <row r="135" spans="1:12" s="125" customFormat="1" ht="23.25" customHeight="1" x14ac:dyDescent="0.45">
      <c r="A135" s="296" t="s">
        <v>326</v>
      </c>
      <c r="B135" s="296"/>
      <c r="C135" s="296"/>
      <c r="D135" s="296"/>
      <c r="E135" s="296"/>
      <c r="F135" s="296"/>
      <c r="G135" s="296"/>
      <c r="H135" s="296"/>
      <c r="I135" s="296"/>
      <c r="J135" s="296"/>
      <c r="K135" s="296"/>
    </row>
    <row r="136" spans="1:12" s="125" customFormat="1" ht="23.25" customHeight="1" x14ac:dyDescent="0.45">
      <c r="A136" s="78"/>
    </row>
    <row r="137" spans="1:12" s="125" customFormat="1" ht="23.25" customHeight="1" x14ac:dyDescent="0.45">
      <c r="A137" s="62" t="s">
        <v>484</v>
      </c>
      <c r="B137" s="126"/>
      <c r="C137" s="126"/>
      <c r="D137" s="126"/>
      <c r="E137" s="126"/>
      <c r="F137" s="126"/>
      <c r="G137" s="126"/>
      <c r="H137" s="126"/>
      <c r="I137" s="96"/>
      <c r="J137" s="85"/>
      <c r="K137" s="85"/>
      <c r="L137" s="127"/>
    </row>
    <row r="138" spans="1:12" ht="23.25" customHeight="1" x14ac:dyDescent="0.45">
      <c r="A138" s="78" t="s">
        <v>441</v>
      </c>
      <c r="B138" s="85"/>
      <c r="C138" s="85"/>
      <c r="D138" s="85"/>
      <c r="E138" s="85"/>
      <c r="F138" s="85"/>
      <c r="G138" s="85"/>
      <c r="H138" s="85"/>
      <c r="I138" s="96"/>
      <c r="J138" s="85"/>
      <c r="K138" s="85"/>
      <c r="L138" s="97"/>
    </row>
    <row r="139" spans="1:12" s="125" customFormat="1" ht="23.25" customHeight="1" x14ac:dyDescent="0.45">
      <c r="A139" s="124"/>
      <c r="B139" s="126"/>
      <c r="C139" s="126"/>
      <c r="D139" s="126"/>
      <c r="E139" s="126"/>
      <c r="F139" s="126"/>
      <c r="G139" s="126"/>
      <c r="H139" s="126"/>
      <c r="I139" s="79"/>
      <c r="J139" s="79"/>
      <c r="K139" s="248" t="s">
        <v>346</v>
      </c>
      <c r="L139" s="127"/>
    </row>
    <row r="140" spans="1:12" s="125" customFormat="1" ht="23.25" customHeight="1" x14ac:dyDescent="0.45">
      <c r="A140" s="124"/>
      <c r="B140" s="126"/>
      <c r="C140" s="126"/>
      <c r="D140" s="126"/>
      <c r="E140" s="126"/>
      <c r="F140" s="126"/>
      <c r="G140" s="126"/>
      <c r="H140" s="126"/>
      <c r="I140" s="135" t="s">
        <v>395</v>
      </c>
      <c r="J140" s="114"/>
      <c r="K140" s="135" t="s">
        <v>243</v>
      </c>
      <c r="L140" s="127"/>
    </row>
    <row r="141" spans="1:12" s="125" customFormat="1" ht="23.25" customHeight="1" x14ac:dyDescent="0.45">
      <c r="B141" s="124" t="s">
        <v>482</v>
      </c>
      <c r="C141" s="126"/>
      <c r="D141" s="126"/>
      <c r="E141" s="126"/>
      <c r="F141" s="126"/>
      <c r="G141" s="126"/>
      <c r="H141" s="126"/>
      <c r="I141" s="249">
        <v>1214925.78</v>
      </c>
      <c r="J141" s="249"/>
      <c r="K141" s="249">
        <v>1298501.1399999999</v>
      </c>
      <c r="L141" s="127"/>
    </row>
    <row r="142" spans="1:12" ht="23.25" customHeight="1" x14ac:dyDescent="0.45">
      <c r="A142" s="75" t="s">
        <v>483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</row>
    <row r="143" spans="1:12" ht="23.25" customHeight="1" x14ac:dyDescent="0.45">
      <c r="A143" s="75" t="s">
        <v>442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</row>
    <row r="144" spans="1:12" s="125" customFormat="1" ht="23.25" customHeight="1" x14ac:dyDescent="0.45">
      <c r="B144" s="128"/>
      <c r="C144" s="128"/>
      <c r="D144" s="128"/>
      <c r="E144" s="128"/>
      <c r="F144" s="128"/>
      <c r="G144" s="128"/>
      <c r="H144" s="128"/>
      <c r="I144" s="79"/>
      <c r="J144" s="79"/>
      <c r="K144" s="248" t="s">
        <v>346</v>
      </c>
      <c r="L144" s="127"/>
    </row>
    <row r="145" spans="1:12" s="125" customFormat="1" ht="23.25" customHeight="1" x14ac:dyDescent="0.45">
      <c r="A145" s="124"/>
      <c r="B145" s="128"/>
      <c r="C145" s="128"/>
      <c r="D145" s="128"/>
      <c r="E145" s="128"/>
      <c r="F145" s="128"/>
      <c r="G145" s="128"/>
      <c r="H145" s="128"/>
      <c r="I145" s="135" t="s">
        <v>395</v>
      </c>
      <c r="J145" s="114"/>
      <c r="K145" s="135" t="s">
        <v>243</v>
      </c>
      <c r="L145" s="127"/>
    </row>
    <row r="146" spans="1:12" s="125" customFormat="1" ht="23.25" customHeight="1" x14ac:dyDescent="0.45">
      <c r="B146" s="124" t="s">
        <v>485</v>
      </c>
      <c r="C146" s="128"/>
      <c r="D146" s="128"/>
      <c r="E146" s="128"/>
      <c r="F146" s="128"/>
      <c r="G146" s="128"/>
      <c r="H146" s="128"/>
      <c r="I146" s="250">
        <v>6274768.3099999996</v>
      </c>
      <c r="J146" s="251"/>
      <c r="K146" s="252">
        <v>6047118.5899999999</v>
      </c>
      <c r="L146" s="127"/>
    </row>
    <row r="147" spans="1:12" s="125" customFormat="1" ht="23.25" customHeight="1" x14ac:dyDescent="0.45">
      <c r="B147" s="124" t="s">
        <v>486</v>
      </c>
      <c r="C147" s="128"/>
      <c r="D147" s="128"/>
      <c r="E147" s="128"/>
      <c r="F147" s="128"/>
      <c r="G147" s="128"/>
      <c r="H147" s="128"/>
      <c r="I147" s="250">
        <v>5965031.3499999996</v>
      </c>
      <c r="J147" s="253"/>
      <c r="K147" s="250">
        <v>7740265.1900000004</v>
      </c>
      <c r="L147" s="127"/>
    </row>
    <row r="148" spans="1:12" s="197" customFormat="1" ht="23.25" customHeight="1" x14ac:dyDescent="0.45">
      <c r="B148" s="198" t="s">
        <v>487</v>
      </c>
      <c r="C148" s="199"/>
      <c r="D148" s="199"/>
      <c r="E148" s="199"/>
      <c r="F148" s="199"/>
      <c r="G148" s="199"/>
      <c r="H148" s="199"/>
      <c r="I148" s="254">
        <v>378836.58</v>
      </c>
      <c r="J148" s="255"/>
      <c r="K148" s="254">
        <v>509259</v>
      </c>
      <c r="L148" s="200"/>
    </row>
    <row r="149" spans="1:12" ht="23.25" customHeight="1" x14ac:dyDescent="0.45">
      <c r="A149" s="78"/>
      <c r="B149" s="76"/>
      <c r="C149" s="76"/>
      <c r="D149" s="76"/>
      <c r="E149" s="76"/>
      <c r="F149" s="76"/>
      <c r="G149" s="76"/>
      <c r="H149" s="76"/>
      <c r="I149" s="98"/>
      <c r="J149" s="76"/>
      <c r="K149" s="98"/>
      <c r="L149" s="97"/>
    </row>
    <row r="150" spans="1:12" ht="23.25" customHeight="1" x14ac:dyDescent="0.45">
      <c r="A150" s="99" t="s">
        <v>663</v>
      </c>
    </row>
    <row r="151" spans="1:12" ht="23.25" customHeight="1" x14ac:dyDescent="0.45">
      <c r="A151" s="75" t="s">
        <v>488</v>
      </c>
    </row>
    <row r="152" spans="1:12" ht="23.25" customHeight="1" x14ac:dyDescent="0.45">
      <c r="A152" s="78" t="s">
        <v>490</v>
      </c>
    </row>
    <row r="153" spans="1:12" ht="23.25" customHeight="1" x14ac:dyDescent="0.45">
      <c r="A153" s="78" t="s">
        <v>489</v>
      </c>
    </row>
    <row r="154" spans="1:12" ht="23.25" customHeight="1" x14ac:dyDescent="0.45">
      <c r="A154" s="78" t="s">
        <v>492</v>
      </c>
    </row>
    <row r="155" spans="1:12" ht="23.25" customHeight="1" x14ac:dyDescent="0.45">
      <c r="A155" s="78" t="s">
        <v>491</v>
      </c>
    </row>
    <row r="156" spans="1:12" ht="23.25" customHeight="1" x14ac:dyDescent="0.45">
      <c r="A156" s="75" t="s">
        <v>494</v>
      </c>
    </row>
    <row r="157" spans="1:12" ht="23.25" customHeight="1" x14ac:dyDescent="0.45">
      <c r="A157" s="78" t="s">
        <v>493</v>
      </c>
    </row>
    <row r="158" spans="1:12" s="125" customFormat="1" ht="23.25" customHeight="1" x14ac:dyDescent="0.45">
      <c r="A158" s="78"/>
    </row>
    <row r="159" spans="1:12" ht="23.25" customHeight="1" x14ac:dyDescent="0.45">
      <c r="A159" s="99" t="s">
        <v>664</v>
      </c>
    </row>
    <row r="160" spans="1:12" ht="23.25" customHeight="1" x14ac:dyDescent="0.45">
      <c r="A160" s="79" t="s">
        <v>153</v>
      </c>
    </row>
    <row r="161" spans="1:12" ht="23.25" customHeight="1" x14ac:dyDescent="0.45">
      <c r="A161" s="75" t="s">
        <v>497</v>
      </c>
    </row>
    <row r="162" spans="1:12" ht="23.25" customHeight="1" x14ac:dyDescent="0.45">
      <c r="A162" s="78" t="s">
        <v>496</v>
      </c>
    </row>
    <row r="163" spans="1:12" ht="23.25" customHeight="1" x14ac:dyDescent="0.45">
      <c r="A163" s="78" t="s">
        <v>499</v>
      </c>
    </row>
    <row r="164" spans="1:12" ht="23.25" customHeight="1" x14ac:dyDescent="0.45">
      <c r="A164" s="78" t="s">
        <v>498</v>
      </c>
    </row>
    <row r="165" spans="1:12" ht="23.25" customHeight="1" x14ac:dyDescent="0.45">
      <c r="A165" s="79" t="s">
        <v>154</v>
      </c>
    </row>
    <row r="166" spans="1:12" ht="23.25" customHeight="1" x14ac:dyDescent="0.45">
      <c r="A166" s="75" t="s">
        <v>495</v>
      </c>
    </row>
    <row r="167" spans="1:12" ht="23.25" customHeight="1" x14ac:dyDescent="0.45">
      <c r="A167" s="78" t="s">
        <v>365</v>
      </c>
    </row>
    <row r="168" spans="1:12" ht="23.25" customHeight="1" x14ac:dyDescent="0.45">
      <c r="A168" s="78"/>
    </row>
    <row r="169" spans="1:12" s="125" customFormat="1" ht="23.25" customHeight="1" x14ac:dyDescent="0.45">
      <c r="A169" s="78"/>
    </row>
    <row r="170" spans="1:12" s="125" customFormat="1" ht="23.25" customHeight="1" x14ac:dyDescent="0.45">
      <c r="A170" s="78"/>
      <c r="B170" s="64" t="s">
        <v>277</v>
      </c>
      <c r="C170" s="61"/>
    </row>
    <row r="171" spans="1:12" s="125" customFormat="1" ht="23.25" customHeight="1" x14ac:dyDescent="0.45">
      <c r="A171" s="78"/>
      <c r="B171" s="64" t="s">
        <v>278</v>
      </c>
      <c r="C171" s="61"/>
    </row>
    <row r="172" spans="1:12" s="125" customFormat="1" ht="22.5" customHeight="1" x14ac:dyDescent="0.45">
      <c r="A172" s="296" t="s">
        <v>327</v>
      </c>
      <c r="B172" s="296"/>
      <c r="C172" s="296"/>
      <c r="D172" s="296"/>
      <c r="E172" s="296"/>
      <c r="F172" s="296"/>
      <c r="G172" s="296"/>
      <c r="H172" s="296"/>
      <c r="I172" s="296"/>
      <c r="J172" s="296"/>
      <c r="K172" s="296"/>
    </row>
    <row r="173" spans="1:12" s="125" customFormat="1" ht="22.5" customHeight="1" x14ac:dyDescent="0.45">
      <c r="A173" s="78"/>
    </row>
    <row r="174" spans="1:12" s="85" customFormat="1" ht="22.5" customHeight="1" x14ac:dyDescent="0.45">
      <c r="A174" s="99" t="s">
        <v>665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5"/>
    </row>
    <row r="175" spans="1:12" ht="22.5" customHeight="1" x14ac:dyDescent="0.45">
      <c r="A175" s="75" t="s">
        <v>511</v>
      </c>
    </row>
    <row r="176" spans="1:12" ht="22.5" customHeight="1" x14ac:dyDescent="0.45">
      <c r="A176" s="78" t="s">
        <v>509</v>
      </c>
    </row>
    <row r="177" spans="1:12" s="85" customFormat="1" ht="22.5" customHeight="1" x14ac:dyDescent="0.45">
      <c r="A177" s="75" t="s">
        <v>510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5"/>
    </row>
    <row r="178" spans="1:12" s="85" customFormat="1" ht="22.5" customHeight="1" x14ac:dyDescent="0.45">
      <c r="A178" s="78" t="s">
        <v>512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5"/>
    </row>
    <row r="179" spans="1:12" s="85" customFormat="1" ht="22.5" customHeight="1" x14ac:dyDescent="0.45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5"/>
    </row>
    <row r="180" spans="1:12" ht="22.5" customHeight="1" x14ac:dyDescent="0.45">
      <c r="A180" s="99" t="s">
        <v>666</v>
      </c>
    </row>
    <row r="181" spans="1:12" ht="22.5" customHeight="1" x14ac:dyDescent="0.45">
      <c r="A181" s="75" t="s">
        <v>513</v>
      </c>
    </row>
    <row r="182" spans="1:12" ht="22.5" customHeight="1" x14ac:dyDescent="0.45">
      <c r="A182" s="78" t="s">
        <v>515</v>
      </c>
    </row>
    <row r="183" spans="1:12" ht="22.5" customHeight="1" x14ac:dyDescent="0.45">
      <c r="A183" s="78" t="s">
        <v>514</v>
      </c>
    </row>
    <row r="184" spans="1:12" ht="22.5" customHeight="1" x14ac:dyDescent="0.45">
      <c r="A184" s="78" t="s">
        <v>516</v>
      </c>
    </row>
    <row r="185" spans="1:12" ht="22.5" customHeight="1" x14ac:dyDescent="0.45">
      <c r="A185" s="78" t="s">
        <v>518</v>
      </c>
    </row>
    <row r="186" spans="1:12" s="125" customFormat="1" ht="22.5" customHeight="1" x14ac:dyDescent="0.45">
      <c r="A186" s="78" t="s">
        <v>517</v>
      </c>
    </row>
    <row r="187" spans="1:12" ht="22.5" customHeight="1" x14ac:dyDescent="0.45">
      <c r="A187" s="78"/>
    </row>
    <row r="188" spans="1:12" ht="22.5" customHeight="1" x14ac:dyDescent="0.45">
      <c r="A188" s="99" t="s">
        <v>667</v>
      </c>
    </row>
    <row r="189" spans="1:12" s="97" customFormat="1" ht="22.5" customHeight="1" x14ac:dyDescent="0.45">
      <c r="A189" s="75" t="s">
        <v>506</v>
      </c>
    </row>
    <row r="190" spans="1:12" s="97" customFormat="1" ht="22.5" customHeight="1" x14ac:dyDescent="0.45">
      <c r="A190" s="78" t="s">
        <v>507</v>
      </c>
    </row>
    <row r="191" spans="1:12" s="97" customFormat="1" ht="22.5" customHeight="1" x14ac:dyDescent="0.45">
      <c r="A191" s="75" t="s">
        <v>669</v>
      </c>
    </row>
    <row r="192" spans="1:12" s="97" customFormat="1" ht="22.5" customHeight="1" x14ac:dyDescent="0.45">
      <c r="A192" s="78"/>
      <c r="I192" s="115" t="s">
        <v>395</v>
      </c>
      <c r="J192" s="116"/>
      <c r="K192" s="115" t="s">
        <v>243</v>
      </c>
    </row>
    <row r="193" spans="1:11" s="97" customFormat="1" ht="22.5" customHeight="1" x14ac:dyDescent="0.45">
      <c r="B193" s="75" t="s">
        <v>505</v>
      </c>
      <c r="I193" s="132">
        <v>0.49</v>
      </c>
      <c r="J193" s="62"/>
      <c r="K193" s="132">
        <v>0.69</v>
      </c>
    </row>
    <row r="194" spans="1:11" s="97" customFormat="1" ht="22.5" customHeight="1" x14ac:dyDescent="0.45">
      <c r="A194" s="78"/>
    </row>
    <row r="195" spans="1:11" ht="22.5" customHeight="1" x14ac:dyDescent="0.45">
      <c r="A195" s="77" t="s">
        <v>668</v>
      </c>
      <c r="B195" s="78"/>
      <c r="C195" s="78"/>
      <c r="D195" s="78"/>
      <c r="F195" s="78"/>
      <c r="G195" s="92"/>
      <c r="H195" s="92"/>
      <c r="I195" s="92"/>
      <c r="J195" s="92"/>
    </row>
    <row r="196" spans="1:11" ht="22.5" customHeight="1" x14ac:dyDescent="0.45">
      <c r="A196" s="75" t="s">
        <v>508</v>
      </c>
      <c r="E196" s="78"/>
      <c r="F196" s="92"/>
      <c r="G196" s="92"/>
      <c r="H196" s="92"/>
      <c r="I196" s="92"/>
    </row>
    <row r="197" spans="1:11" ht="22.5" customHeight="1" x14ac:dyDescent="0.45">
      <c r="A197" s="78"/>
      <c r="E197" s="78"/>
      <c r="F197" s="100"/>
      <c r="G197" s="92"/>
      <c r="H197" s="100"/>
      <c r="I197" s="114"/>
      <c r="J197" s="77"/>
      <c r="K197" s="248" t="s">
        <v>346</v>
      </c>
    </row>
    <row r="198" spans="1:11" ht="22.5" customHeight="1" x14ac:dyDescent="0.45">
      <c r="A198" s="78"/>
      <c r="E198" s="78"/>
      <c r="F198" s="100"/>
      <c r="G198" s="92"/>
      <c r="H198" s="100"/>
      <c r="I198" s="115" t="s">
        <v>395</v>
      </c>
      <c r="J198" s="116"/>
      <c r="K198" s="115" t="s">
        <v>243</v>
      </c>
    </row>
    <row r="199" spans="1:11" ht="22.5" customHeight="1" x14ac:dyDescent="0.45">
      <c r="B199" s="78" t="s">
        <v>500</v>
      </c>
      <c r="E199" s="78"/>
      <c r="F199" s="92"/>
      <c r="G199" s="92"/>
      <c r="H199" s="92"/>
      <c r="I199" s="250">
        <v>43192638.880000003</v>
      </c>
      <c r="J199" s="250"/>
      <c r="K199" s="256">
        <v>39354819.070000008</v>
      </c>
    </row>
    <row r="200" spans="1:11" ht="22.5" customHeight="1" x14ac:dyDescent="0.45">
      <c r="B200" s="78" t="s">
        <v>501</v>
      </c>
      <c r="E200" s="78"/>
      <c r="F200" s="92"/>
      <c r="G200" s="92"/>
      <c r="H200" s="92"/>
      <c r="I200" s="256">
        <v>80253979.370000005</v>
      </c>
      <c r="J200" s="256"/>
      <c r="K200" s="256">
        <v>76294606.570000008</v>
      </c>
    </row>
    <row r="201" spans="1:11" ht="22.5" customHeight="1" x14ac:dyDescent="0.45">
      <c r="B201" s="78" t="s">
        <v>485</v>
      </c>
      <c r="E201" s="78"/>
      <c r="F201" s="92"/>
      <c r="G201" s="92"/>
      <c r="H201" s="92"/>
      <c r="I201" s="256">
        <v>6274768.3099999996</v>
      </c>
      <c r="J201" s="256"/>
      <c r="K201" s="256">
        <v>6047118.5899999999</v>
      </c>
    </row>
    <row r="202" spans="1:11" ht="22.5" customHeight="1" x14ac:dyDescent="0.45">
      <c r="B202" s="78" t="s">
        <v>502</v>
      </c>
      <c r="E202" s="78"/>
      <c r="F202" s="92"/>
      <c r="G202" s="92"/>
      <c r="H202" s="92"/>
      <c r="I202" s="256">
        <v>12282805</v>
      </c>
      <c r="J202" s="256"/>
      <c r="K202" s="256">
        <v>12272804.98</v>
      </c>
    </row>
    <row r="203" spans="1:11" ht="22.5" customHeight="1" x14ac:dyDescent="0.45">
      <c r="B203" s="78" t="s">
        <v>503</v>
      </c>
      <c r="E203" s="78"/>
      <c r="F203" s="92"/>
      <c r="G203" s="92"/>
      <c r="H203" s="92"/>
      <c r="I203" s="256">
        <v>71133572.469999999</v>
      </c>
      <c r="J203" s="256"/>
      <c r="K203" s="256">
        <v>69324615.849999994</v>
      </c>
    </row>
    <row r="204" spans="1:11" ht="22.5" customHeight="1" x14ac:dyDescent="0.45">
      <c r="B204" s="78" t="s">
        <v>504</v>
      </c>
      <c r="E204" s="78"/>
      <c r="F204" s="92"/>
      <c r="G204" s="92"/>
      <c r="H204" s="92"/>
      <c r="I204" s="256">
        <v>38253142.609999999</v>
      </c>
      <c r="J204" s="256"/>
      <c r="K204" s="256">
        <v>50737549.799999997</v>
      </c>
    </row>
    <row r="205" spans="1:11" ht="22.5" customHeight="1" x14ac:dyDescent="0.45">
      <c r="A205" s="78"/>
      <c r="E205" s="78"/>
      <c r="F205" s="92"/>
      <c r="G205" s="92"/>
      <c r="H205" s="92"/>
      <c r="I205" s="101"/>
      <c r="J205" s="84"/>
      <c r="K205" s="101"/>
    </row>
    <row r="206" spans="1:11" ht="22.5" customHeight="1" x14ac:dyDescent="0.45">
      <c r="A206" s="78"/>
      <c r="E206" s="78"/>
      <c r="F206" s="92"/>
      <c r="G206" s="92"/>
      <c r="H206" s="92"/>
      <c r="I206" s="101"/>
      <c r="J206" s="84"/>
      <c r="K206" s="101"/>
    </row>
    <row r="207" spans="1:11" ht="22.5" customHeight="1" x14ac:dyDescent="0.45">
      <c r="A207" s="64"/>
      <c r="B207" s="64" t="s">
        <v>277</v>
      </c>
      <c r="C207" s="61"/>
      <c r="D207" s="125"/>
      <c r="E207" s="81"/>
      <c r="F207" s="82"/>
      <c r="G207" s="83"/>
    </row>
    <row r="208" spans="1:11" ht="22.5" customHeight="1" x14ac:dyDescent="0.45">
      <c r="A208" s="64"/>
      <c r="B208" s="64" t="s">
        <v>278</v>
      </c>
      <c r="C208" s="61"/>
      <c r="D208" s="125"/>
      <c r="E208" s="81"/>
      <c r="F208" s="82"/>
      <c r="G208" s="83"/>
    </row>
    <row r="209" ht="22.5" customHeight="1" x14ac:dyDescent="0.45"/>
  </sheetData>
  <mergeCells count="10">
    <mergeCell ref="A1:K1"/>
    <mergeCell ref="E124:G124"/>
    <mergeCell ref="A37:K37"/>
    <mergeCell ref="A73:K73"/>
    <mergeCell ref="A102:K102"/>
    <mergeCell ref="A135:K135"/>
    <mergeCell ref="A172:K172"/>
    <mergeCell ref="E105:G105"/>
    <mergeCell ref="I105:K105"/>
    <mergeCell ref="I124:K124"/>
  </mergeCells>
  <phoneticPr fontId="10" type="noConversion"/>
  <pageMargins left="0.97" right="0.27559055118110198" top="0.59055118110236204" bottom="0.39" header="0.35433070866141703" footer="0.48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L87"/>
  <sheetViews>
    <sheetView tabSelected="1" topLeftCell="A33" zoomScaleNormal="100" zoomScaleSheetLayoutView="100" workbookViewId="0">
      <selection activeCell="F48" sqref="F48"/>
    </sheetView>
  </sheetViews>
  <sheetFormatPr defaultColWidth="9.140625" defaultRowHeight="20.25" customHeight="1" x14ac:dyDescent="0.45"/>
  <cols>
    <col min="1" max="1" width="41.140625" style="61" customWidth="1"/>
    <col min="2" max="2" width="9.7109375" style="61" customWidth="1"/>
    <col min="3" max="3" width="1.28515625" style="61" customWidth="1"/>
    <col min="4" max="4" width="9.7109375" style="61" customWidth="1"/>
    <col min="5" max="5" width="1.28515625" style="61" customWidth="1"/>
    <col min="6" max="6" width="9.7109375" style="61" customWidth="1"/>
    <col min="7" max="7" width="1.28515625" style="61" customWidth="1"/>
    <col min="8" max="8" width="9.7109375" style="61" customWidth="1"/>
    <col min="9" max="9" width="1.28515625" style="61" customWidth="1"/>
    <col min="10" max="10" width="9.7109375" style="61" customWidth="1"/>
    <col min="11" max="11" width="1.28515625" style="61" customWidth="1"/>
    <col min="12" max="12" width="9.7109375" style="61" customWidth="1"/>
    <col min="13" max="13" width="1.7109375" style="61" customWidth="1"/>
    <col min="14" max="16384" width="9.140625" style="61"/>
  </cols>
  <sheetData>
    <row r="1" spans="1:12" ht="20.25" customHeight="1" x14ac:dyDescent="0.45">
      <c r="A1" s="306" t="s">
        <v>450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2" ht="12.75" customHeight="1" x14ac:dyDescent="0.45">
      <c r="A2" s="170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20.25" customHeight="1" x14ac:dyDescent="0.45">
      <c r="A3" s="66" t="s">
        <v>670</v>
      </c>
      <c r="G3" s="67"/>
    </row>
    <row r="4" spans="1:12" ht="20.25" customHeight="1" x14ac:dyDescent="0.45">
      <c r="A4" s="62" t="s">
        <v>151</v>
      </c>
      <c r="G4" s="67"/>
    </row>
    <row r="5" spans="1:12" ht="20.25" customHeight="1" x14ac:dyDescent="0.45">
      <c r="A5" s="61" t="s">
        <v>150</v>
      </c>
      <c r="G5" s="67"/>
    </row>
    <row r="6" spans="1:12" ht="20.25" customHeight="1" x14ac:dyDescent="0.45">
      <c r="A6" s="61" t="s">
        <v>149</v>
      </c>
      <c r="G6" s="67"/>
    </row>
    <row r="7" spans="1:12" ht="20.25" customHeight="1" x14ac:dyDescent="0.45">
      <c r="A7" s="61" t="s">
        <v>148</v>
      </c>
      <c r="G7" s="67"/>
    </row>
    <row r="8" spans="1:12" ht="20.25" customHeight="1" x14ac:dyDescent="0.45">
      <c r="A8" s="61" t="s">
        <v>79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9" spans="1:12" ht="20.25" customHeight="1" x14ac:dyDescent="0.45">
      <c r="A9" s="61" t="s">
        <v>57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</row>
    <row r="10" spans="1:12" ht="20.45" customHeight="1" x14ac:dyDescent="0.45"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117" t="s">
        <v>56</v>
      </c>
    </row>
    <row r="11" spans="1:12" ht="20.45" customHeight="1" x14ac:dyDescent="0.45">
      <c r="A11" s="68"/>
      <c r="B11" s="307" t="s">
        <v>152</v>
      </c>
      <c r="C11" s="307"/>
      <c r="D11" s="307"/>
      <c r="E11" s="307"/>
      <c r="F11" s="307"/>
      <c r="G11" s="307"/>
      <c r="H11" s="307"/>
      <c r="I11" s="307"/>
      <c r="J11" s="307"/>
      <c r="K11" s="307"/>
      <c r="L11" s="307"/>
    </row>
    <row r="12" spans="1:12" ht="20.45" customHeight="1" x14ac:dyDescent="0.45">
      <c r="B12" s="308" t="s">
        <v>395</v>
      </c>
      <c r="C12" s="308"/>
      <c r="D12" s="308"/>
      <c r="E12" s="308"/>
      <c r="F12" s="308"/>
      <c r="G12" s="118"/>
      <c r="H12" s="308" t="s">
        <v>243</v>
      </c>
      <c r="I12" s="308"/>
      <c r="J12" s="308"/>
      <c r="K12" s="308"/>
      <c r="L12" s="308"/>
    </row>
    <row r="13" spans="1:12" ht="20.45" customHeight="1" x14ac:dyDescent="0.45">
      <c r="B13" s="70" t="s">
        <v>12</v>
      </c>
      <c r="C13" s="71"/>
      <c r="D13" s="70" t="s">
        <v>13</v>
      </c>
      <c r="E13" s="70"/>
      <c r="F13" s="70" t="s">
        <v>9</v>
      </c>
      <c r="G13" s="72"/>
      <c r="H13" s="70" t="s">
        <v>12</v>
      </c>
      <c r="I13" s="71"/>
      <c r="J13" s="70" t="s">
        <v>13</v>
      </c>
      <c r="K13" s="70"/>
      <c r="L13" s="70" t="s">
        <v>9</v>
      </c>
    </row>
    <row r="14" spans="1:12" ht="20.45" customHeight="1" x14ac:dyDescent="0.45">
      <c r="A14" s="61" t="s">
        <v>3</v>
      </c>
      <c r="B14" s="262">
        <v>319.87</v>
      </c>
      <c r="C14" s="262"/>
      <c r="D14" s="262">
        <v>13.87</v>
      </c>
      <c r="E14" s="262"/>
      <c r="F14" s="262">
        <f>SUM(B14:D14)</f>
        <v>333.74</v>
      </c>
      <c r="G14" s="262"/>
      <c r="H14" s="262">
        <v>308.62</v>
      </c>
      <c r="I14" s="262"/>
      <c r="J14" s="262">
        <v>22.01</v>
      </c>
      <c r="K14" s="262"/>
      <c r="L14" s="262">
        <f>SUM(H14:J14)</f>
        <v>330.63</v>
      </c>
    </row>
    <row r="15" spans="1:12" ht="20.45" customHeight="1" x14ac:dyDescent="0.45">
      <c r="A15" s="61" t="s">
        <v>4</v>
      </c>
      <c r="B15" s="262">
        <v>-204.98</v>
      </c>
      <c r="C15" s="262"/>
      <c r="D15" s="262">
        <v>-24.13</v>
      </c>
      <c r="E15" s="262"/>
      <c r="F15" s="262">
        <f>SUM(B15:D15)</f>
        <v>-229.10999999999999</v>
      </c>
      <c r="G15" s="262"/>
      <c r="H15" s="262">
        <v>-205.74</v>
      </c>
      <c r="I15" s="262"/>
      <c r="J15" s="262">
        <v>-21.96</v>
      </c>
      <c r="K15" s="262"/>
      <c r="L15" s="262">
        <f>SUM(H15:J15)</f>
        <v>-227.70000000000002</v>
      </c>
    </row>
    <row r="16" spans="1:12" ht="20.45" customHeight="1" x14ac:dyDescent="0.45">
      <c r="A16" s="61" t="s">
        <v>39</v>
      </c>
      <c r="B16" s="262">
        <f>SUM(B14:B15)</f>
        <v>114.89000000000001</v>
      </c>
      <c r="C16" s="262"/>
      <c r="D16" s="262">
        <f>SUM(D14:D15)</f>
        <v>-10.26</v>
      </c>
      <c r="E16" s="262"/>
      <c r="F16" s="262">
        <f>SUM(F14:F15)</f>
        <v>104.63000000000002</v>
      </c>
      <c r="G16" s="262"/>
      <c r="H16" s="262">
        <f>SUM(H14:H15)</f>
        <v>102.88</v>
      </c>
      <c r="I16" s="262"/>
      <c r="J16" s="262">
        <f>SUM(J14:J15)</f>
        <v>5.0000000000000711E-2</v>
      </c>
      <c r="K16" s="262"/>
      <c r="L16" s="262">
        <f>SUM(L14:L15)</f>
        <v>102.92999999999998</v>
      </c>
    </row>
    <row r="17" spans="1:12" ht="21.75" x14ac:dyDescent="0.45">
      <c r="A17" s="61" t="s">
        <v>5</v>
      </c>
      <c r="B17" s="262">
        <v>4.79</v>
      </c>
      <c r="C17" s="262"/>
      <c r="D17" s="262">
        <v>0.03</v>
      </c>
      <c r="E17" s="262"/>
      <c r="F17" s="262">
        <f t="shared" ref="F17:F22" si="0">SUM(B17:D17)</f>
        <v>4.82</v>
      </c>
      <c r="G17" s="262"/>
      <c r="H17" s="262">
        <v>5.47</v>
      </c>
      <c r="I17" s="262"/>
      <c r="J17" s="262">
        <v>0.28000000000000003</v>
      </c>
      <c r="K17" s="262"/>
      <c r="L17" s="262">
        <f t="shared" ref="L17:L22" si="1">SUM(H17:J17)</f>
        <v>5.75</v>
      </c>
    </row>
    <row r="18" spans="1:12" ht="21.75" x14ac:dyDescent="0.45">
      <c r="A18" s="10" t="s">
        <v>200</v>
      </c>
      <c r="B18" s="262">
        <v>2.34</v>
      </c>
      <c r="C18" s="262"/>
      <c r="D18" s="262">
        <v>0</v>
      </c>
      <c r="E18" s="262"/>
      <c r="F18" s="262">
        <f t="shared" si="0"/>
        <v>2.34</v>
      </c>
      <c r="G18" s="262"/>
      <c r="H18" s="262">
        <v>0</v>
      </c>
      <c r="I18" s="262"/>
      <c r="J18" s="262">
        <v>0</v>
      </c>
      <c r="K18" s="262"/>
      <c r="L18" s="262">
        <f t="shared" si="1"/>
        <v>0</v>
      </c>
    </row>
    <row r="19" spans="1:12" ht="21.75" x14ac:dyDescent="0.45">
      <c r="A19" s="61" t="s">
        <v>55</v>
      </c>
      <c r="B19" s="262">
        <v>-1.0900000000000001</v>
      </c>
      <c r="C19" s="262"/>
      <c r="D19" s="262">
        <v>0</v>
      </c>
      <c r="E19" s="262"/>
      <c r="F19" s="262">
        <f t="shared" si="0"/>
        <v>-1.0900000000000001</v>
      </c>
      <c r="G19" s="262"/>
      <c r="H19" s="262">
        <v>-4.3499999999999996</v>
      </c>
      <c r="I19" s="262"/>
      <c r="J19" s="262">
        <v>0</v>
      </c>
      <c r="K19" s="262"/>
      <c r="L19" s="262">
        <f t="shared" si="1"/>
        <v>-4.3499999999999996</v>
      </c>
    </row>
    <row r="20" spans="1:12" ht="20.45" customHeight="1" x14ac:dyDescent="0.45">
      <c r="A20" s="61" t="s">
        <v>6</v>
      </c>
      <c r="B20" s="262">
        <v>-55.02</v>
      </c>
      <c r="C20" s="262"/>
      <c r="D20" s="262">
        <v>-9.74</v>
      </c>
      <c r="E20" s="262"/>
      <c r="F20" s="262">
        <f t="shared" si="0"/>
        <v>-64.760000000000005</v>
      </c>
      <c r="G20" s="262"/>
      <c r="H20" s="262">
        <v>-53.42</v>
      </c>
      <c r="I20" s="262"/>
      <c r="J20" s="262">
        <v>-12.2</v>
      </c>
      <c r="K20" s="262"/>
      <c r="L20" s="262">
        <f t="shared" si="1"/>
        <v>-65.62</v>
      </c>
    </row>
    <row r="21" spans="1:12" ht="20.45" customHeight="1" x14ac:dyDescent="0.45">
      <c r="A21" s="61" t="s">
        <v>40</v>
      </c>
      <c r="B21" s="262">
        <v>-12.08</v>
      </c>
      <c r="C21" s="262"/>
      <c r="D21" s="262">
        <v>0</v>
      </c>
      <c r="E21" s="262"/>
      <c r="F21" s="262">
        <f t="shared" si="0"/>
        <v>-12.08</v>
      </c>
      <c r="G21" s="262"/>
      <c r="H21" s="262">
        <v>-16.64</v>
      </c>
      <c r="I21" s="262"/>
      <c r="J21" s="262">
        <v>0</v>
      </c>
      <c r="K21" s="262"/>
      <c r="L21" s="262">
        <f t="shared" si="1"/>
        <v>-16.64</v>
      </c>
    </row>
    <row r="22" spans="1:12" ht="20.45" customHeight="1" x14ac:dyDescent="0.45">
      <c r="A22" s="61" t="s">
        <v>41</v>
      </c>
      <c r="B22" s="262">
        <v>-1.79</v>
      </c>
      <c r="C22" s="262"/>
      <c r="D22" s="262">
        <v>0</v>
      </c>
      <c r="E22" s="262"/>
      <c r="F22" s="262">
        <f t="shared" si="0"/>
        <v>-1.79</v>
      </c>
      <c r="G22" s="262"/>
      <c r="H22" s="262">
        <v>-1.79</v>
      </c>
      <c r="I22" s="262"/>
      <c r="J22" s="262">
        <v>0</v>
      </c>
      <c r="K22" s="262"/>
      <c r="L22" s="262">
        <f t="shared" si="1"/>
        <v>-1.79</v>
      </c>
    </row>
    <row r="23" spans="1:12" ht="20.45" customHeight="1" x14ac:dyDescent="0.45">
      <c r="A23" s="61" t="s">
        <v>196</v>
      </c>
      <c r="B23" s="262">
        <f>SUM(B16:B22)</f>
        <v>52.040000000000028</v>
      </c>
      <c r="C23" s="262"/>
      <c r="D23" s="262">
        <f>SUM(D16:D22)</f>
        <v>-19.97</v>
      </c>
      <c r="E23" s="262"/>
      <c r="F23" s="262">
        <f>SUM(F16:F22)</f>
        <v>32.070000000000014</v>
      </c>
      <c r="G23" s="262"/>
      <c r="H23" s="262">
        <f>SUM(H16:H22)</f>
        <v>32.15</v>
      </c>
      <c r="I23" s="262"/>
      <c r="J23" s="262">
        <f>SUM(J16:J22)</f>
        <v>-11.87</v>
      </c>
      <c r="K23" s="262"/>
      <c r="L23" s="262">
        <f>SUM(L16:L22)</f>
        <v>20.27999999999998</v>
      </c>
    </row>
    <row r="24" spans="1:12" ht="20.45" customHeight="1" x14ac:dyDescent="0.45">
      <c r="A24" s="61" t="s">
        <v>242</v>
      </c>
      <c r="B24" s="262">
        <v>-6.73</v>
      </c>
      <c r="C24" s="262"/>
      <c r="D24" s="262">
        <v>0</v>
      </c>
      <c r="E24" s="262"/>
      <c r="F24" s="262">
        <f>SUM(B24:D24)</f>
        <v>-6.73</v>
      </c>
      <c r="G24" s="262"/>
      <c r="H24" s="262">
        <v>-0.05</v>
      </c>
      <c r="I24" s="262"/>
      <c r="J24" s="262">
        <v>0</v>
      </c>
      <c r="K24" s="262"/>
      <c r="L24" s="262">
        <f>SUM(H24:J24)</f>
        <v>-0.05</v>
      </c>
    </row>
    <row r="25" spans="1:12" ht="20.45" customHeight="1" x14ac:dyDescent="0.45">
      <c r="A25" s="65" t="s">
        <v>168</v>
      </c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</row>
    <row r="26" spans="1:12" ht="20.45" customHeight="1" x14ac:dyDescent="0.45">
      <c r="A26" s="65" t="s">
        <v>166</v>
      </c>
      <c r="B26" s="262">
        <f>SUM(B23:B24)</f>
        <v>45.310000000000031</v>
      </c>
      <c r="C26" s="262"/>
      <c r="D26" s="262">
        <f>SUM(D23:D24)</f>
        <v>-19.97</v>
      </c>
      <c r="E26" s="262"/>
      <c r="F26" s="262">
        <f>SUM(F23:F24)</f>
        <v>25.340000000000014</v>
      </c>
      <c r="G26" s="262"/>
      <c r="H26" s="262">
        <f>SUM(H23:H25)</f>
        <v>32.1</v>
      </c>
      <c r="I26" s="262"/>
      <c r="J26" s="262">
        <f>SUM(J23:J25)</f>
        <v>-11.87</v>
      </c>
      <c r="K26" s="262">
        <f>SUM(K16:K22)</f>
        <v>0</v>
      </c>
      <c r="L26" s="262">
        <f>SUM(L23:L25)</f>
        <v>20.229999999999979</v>
      </c>
    </row>
    <row r="27" spans="1:12" ht="21" customHeight="1" x14ac:dyDescent="0.45">
      <c r="A27" s="65" t="s">
        <v>446</v>
      </c>
      <c r="B27" s="262">
        <v>0.36</v>
      </c>
      <c r="C27" s="262">
        <v>0</v>
      </c>
      <c r="D27" s="262">
        <v>0</v>
      </c>
      <c r="E27" s="262"/>
      <c r="F27" s="262">
        <f>SUM(B27:E27)</f>
        <v>0.36</v>
      </c>
      <c r="G27" s="262"/>
      <c r="H27" s="263">
        <v>0</v>
      </c>
      <c r="I27" s="263"/>
      <c r="J27" s="263">
        <v>0</v>
      </c>
      <c r="K27" s="262"/>
      <c r="L27" s="262">
        <f>SUM(H27:J27)</f>
        <v>0</v>
      </c>
    </row>
    <row r="28" spans="1:12" ht="21" customHeight="1" x14ac:dyDescent="0.45">
      <c r="A28" s="65" t="s">
        <v>168</v>
      </c>
      <c r="B28" s="262">
        <f>SUM(B26:B27)</f>
        <v>45.67000000000003</v>
      </c>
      <c r="C28" s="262"/>
      <c r="D28" s="262">
        <f>SUM(D26:D27)</f>
        <v>-19.97</v>
      </c>
      <c r="E28" s="262"/>
      <c r="F28" s="262">
        <f>SUM(F26:F27)</f>
        <v>25.700000000000014</v>
      </c>
      <c r="G28" s="262"/>
      <c r="H28" s="262">
        <f>SUM(H26:H27)</f>
        <v>32.1</v>
      </c>
      <c r="I28" s="263"/>
      <c r="J28" s="262">
        <f>SUM(J26:J27)</f>
        <v>-11.87</v>
      </c>
      <c r="K28" s="262"/>
      <c r="L28" s="262">
        <f>SUM(L26:L27)</f>
        <v>20.229999999999979</v>
      </c>
    </row>
    <row r="29" spans="1:12" ht="6.75" customHeight="1" x14ac:dyDescent="0.45"/>
    <row r="30" spans="1:12" ht="20.45" customHeight="1" x14ac:dyDescent="0.45">
      <c r="B30" s="308" t="s">
        <v>395</v>
      </c>
      <c r="C30" s="308"/>
      <c r="D30" s="308"/>
      <c r="E30" s="308"/>
      <c r="F30" s="308"/>
      <c r="G30" s="69"/>
      <c r="H30" s="308" t="s">
        <v>243</v>
      </c>
      <c r="I30" s="308"/>
      <c r="J30" s="308"/>
      <c r="K30" s="308"/>
      <c r="L30" s="308"/>
    </row>
    <row r="31" spans="1:12" ht="20.45" customHeight="1" x14ac:dyDescent="0.45">
      <c r="B31" s="70" t="s">
        <v>12</v>
      </c>
      <c r="C31" s="71"/>
      <c r="D31" s="70" t="s">
        <v>13</v>
      </c>
      <c r="E31" s="70"/>
      <c r="F31" s="70" t="s">
        <v>9</v>
      </c>
      <c r="G31" s="72"/>
      <c r="H31" s="70" t="s">
        <v>12</v>
      </c>
      <c r="I31" s="71"/>
      <c r="J31" s="70" t="s">
        <v>13</v>
      </c>
      <c r="K31" s="70"/>
      <c r="L31" s="70" t="s">
        <v>9</v>
      </c>
    </row>
    <row r="32" spans="1:12" ht="20.45" customHeight="1" x14ac:dyDescent="0.45">
      <c r="A32" s="65" t="s">
        <v>7</v>
      </c>
    </row>
    <row r="33" spans="1:12" ht="20.45" customHeight="1" x14ac:dyDescent="0.45">
      <c r="A33" s="61" t="s">
        <v>169</v>
      </c>
      <c r="B33" s="262">
        <v>1.48</v>
      </c>
      <c r="C33" s="262"/>
      <c r="D33" s="262">
        <v>0.26</v>
      </c>
      <c r="E33" s="262"/>
      <c r="F33" s="262">
        <v>1.74</v>
      </c>
      <c r="G33" s="262"/>
      <c r="H33" s="262">
        <v>1.1499999999999999</v>
      </c>
      <c r="I33" s="262"/>
      <c r="J33" s="262">
        <v>0.31</v>
      </c>
      <c r="K33" s="262"/>
      <c r="L33" s="262">
        <v>1.46</v>
      </c>
    </row>
    <row r="34" spans="1:12" ht="20.45" customHeight="1" x14ac:dyDescent="0.45">
      <c r="A34" s="61" t="s">
        <v>170</v>
      </c>
      <c r="B34" s="262">
        <v>339.02</v>
      </c>
      <c r="C34" s="262"/>
      <c r="D34" s="262">
        <v>85.11</v>
      </c>
      <c r="E34" s="262"/>
      <c r="F34" s="262">
        <v>424.13</v>
      </c>
      <c r="G34" s="262"/>
      <c r="H34" s="262">
        <v>363.82</v>
      </c>
      <c r="I34" s="262"/>
      <c r="J34" s="262">
        <v>97.44</v>
      </c>
      <c r="K34" s="262"/>
      <c r="L34" s="262">
        <v>461.26</v>
      </c>
    </row>
    <row r="35" spans="1:12" ht="20.45" customHeight="1" x14ac:dyDescent="0.45">
      <c r="A35" s="61" t="s">
        <v>226</v>
      </c>
      <c r="B35" s="262">
        <v>61</v>
      </c>
      <c r="C35" s="262"/>
      <c r="D35" s="262">
        <v>0</v>
      </c>
      <c r="E35" s="262"/>
      <c r="F35" s="262">
        <v>61</v>
      </c>
      <c r="G35" s="262"/>
      <c r="H35" s="262">
        <v>65.28</v>
      </c>
      <c r="I35" s="262"/>
      <c r="J35" s="262">
        <v>0</v>
      </c>
      <c r="K35" s="262"/>
      <c r="L35" s="262">
        <v>65.28</v>
      </c>
    </row>
    <row r="36" spans="1:12" ht="20.45" customHeight="1" x14ac:dyDescent="0.45">
      <c r="A36" s="61" t="s">
        <v>171</v>
      </c>
      <c r="B36" s="262">
        <v>9.18</v>
      </c>
      <c r="C36" s="262"/>
      <c r="D36" s="262">
        <v>215.72</v>
      </c>
      <c r="E36" s="262"/>
      <c r="F36" s="262">
        <v>224.9</v>
      </c>
      <c r="G36" s="262"/>
      <c r="H36" s="262">
        <v>9.18</v>
      </c>
      <c r="I36" s="262"/>
      <c r="J36" s="262">
        <v>215.72</v>
      </c>
      <c r="K36" s="262"/>
      <c r="L36" s="262">
        <v>224.9</v>
      </c>
    </row>
    <row r="37" spans="1:12" ht="20.45" customHeight="1" x14ac:dyDescent="0.45">
      <c r="A37" s="61" t="s">
        <v>172</v>
      </c>
      <c r="B37" s="262">
        <v>0.43</v>
      </c>
      <c r="C37" s="262"/>
      <c r="D37" s="262">
        <v>0</v>
      </c>
      <c r="E37" s="262"/>
      <c r="F37" s="262">
        <v>0.43</v>
      </c>
      <c r="G37" s="262"/>
      <c r="H37" s="262">
        <v>7.25</v>
      </c>
      <c r="I37" s="262"/>
      <c r="J37" s="262">
        <v>0</v>
      </c>
      <c r="K37" s="262"/>
      <c r="L37" s="262">
        <v>7.25</v>
      </c>
    </row>
    <row r="38" spans="1:12" ht="20.45" customHeight="1" x14ac:dyDescent="0.45">
      <c r="A38" s="61" t="s">
        <v>173</v>
      </c>
      <c r="B38" s="262">
        <v>71.599999999999994</v>
      </c>
      <c r="C38" s="262"/>
      <c r="D38" s="262">
        <v>1.61</v>
      </c>
      <c r="E38" s="262"/>
      <c r="F38" s="262">
        <v>73.209999999999994</v>
      </c>
      <c r="G38" s="262"/>
      <c r="H38" s="262">
        <v>80.11</v>
      </c>
      <c r="I38" s="262"/>
      <c r="J38" s="262">
        <v>2.08</v>
      </c>
      <c r="K38" s="262"/>
      <c r="L38" s="262">
        <v>82.19</v>
      </c>
    </row>
    <row r="39" spans="1:12" ht="20.45" customHeight="1" thickBot="1" x14ac:dyDescent="0.5">
      <c r="A39" s="65" t="s">
        <v>8</v>
      </c>
      <c r="B39" s="264">
        <f>SUM(B33:B38)</f>
        <v>482.71000000000004</v>
      </c>
      <c r="C39" s="262"/>
      <c r="D39" s="264">
        <f>SUM(D33:D38)</f>
        <v>302.70000000000005</v>
      </c>
      <c r="E39" s="262"/>
      <c r="F39" s="264">
        <f>SUM(F33:F38)</f>
        <v>785.41</v>
      </c>
      <c r="G39" s="262"/>
      <c r="H39" s="264">
        <f>SUM(H33:H38)</f>
        <v>526.79</v>
      </c>
      <c r="I39" s="262"/>
      <c r="J39" s="264">
        <f>SUM(J33:J38)</f>
        <v>315.55</v>
      </c>
      <c r="K39" s="262"/>
      <c r="L39" s="264">
        <f t="shared" ref="L39" si="2">+H39+J39</f>
        <v>842.33999999999992</v>
      </c>
    </row>
    <row r="40" spans="1:12" ht="11.25" customHeight="1" thickTop="1" x14ac:dyDescent="0.45">
      <c r="A40" s="65"/>
    </row>
    <row r="41" spans="1:12" ht="21.75" customHeight="1" x14ac:dyDescent="0.45"/>
    <row r="42" spans="1:12" ht="21.75" customHeight="1" x14ac:dyDescent="0.45"/>
    <row r="43" spans="1:12" ht="21.75" customHeight="1" x14ac:dyDescent="0.45">
      <c r="A43" s="64" t="s">
        <v>20</v>
      </c>
    </row>
    <row r="44" spans="1:12" ht="21.75" customHeight="1" x14ac:dyDescent="0.45">
      <c r="A44" s="64" t="s">
        <v>266</v>
      </c>
    </row>
    <row r="45" spans="1:12" ht="21.75" customHeight="1" x14ac:dyDescent="0.45">
      <c r="A45" s="64"/>
    </row>
    <row r="46" spans="1:12" ht="21.75" customHeight="1" x14ac:dyDescent="0.45">
      <c r="A46" s="64"/>
    </row>
    <row r="47" spans="1:12" ht="20.25" customHeight="1" x14ac:dyDescent="0.45">
      <c r="A47" s="306" t="s">
        <v>672</v>
      </c>
      <c r="B47" s="306"/>
      <c r="C47" s="306"/>
      <c r="D47" s="306"/>
      <c r="E47" s="306"/>
      <c r="F47" s="306"/>
      <c r="G47" s="306"/>
      <c r="H47" s="306"/>
      <c r="I47" s="306"/>
      <c r="J47" s="306"/>
      <c r="K47" s="306"/>
      <c r="L47" s="306"/>
    </row>
    <row r="48" spans="1:12" ht="21.75" customHeight="1" x14ac:dyDescent="0.45">
      <c r="A48" s="64"/>
    </row>
    <row r="49" spans="1:1" ht="21.75" customHeight="1" x14ac:dyDescent="0.45">
      <c r="A49" s="65" t="s">
        <v>674</v>
      </c>
    </row>
    <row r="50" spans="1:1" ht="21.75" customHeight="1" x14ac:dyDescent="0.45">
      <c r="A50" s="61" t="s">
        <v>675</v>
      </c>
    </row>
    <row r="51" spans="1:1" ht="21.75" customHeight="1" x14ac:dyDescent="0.45">
      <c r="A51" s="61" t="s">
        <v>677</v>
      </c>
    </row>
    <row r="52" spans="1:1" ht="21.75" customHeight="1" x14ac:dyDescent="0.45">
      <c r="A52" s="61" t="s">
        <v>676</v>
      </c>
    </row>
    <row r="53" spans="1:1" ht="21.75" customHeight="1" x14ac:dyDescent="0.45"/>
    <row r="54" spans="1:1" ht="21.75" customHeight="1" x14ac:dyDescent="0.45">
      <c r="A54" s="65" t="s">
        <v>673</v>
      </c>
    </row>
    <row r="55" spans="1:1" ht="21.75" customHeight="1" x14ac:dyDescent="0.45">
      <c r="A55" s="61" t="s">
        <v>131</v>
      </c>
    </row>
    <row r="56" spans="1:1" ht="21.75" customHeight="1" x14ac:dyDescent="0.45">
      <c r="A56" s="61" t="s">
        <v>443</v>
      </c>
    </row>
    <row r="57" spans="1:1" ht="21.75" customHeight="1" x14ac:dyDescent="0.45"/>
    <row r="58" spans="1:1" ht="21.75" customHeight="1" x14ac:dyDescent="0.45"/>
    <row r="59" spans="1:1" ht="21.75" customHeight="1" x14ac:dyDescent="0.45"/>
    <row r="60" spans="1:1" ht="21.75" customHeight="1" x14ac:dyDescent="0.45"/>
    <row r="61" spans="1:1" ht="21.75" customHeight="1" x14ac:dyDescent="0.45"/>
    <row r="62" spans="1:1" ht="21.75" customHeight="1" x14ac:dyDescent="0.45"/>
    <row r="63" spans="1:1" ht="21.75" customHeight="1" x14ac:dyDescent="0.45"/>
    <row r="64" spans="1:1" ht="21.75" customHeight="1" x14ac:dyDescent="0.45"/>
    <row r="65" ht="21.75" customHeight="1" x14ac:dyDescent="0.45"/>
    <row r="66" ht="21.75" customHeight="1" x14ac:dyDescent="0.45"/>
    <row r="67" ht="21.75" customHeight="1" x14ac:dyDescent="0.45"/>
    <row r="68" ht="21.75" customHeight="1" x14ac:dyDescent="0.45"/>
    <row r="69" ht="21.75" customHeight="1" x14ac:dyDescent="0.45"/>
    <row r="70" ht="21.75" customHeight="1" x14ac:dyDescent="0.45"/>
    <row r="71" ht="21.75" customHeight="1" x14ac:dyDescent="0.45"/>
    <row r="72" ht="21.75" customHeight="1" x14ac:dyDescent="0.45"/>
    <row r="73" ht="21.75" customHeight="1" x14ac:dyDescent="0.45"/>
    <row r="74" ht="21.75" customHeight="1" x14ac:dyDescent="0.45"/>
    <row r="75" ht="21.75" customHeight="1" x14ac:dyDescent="0.45"/>
    <row r="76" ht="21.75" customHeight="1" x14ac:dyDescent="0.45"/>
    <row r="77" ht="21.75" customHeight="1" x14ac:dyDescent="0.45"/>
    <row r="78" ht="21.75" customHeight="1" x14ac:dyDescent="0.45"/>
    <row r="79" ht="21.75" customHeight="1" x14ac:dyDescent="0.45"/>
    <row r="80" ht="21.75" customHeight="1" x14ac:dyDescent="0.45"/>
    <row r="81" spans="1:1" ht="21.75" customHeight="1" x14ac:dyDescent="0.45"/>
    <row r="82" spans="1:1" ht="21.75" customHeight="1" x14ac:dyDescent="0.45"/>
    <row r="83" spans="1:1" ht="21.75" customHeight="1" x14ac:dyDescent="0.45"/>
    <row r="84" spans="1:1" ht="21.75" customHeight="1" x14ac:dyDescent="0.45"/>
    <row r="85" spans="1:1" ht="21.75" customHeight="1" x14ac:dyDescent="0.45"/>
    <row r="86" spans="1:1" ht="21.75" customHeight="1" x14ac:dyDescent="0.45">
      <c r="A86" s="64" t="s">
        <v>20</v>
      </c>
    </row>
    <row r="87" spans="1:1" ht="21.75" customHeight="1" x14ac:dyDescent="0.45">
      <c r="A87" s="64" t="s">
        <v>266</v>
      </c>
    </row>
  </sheetData>
  <mergeCells count="7">
    <mergeCell ref="A47:L47"/>
    <mergeCell ref="A1:L1"/>
    <mergeCell ref="B11:L11"/>
    <mergeCell ref="B12:F12"/>
    <mergeCell ref="H12:L12"/>
    <mergeCell ref="B30:F30"/>
    <mergeCell ref="H30:L30"/>
  </mergeCells>
  <phoneticPr fontId="0" type="noConversion"/>
  <pageMargins left="0.86" right="0.196850393700787" top="0.46" bottom="0.33" header="0.31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 P1-9</vt:lpstr>
      <vt:lpstr>Note P11-13</vt:lpstr>
      <vt:lpstr>Note p14</vt:lpstr>
      <vt:lpstr>Note p15-18</vt:lpstr>
      <vt:lpstr>Note P19</vt:lpstr>
      <vt:lpstr>Note p20-25</vt:lpstr>
      <vt:lpstr>Note P26</vt:lpstr>
    </vt:vector>
  </TitlesOfParts>
  <Company>123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user</cp:lastModifiedBy>
  <cp:lastPrinted>2020-02-26T05:48:16Z</cp:lastPrinted>
  <dcterms:created xsi:type="dcterms:W3CDTF">2001-08-14T08:34:45Z</dcterms:created>
  <dcterms:modified xsi:type="dcterms:W3CDTF">2020-02-26T05:48:18Z</dcterms:modified>
</cp:coreProperties>
</file>