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2\ไตรมาส 4 (ธันวาคม)\OGC Q4_2562\"/>
    </mc:Choice>
  </mc:AlternateContent>
  <xr:revisionPtr revIDLastSave="0" documentId="13_ncr:1_{EE816DF5-8C9A-4319-BF7B-D4D88ACB61C7}" xr6:coauthVersionLast="45" xr6:coauthVersionMax="45" xr10:uidLastSave="{00000000-0000-0000-0000-000000000000}"/>
  <bookViews>
    <workbookView xWindow="13800" yWindow="300" windowWidth="14595" windowHeight="15600" tabRatio="678" xr2:uid="{00000000-000D-0000-FFFF-FFFF00000000}"/>
  </bookViews>
  <sheets>
    <sheet name="งบแสดงฐานะการเงิน" sheetId="1" r:id="rId1"/>
    <sheet name="งบกำไรขาดทุนเบ็ดเสร็จ" sheetId="13" r:id="rId2"/>
    <sheet name="ส่วนของผู้ถือหุ้น" sheetId="10" r:id="rId3"/>
    <sheet name="ส่วนของผู้ถือหุ้น (ต่อ)" sheetId="15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1">'[1]Statement-BAHT'!#REF!</definedName>
    <definedName name="\0" localSheetId="3">'[1]Statement-BAHT'!#REF!</definedName>
    <definedName name="\0">'[1]Statement-BAHT'!#REF!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>#REF!</definedName>
    <definedName name="\i" localSheetId="1">#REF!</definedName>
    <definedName name="\i" localSheetId="2">#REF!</definedName>
    <definedName name="\i" localSheetId="3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>#REF!</definedName>
    <definedName name="____________________f123" localSheetId="1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1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1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1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1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1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1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1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1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1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1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1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1">#REF!</definedName>
    <definedName name="________f123" localSheetId="2">#REF!</definedName>
    <definedName name="________f123" localSheetId="3">#REF!</definedName>
    <definedName name="________f123">#REF!</definedName>
    <definedName name="_______f123" localSheetId="1">#REF!</definedName>
    <definedName name="_______f123" localSheetId="2">#REF!</definedName>
    <definedName name="_______f123" localSheetId="3">#REF!</definedName>
    <definedName name="_______f123">#REF!</definedName>
    <definedName name="______f123" localSheetId="1">#REF!</definedName>
    <definedName name="______f123" localSheetId="2">#REF!</definedName>
    <definedName name="______f123" localSheetId="3">#REF!</definedName>
    <definedName name="______f123">#REF!</definedName>
    <definedName name="_____f123" localSheetId="1">#REF!</definedName>
    <definedName name="_____f123" localSheetId="2">#REF!</definedName>
    <definedName name="_____f123" localSheetId="3">#REF!</definedName>
    <definedName name="_____f123">#REF!</definedName>
    <definedName name="____f123" localSheetId="1">#REF!</definedName>
    <definedName name="____f123" localSheetId="2">#REF!</definedName>
    <definedName name="____f123" localSheetId="3">#REF!</definedName>
    <definedName name="____f123">#REF!</definedName>
    <definedName name="___f123" localSheetId="1">#REF!</definedName>
    <definedName name="___f123" localSheetId="2">#REF!</definedName>
    <definedName name="___f123" localSheetId="3">#REF!</definedName>
    <definedName name="___f123">#REF!</definedName>
    <definedName name="__f123" localSheetId="1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1">#REF!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1">#REF!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1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1">#REF!</definedName>
    <definedName name="A" localSheetId="2">#REF!</definedName>
    <definedName name="A" localSheetId="3">#REF!</definedName>
    <definedName name="A">#REF!</definedName>
    <definedName name="A_column">'[5]งบกำไรขาดทุน (2550)'!$A$2:$A$271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" localSheetId="1">#REF!</definedName>
    <definedName name="AAAAA" localSheetId="2">#REF!</definedName>
    <definedName name="AAAAA" localSheetId="3">#REF!</definedName>
    <definedName name="AAAAA">#REF!</definedName>
    <definedName name="AAt" localSheetId="1">[6]งบการเงิน!#REF!</definedName>
    <definedName name="AAt" localSheetId="3">[6]งบการเงิน!#REF!</definedName>
    <definedName name="AAt">[6]งบการเงิน!#REF!</definedName>
    <definedName name="Adjustment" localSheetId="1">#REF!</definedName>
    <definedName name="Adjustment" localSheetId="2">#REF!</definedName>
    <definedName name="Adjustment" localSheetId="3">#REF!</definedName>
    <definedName name="Adjustment">#REF!</definedName>
    <definedName name="agdump" localSheetId="1">#REF!</definedName>
    <definedName name="agdump" localSheetId="2">#REF!</definedName>
    <definedName name="agdump" localSheetId="3">#REF!</definedName>
    <definedName name="agdump">#REF!</definedName>
    <definedName name="agedump" localSheetId="1">#REF!</definedName>
    <definedName name="agedump" localSheetId="2">#REF!</definedName>
    <definedName name="agedump" localSheetId="3">#REF!</definedName>
    <definedName name="agedump">#REF!</definedName>
    <definedName name="agencydump" localSheetId="1">#REF!</definedName>
    <definedName name="agencydump" localSheetId="2">#REF!</definedName>
    <definedName name="agencydump" localSheetId="3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>#REF!</definedName>
    <definedName name="AMOUNT" localSheetId="1">'[7]10'!#REF!</definedName>
    <definedName name="AMOUNT" localSheetId="3">'[7]10'!#REF!</definedName>
    <definedName name="AMOUNT">'[7]10'!#REF!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1">[6]งบการเงิน!#REF!</definedName>
    <definedName name="At" localSheetId="3">[6]งบการเงิน!#REF!</definedName>
    <definedName name="At">[6]งบการเงิน!#REF!</definedName>
    <definedName name="B" localSheetId="1">[6]งบการเงิน!#REF!</definedName>
    <definedName name="B" localSheetId="3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1">#REF!</definedName>
    <definedName name="BB" localSheetId="2">#REF!</definedName>
    <definedName name="BB" localSheetId="3">#REF!</definedName>
    <definedName name="BB">#REF!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uiltIn_Print_Area___1" localSheetId="1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1">[6]งบการเงิน!#REF!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>#REF!</definedName>
    <definedName name="Cap_Furnace">'[8]Palnt-A&amp;B'!$F$9</definedName>
    <definedName name="CC" localSheetId="1">[6]งบการเงิน!#REF!</definedName>
    <definedName name="CC" localSheetId="3">[6]งบการเงิน!#REF!</definedName>
    <definedName name="CC">[6]งบการเงิน!#REF!</definedName>
    <definedName name="CCt" localSheetId="1">[6]งบการเงิน!#REF!</definedName>
    <definedName name="CCt" localSheetId="3">[6]งบการเงิน!#REF!</definedName>
    <definedName name="CCt">[6]งบการเงิน!#REF!</definedName>
    <definedName name="cf" localSheetId="1">#REF!</definedName>
    <definedName name="cf" localSheetId="2">#REF!</definedName>
    <definedName name="cf" localSheetId="3">#REF!</definedName>
    <definedName name="cf">#REF!</definedName>
    <definedName name="CodeAsset" localSheetId="1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1">#REF!</definedName>
    <definedName name="Commission" localSheetId="2">#REF!</definedName>
    <definedName name="Commission" localSheetId="3">#REF!</definedName>
    <definedName name="Commission">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" localSheetId="1">[6]งบการเงิน!#REF!</definedName>
    <definedName name="Ct" localSheetId="3">[6]งบการเงิน!#REF!</definedName>
    <definedName name="Ct">[6]งบการเงิน!#REF!</definedName>
    <definedName name="custnew" localSheetId="1">#REF!</definedName>
    <definedName name="custnew" localSheetId="2">#REF!</definedName>
    <definedName name="custnew" localSheetId="3">#REF!</definedName>
    <definedName name="custnew">#REF!</definedName>
    <definedName name="d" localSheetId="1">'[1]Statement-BAHT'!#REF!</definedName>
    <definedName name="d" localSheetId="3">'[1]Statement-BAHT'!#REF!</definedName>
    <definedName name="d">'[1]Statement-BAHT'!#REF!</definedName>
    <definedName name="D14401_">#N/A</definedName>
    <definedName name="DA" localSheetId="1">[6]งบการเงิน!#REF!</definedName>
    <definedName name="DA" localSheetId="3">[6]งบการเงิน!#REF!</definedName>
    <definedName name="DA">[6]งบการเงิน!#REF!</definedName>
    <definedName name="DAAt" localSheetId="1">[6]งบการเงิน!#REF!</definedName>
    <definedName name="DAAt" localSheetId="3">[6]งบการเงิน!#REF!</definedName>
    <definedName name="DAAt">[6]งบการเงิน!#REF!</definedName>
    <definedName name="DaRWk1" localSheetId="1">#REF!</definedName>
    <definedName name="DaRWk1" localSheetId="2">#REF!</definedName>
    <definedName name="DaRWk1" localSheetId="3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>#REF!</definedName>
    <definedName name="DAt" localSheetId="1">[6]งบการเงิน!#REF!</definedName>
    <definedName name="DAt" localSheetId="3">[6]งบการเงิน!#REF!</definedName>
    <definedName name="DAt">[6]งบการเงิน!#REF!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Wk7" localSheetId="1">#REF!</definedName>
    <definedName name="DaWk7" localSheetId="2">#REF!</definedName>
    <definedName name="DaWk7" localSheetId="3">#REF!</definedName>
    <definedName name="DaWk7">#REF!</definedName>
    <definedName name="dbrwk1" localSheetId="1">#REF!</definedName>
    <definedName name="dbrwk1" localSheetId="2">#REF!</definedName>
    <definedName name="dbrwk1" localSheetId="3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>#REF!</definedName>
    <definedName name="DC" localSheetId="1">[6]งบการเงิน!#REF!</definedName>
    <definedName name="DC" localSheetId="3">[6]งบการเงิน!#REF!</definedName>
    <definedName name="DC">[6]งบการเงิน!#REF!</definedName>
    <definedName name="DCC" localSheetId="1">[6]งบการเงิน!#REF!</definedName>
    <definedName name="DCC" localSheetId="3">[6]งบการเงิน!#REF!</definedName>
    <definedName name="DCC">[6]งบการเงิน!#REF!</definedName>
    <definedName name="DCCt" localSheetId="1">[6]งบการเงิน!#REF!</definedName>
    <definedName name="DCCt" localSheetId="3">[6]งบการเงิน!#REF!</definedName>
    <definedName name="DCCt">[6]งบการเงิน!#REF!</definedName>
    <definedName name="dcrwk1" localSheetId="1">#REF!</definedName>
    <definedName name="dcrwk1" localSheetId="2">#REF!</definedName>
    <definedName name="dcrwk1" localSheetId="3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>#REF!</definedName>
    <definedName name="DCt" localSheetId="1">[6]งบการเงิน!#REF!</definedName>
    <definedName name="DCt" localSheetId="3">[6]งบการเงิน!#REF!</definedName>
    <definedName name="DCt">[6]งบการเงิน!#REF!</definedName>
    <definedName name="DEE" localSheetId="1">[6]งบการเงิน!#REF!</definedName>
    <definedName name="DEE" localSheetId="3">[6]งบการเงิน!#REF!</definedName>
    <definedName name="DEE">[6]งบการเงิน!#REF!</definedName>
    <definedName name="DelDC" localSheetId="1">#REF!</definedName>
    <definedName name="DelDC" localSheetId="2">#REF!</definedName>
    <definedName name="DelDC" localSheetId="3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DelType" localSheetId="1">#REF!</definedName>
    <definedName name="DelType" localSheetId="2">#REF!</definedName>
    <definedName name="DelType" localSheetId="3">#REF!</definedName>
    <definedName name="DelType">#REF!</definedName>
    <definedName name="deptLookup" localSheetId="1">#REF!</definedName>
    <definedName name="deptLookup" localSheetId="2">#REF!</definedName>
    <definedName name="deptLookup" localSheetId="3">#REF!</definedName>
    <definedName name="deptLookup">#REF!</definedName>
    <definedName name="DFA" localSheetId="1">[6]งบการเงิน!#REF!</definedName>
    <definedName name="DFA" localSheetId="3">[6]งบการเงิน!#REF!</definedName>
    <definedName name="DFA">[6]งบการเงิน!#REF!</definedName>
    <definedName name="DGG" localSheetId="1">[6]งบการเงิน!#REF!</definedName>
    <definedName name="DGG" localSheetId="3">[6]งบการเงิน!#REF!</definedName>
    <definedName name="DGG">[6]งบการเงิน!#REF!</definedName>
    <definedName name="DII" localSheetId="1">[6]งบการเงิน!#REF!</definedName>
    <definedName name="DII" localSheetId="3">[6]งบการเงิน!#REF!</definedName>
    <definedName name="DII">[6]งบการเงิน!#REF!</definedName>
    <definedName name="DIt" localSheetId="1">[6]งบการเงิน!#REF!</definedName>
    <definedName name="DIt" localSheetId="3">[6]งบการเงิน!#REF!</definedName>
    <definedName name="DIt">[6]งบการเงิน!#REF!</definedName>
    <definedName name="DItt" localSheetId="1">[6]งบการเงิน!#REF!</definedName>
    <definedName name="DItt" localSheetId="3">[6]งบการเงิน!#REF!</definedName>
    <definedName name="DItt">[6]งบการเงิน!#REF!</definedName>
    <definedName name="DIttt" localSheetId="1">[6]งบการเงิน!#REF!</definedName>
    <definedName name="DIttt" localSheetId="3">[6]งบการเงิน!#REF!</definedName>
    <definedName name="DIttt">[6]งบการเงิน!#REF!</definedName>
    <definedName name="DNN" localSheetId="1">[6]งบการเงิน!#REF!</definedName>
    <definedName name="DNN" localSheetId="3">[6]งบการเงิน!#REF!</definedName>
    <definedName name="DNN">[6]งบการเงิน!#REF!</definedName>
    <definedName name="DOS" localSheetId="1">[6]งบการเงิน!#REF!</definedName>
    <definedName name="DOS" localSheetId="3">[6]งบการเงิน!#REF!</definedName>
    <definedName name="DOS">[6]งบการเงิน!#REF!</definedName>
    <definedName name="DRE." localSheetId="1">[6]งบการเงิน!#REF!</definedName>
    <definedName name="DRE." localSheetId="3">[6]งบการเงิน!#REF!</definedName>
    <definedName name="DRE.">[6]งบการเงิน!#REF!</definedName>
    <definedName name="DREt" localSheetId="1">[6]งบการเงิน!#REF!</definedName>
    <definedName name="DREt" localSheetId="3">[6]งบการเงิน!#REF!</definedName>
    <definedName name="DREt">[6]งบการเงิน!#REF!</definedName>
    <definedName name="DT" localSheetId="1">[6]งบการเงิน!#REF!</definedName>
    <definedName name="DT" localSheetId="3">[6]งบการเงิน!#REF!</definedName>
    <definedName name="DT">[6]งบการเงิน!#REF!</definedName>
    <definedName name="dumppr" localSheetId="1">#REF!</definedName>
    <definedName name="dumppr" localSheetId="2">#REF!</definedName>
    <definedName name="dumppr" localSheetId="3">#REF!</definedName>
    <definedName name="dumppr">#REF!</definedName>
    <definedName name="EE" localSheetId="1">[6]งบการเงิน!#REF!</definedName>
    <definedName name="EE" localSheetId="3">[6]งบการเงิน!#REF!</definedName>
    <definedName name="EE">[6]งบการเงิน!#REF!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FA" localSheetId="1">[6]งบการเงิน!#REF!</definedName>
    <definedName name="FA" localSheetId="3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1">#REF!</definedName>
    <definedName name="Final_Item___Cost" localSheetId="2">#REF!</definedName>
    <definedName name="Final_Item___Cost" localSheetId="3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 localSheetId="1">[6]งบการเงิน!#REF!</definedName>
    <definedName name="GG" localSheetId="3">[6]งบการเงิน!#REF!</definedName>
    <definedName name="GG">[6]งบการเงิน!#REF!</definedName>
    <definedName name="GrphActSales" localSheetId="1">#REF!</definedName>
    <definedName name="GrphActSales" localSheetId="2">#REF!</definedName>
    <definedName name="GrphActSales" localSheetId="3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>#REF!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1">[6]งบการเงิน!#REF!</definedName>
    <definedName name="hh" localSheetId="3">[6]งบการเงิน!#REF!</definedName>
    <definedName name="hh">[6]งบการเงิน!#REF!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1">#REF!</definedName>
    <definedName name="IELWSALES" localSheetId="2">#REF!</definedName>
    <definedName name="IELWSALES" localSheetId="3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>#REF!</definedName>
    <definedName name="IESP" localSheetId="1">#REF!</definedName>
    <definedName name="IESP" localSheetId="2">#REF!</definedName>
    <definedName name="IESP" localSheetId="3">#REF!</definedName>
    <definedName name="IESP">#REF!</definedName>
    <definedName name="II" localSheetId="1">[6]งบการเงิน!#REF!</definedName>
    <definedName name="II" localSheetId="3">[6]งบการเงิน!#REF!</definedName>
    <definedName name="II">[6]งบการเงิน!#REF!</definedName>
    <definedName name="INPUTGRID" localSheetId="1">#REF!</definedName>
    <definedName name="INPUTGRID" localSheetId="2">#REF!</definedName>
    <definedName name="INPUTGRID" localSheetId="3">#REF!</definedName>
    <definedName name="INPUTGRID">#REF!</definedName>
    <definedName name="IntFreeCred" localSheetId="1">#REF!</definedName>
    <definedName name="IntFreeCred" localSheetId="2">#REF!</definedName>
    <definedName name="IntFreeCred" localSheetId="3">#REF!</definedName>
    <definedName name="IntFreeCred">#REF!</definedName>
    <definedName name="ioo" localSheetId="1">#REF!</definedName>
    <definedName name="ioo" localSheetId="2">#REF!</definedName>
    <definedName name="ioo" localSheetId="3">#REF!</definedName>
    <definedName name="ioo">#REF!</definedName>
    <definedName name="It" localSheetId="1">[6]งบการเงิน!#REF!</definedName>
    <definedName name="It" localSheetId="3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1">[6]งบการเงิน!#REF!</definedName>
    <definedName name="Itt" localSheetId="3">[6]งบการเงิน!#REF!</definedName>
    <definedName name="Itt">[6]งบการเงิน!#REF!</definedName>
    <definedName name="Ittt" localSheetId="1">[6]งบการเงิน!#REF!</definedName>
    <definedName name="Ittt" localSheetId="3">[6]งบการเงิน!#REF!</definedName>
    <definedName name="Ittt">[6]งบการเงิน!#REF!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1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1">'[1]Statement-BAHT'!#REF!</definedName>
    <definedName name="kkkk" localSheetId="3">'[1]Statement-BAHT'!#REF!</definedName>
    <definedName name="kkkk">'[1]Statement-BAHT'!#REF!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>#REF!</definedName>
    <definedName name="LIST_M">[11]Master!$A$3:$Q$540</definedName>
    <definedName name="lk" localSheetId="1">#REF!</definedName>
    <definedName name="lk" localSheetId="2">#REF!</definedName>
    <definedName name="lk" localSheetId="3">#REF!</definedName>
    <definedName name="lk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LWSALES" localSheetId="1">#REF!</definedName>
    <definedName name="LWSALES" localSheetId="2">#REF!</definedName>
    <definedName name="LWSALES" localSheetId="3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>#REF!</definedName>
    <definedName name="LYHolds" localSheetId="1">#REF!</definedName>
    <definedName name="LYHolds" localSheetId="2">#REF!</definedName>
    <definedName name="LYHolds" localSheetId="3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>#REF!</definedName>
    <definedName name="m" localSheetId="1">[12]งบการเงิน!#REF!</definedName>
    <definedName name="m" localSheetId="3">[12]งบการเงิน!#REF!</definedName>
    <definedName name="m">[12]งบการเงิน!#REF!</definedName>
    <definedName name="MAIN" localSheetId="1">'[1]Statement-BAHT'!#REF!</definedName>
    <definedName name="MAIN" localSheetId="3">'[1]Statement-BAHT'!#REF!</definedName>
    <definedName name="MAIN">'[1]Statement-BAHT'!#REF!</definedName>
    <definedName name="MARGINPLAN" localSheetId="1">#REF!</definedName>
    <definedName name="MARGINPLAN" localSheetId="2">#REF!</definedName>
    <definedName name="MARGINPLAN" localSheetId="3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>#REF!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1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1">[6]งบการเงิน!#REF!</definedName>
    <definedName name="NN" localSheetId="3">[6]งบการเงิน!#REF!</definedName>
    <definedName name="NN">[6]งบการเงิน!#REF!</definedName>
    <definedName name="NUM_DOCS" localSheetId="1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1">[6]งบการเงิน!#REF!</definedName>
    <definedName name="OS" localSheetId="3">[6]งบการเงิน!#REF!</definedName>
    <definedName name="OS">[6]งบการเงิน!#REF!</definedName>
    <definedName name="P">#N/A</definedName>
    <definedName name="page1" localSheetId="1">#REF!</definedName>
    <definedName name="page1" localSheetId="2">#REF!</definedName>
    <definedName name="page1" localSheetId="3">#REF!</definedName>
    <definedName name="page1">#REF!</definedName>
    <definedName name="page2" localSheetId="1">#REF!</definedName>
    <definedName name="page2" localSheetId="2">#REF!</definedName>
    <definedName name="page2" localSheetId="3">#REF!</definedName>
    <definedName name="page2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>'[8]Palnt-A&amp;B'!$F$6</definedName>
    <definedName name="PRDump" localSheetId="1">#REF!</definedName>
    <definedName name="PRDump" localSheetId="2">#REF!</definedName>
    <definedName name="PRDump" localSheetId="3">#REF!</definedName>
    <definedName name="PRDump">#REF!</definedName>
    <definedName name="_xlnm.Print_Area" localSheetId="4">งบกระแสเงินสด!$A$1:$N$76</definedName>
    <definedName name="_xlnm.Print_Area" localSheetId="1">งบกำไรขาดทุนเบ็ดเสร็จ!$A$1:$N$38</definedName>
    <definedName name="_xlnm.Print_Area" localSheetId="0">งบแสดงฐานะการเงิน!$A$1:$N$113</definedName>
    <definedName name="_xlnm.Print_Area" localSheetId="2">ส่วนของผู้ถือหุ้น!$A$1:$V$24</definedName>
    <definedName name="_xlnm.Print_Area" localSheetId="3">'ส่วนของผู้ถือหุ้น (ต่อ)'!$A$1:$R$23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TAX">'[6]cash flow 2'!$G$56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>#REF!</definedName>
    <definedName name="RBData" localSheetId="1">#REF!</definedName>
    <definedName name="RBData" localSheetId="2">#REF!</definedName>
    <definedName name="RBData" localSheetId="3">#REF!</definedName>
    <definedName name="RBData">#REF!</definedName>
    <definedName name="RE" localSheetId="1">[6]งบการเงิน!#REF!</definedName>
    <definedName name="RE" localSheetId="3">[6]งบการเงิน!#REF!</definedName>
    <definedName name="RE">[6]งบการเงิน!#REF!</definedName>
    <definedName name="Re_1" localSheetId="1">#REF!</definedName>
    <definedName name="Re_1" localSheetId="2">#REF!</definedName>
    <definedName name="Re_1" localSheetId="3">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 localSheetId="1">#REF!</definedName>
    <definedName name="Reselects" localSheetId="2">#REF!</definedName>
    <definedName name="Reselects" localSheetId="3">#REF!</definedName>
    <definedName name="Reselects">#REF!</definedName>
    <definedName name="REt" localSheetId="1">[6]งบการเงิน!#REF!</definedName>
    <definedName name="REt" localSheetId="3">[6]งบการเงิน!#REF!</definedName>
    <definedName name="REt">[6]งบการเงิน!#REF!</definedName>
    <definedName name="rumc" localSheetId="1">#REF!</definedName>
    <definedName name="rumc" localSheetId="2">#REF!</definedName>
    <definedName name="rumc" localSheetId="3">#REF!</definedName>
    <definedName name="rumc">#REF!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>'[6]cash flow 1'!$H$58</definedName>
    <definedName name="SALESPLAN" localSheetId="1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1">#REF!</definedName>
    <definedName name="Sp_2" localSheetId="2">#REF!</definedName>
    <definedName name="Sp_2" localSheetId="3">#REF!</definedName>
    <definedName name="Sp_2">#REF!</definedName>
    <definedName name="Sp_Item" localSheetId="1">#REF!</definedName>
    <definedName name="Sp_Item" localSheetId="2">#REF!</definedName>
    <definedName name="Sp_Item" localSheetId="3">#REF!</definedName>
    <definedName name="Sp_Item">#REF!</definedName>
    <definedName name="Sp_Total" localSheetId="1">#REF!</definedName>
    <definedName name="Sp_Total" localSheetId="2">#REF!</definedName>
    <definedName name="Sp_Total" localSheetId="3">#REF!</definedName>
    <definedName name="Sp_Total">#REF!</definedName>
    <definedName name="sss" localSheetId="1">'[1]Statement-BAHT'!#REF!</definedName>
    <definedName name="sss" localSheetId="3">'[1]Statement-BAHT'!#REF!</definedName>
    <definedName name="sss">'[1]Statement-BAHT'!#REF!</definedName>
    <definedName name="stock" localSheetId="1">#REF!</definedName>
    <definedName name="stock" localSheetId="2">#REF!</definedName>
    <definedName name="stock" localSheetId="3">#REF!</definedName>
    <definedName name="stock">#REF!</definedName>
    <definedName name="stp" localSheetId="1">#REF!</definedName>
    <definedName name="stp" localSheetId="2">#REF!</definedName>
    <definedName name="stp" localSheetId="3">#REF!</definedName>
    <definedName name="stp">#REF!</definedName>
    <definedName name="Sum_Item_All">SUMIF([10]Inv_Dtac!$G$18:$G$1176,[10]Inv_Dtac!$G1,[10]Inv_Dtac!A$18:A$1176)</definedName>
    <definedName name="T" localSheetId="1">[6]งบการเงิน!#REF!</definedName>
    <definedName name="T" localSheetId="3">[6]งบการเงิน!#REF!</definedName>
    <definedName name="T">[6]งบการเงิน!#REF!</definedName>
    <definedName name="TABLE">'[14]#REF'!$A$1:$B$642</definedName>
    <definedName name="Table1" localSheetId="1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1">#REF!</definedName>
    <definedName name="TOTALS" localSheetId="2">#REF!</definedName>
    <definedName name="TOTALS" localSheetId="3">#REF!</definedName>
    <definedName name="TOTALS">#REF!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1">#REF!</definedName>
    <definedName name="u_pang" localSheetId="2">#REF!</definedName>
    <definedName name="u_pang" localSheetId="3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1">#REF!</definedName>
    <definedName name="unnamed" localSheetId="2">#REF!</definedName>
    <definedName name="unnamed" localSheetId="3">#REF!</definedName>
    <definedName name="unnamed">#REF!</definedName>
    <definedName name="Unreailzed">'[6]cash flow 2'!$G$30</definedName>
    <definedName name="US" localSheetId="1">#REF!</definedName>
    <definedName name="US" localSheetId="2">#REF!</definedName>
    <definedName name="US" localSheetId="3">#REF!</definedName>
    <definedName name="US">#REF!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1">'[15]GL 2548'!#REF!</definedName>
    <definedName name="v22v" localSheetId="3">'[15]GL 2548'!#REF!</definedName>
    <definedName name="v22v">'[15]GL 2548'!#REF!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1">#REF!</definedName>
    <definedName name="Value_1" localSheetId="2">#REF!</definedName>
    <definedName name="Value_1" localSheetId="3">#REF!</definedName>
    <definedName name="Value_1">#REF!</definedName>
    <definedName name="x" localSheetId="1">#REF!</definedName>
    <definedName name="x" localSheetId="2">#REF!</definedName>
    <definedName name="x" localSheetId="3">#REF!</definedName>
    <definedName name="x">#REF!</definedName>
    <definedName name="XA" localSheetId="1">[6]งบการเงิน!#REF!</definedName>
    <definedName name="XA" localSheetId="3">[6]งบการเงิน!#REF!</definedName>
    <definedName name="XA">[6]งบการเงิน!#REF!</definedName>
    <definedName name="XAAt" localSheetId="1">[6]งบการเงิน!#REF!</definedName>
    <definedName name="XAAt" localSheetId="3">[6]งบการเงิน!#REF!</definedName>
    <definedName name="XAAt">[6]งบการเงิน!#REF!</definedName>
    <definedName name="XAt" localSheetId="1">[6]งบการเงิน!#REF!</definedName>
    <definedName name="XAt" localSheetId="3">[6]งบการเงิน!#REF!</definedName>
    <definedName name="XAt">[6]งบการเงิน!#REF!</definedName>
    <definedName name="XC" localSheetId="1">[6]งบการเงิน!#REF!</definedName>
    <definedName name="XC" localSheetId="3">[6]งบการเงิน!#REF!</definedName>
    <definedName name="XC">[6]งบการเงิน!#REF!</definedName>
    <definedName name="XCC" localSheetId="1">[6]งบการเงิน!#REF!</definedName>
    <definedName name="XCC" localSheetId="3">[6]งบการเงิน!#REF!</definedName>
    <definedName name="XCC">[6]งบการเงิน!#REF!</definedName>
    <definedName name="XCCt" localSheetId="1">[6]งบการเงิน!#REF!</definedName>
    <definedName name="XCCt" localSheetId="3">[6]งบการเงิน!#REF!</definedName>
    <definedName name="XCCt">[6]งบการเงิน!#REF!</definedName>
    <definedName name="XCt" localSheetId="1">[6]งบการเงิน!#REF!</definedName>
    <definedName name="XCt" localSheetId="3">[6]งบการเงิน!#REF!</definedName>
    <definedName name="XCt">[6]งบการเงิน!#REF!</definedName>
    <definedName name="XEE" localSheetId="1">[6]งบการเงิน!#REF!</definedName>
    <definedName name="XEE" localSheetId="3">[6]งบการเงิน!#REF!</definedName>
    <definedName name="XEE">[6]งบการเงิน!#REF!</definedName>
    <definedName name="XFA" localSheetId="1">[6]งบการเงิน!#REF!</definedName>
    <definedName name="XFA" localSheetId="3">[6]งบการเงิน!#REF!</definedName>
    <definedName name="XFA">[6]งบการเงิน!#REF!</definedName>
    <definedName name="XGG" localSheetId="1">[6]งบการเงิน!#REF!</definedName>
    <definedName name="XGG" localSheetId="3">[6]งบการเงิน!#REF!</definedName>
    <definedName name="XGG">[6]งบการเงิน!#REF!</definedName>
    <definedName name="XII" localSheetId="1">[6]งบการเงิน!#REF!</definedName>
    <definedName name="XII" localSheetId="3">[6]งบการเงิน!#REF!</definedName>
    <definedName name="XII">[6]งบการเงิน!#REF!</definedName>
    <definedName name="XIt" localSheetId="1">[6]งบการเงิน!#REF!</definedName>
    <definedName name="XIt" localSheetId="3">[6]งบการเงิน!#REF!</definedName>
    <definedName name="XIt">[6]งบการเงิน!#REF!</definedName>
    <definedName name="Xitt" localSheetId="1">[6]งบการเงิน!#REF!</definedName>
    <definedName name="Xitt" localSheetId="3">[6]งบการเงิน!#REF!</definedName>
    <definedName name="Xitt">[6]งบการเงิน!#REF!</definedName>
    <definedName name="XIttt" localSheetId="1">[6]งบการเงิน!#REF!</definedName>
    <definedName name="XIttt" localSheetId="3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1">[6]งบการเงิน!#REF!</definedName>
    <definedName name="XNN" localSheetId="3">[6]งบการเงิน!#REF!</definedName>
    <definedName name="XNN">[6]งบการเงิน!#REF!</definedName>
    <definedName name="XOS" localSheetId="1">[6]งบการเงิน!#REF!</definedName>
    <definedName name="XOS" localSheetId="3">[6]งบการเงิน!#REF!</definedName>
    <definedName name="XOS">[6]งบการเงิน!#REF!</definedName>
    <definedName name="XRE" localSheetId="1">[6]งบการเงิน!#REF!</definedName>
    <definedName name="XRE" localSheetId="3">[6]งบการเงิน!#REF!</definedName>
    <definedName name="XRE">[6]งบการเงิน!#REF!</definedName>
    <definedName name="XREt" localSheetId="1">[6]งบการเงิน!#REF!</definedName>
    <definedName name="XREt" localSheetId="3">[6]งบการเงิน!#REF!</definedName>
    <definedName name="XREt">[6]งบการเงิน!#REF!</definedName>
    <definedName name="XT" localSheetId="1">[6]งบการเงิน!#REF!</definedName>
    <definedName name="XT" localSheetId="3">[6]งบการเงิน!#REF!</definedName>
    <definedName name="XT">[6]งบการเงิน!#REF!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1">#REF!</definedName>
    <definedName name="z" localSheetId="2">#REF!</definedName>
    <definedName name="z" localSheetId="3">#REF!</definedName>
    <definedName name="z">#REF!</definedName>
    <definedName name="zz" localSheetId="1">#REF!</definedName>
    <definedName name="zz" localSheetId="2">#REF!</definedName>
    <definedName name="zz" localSheetId="3">#REF!</definedName>
    <definedName name="zz">#REF!</definedName>
    <definedName name="แ" localSheetId="1">#REF!</definedName>
    <definedName name="แ" localSheetId="2">#REF!</definedName>
    <definedName name="แ" localSheetId="3">#REF!</definedName>
    <definedName name="แ">#REF!</definedName>
    <definedName name="แคบ" localSheetId="1">#REF!</definedName>
    <definedName name="แคบ" localSheetId="2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1">[16]งบการเงิน!#REF!</definedName>
    <definedName name="ซีซี" localSheetId="3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1">#REF!</definedName>
    <definedName name="ฟ" localSheetId="2">#REF!</definedName>
    <definedName name="ฟ" localSheetId="3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 localSheetId="1">[6]งบการเงิน!#REF!</definedName>
    <definedName name="ล" localSheetId="3">[6]งบการเงิน!#REF!</definedName>
    <definedName name="ล">[6]งบการเงิน!#REF!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8" i="5" l="1"/>
  <c r="L78" i="5"/>
  <c r="J78" i="5"/>
  <c r="H78" i="5"/>
  <c r="L64" i="5"/>
  <c r="H64" i="5"/>
  <c r="L34" i="5"/>
  <c r="L32" i="5"/>
  <c r="L27" i="5"/>
  <c r="L26" i="5"/>
  <c r="H34" i="5"/>
  <c r="H32" i="5"/>
  <c r="H27" i="5"/>
  <c r="H26" i="5"/>
</calcChain>
</file>

<file path=xl/sharedStrings.xml><?xml version="1.0" encoding="utf-8"?>
<sst xmlns="http://schemas.openxmlformats.org/spreadsheetml/2006/main" count="281" uniqueCount="173">
  <si>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</si>
  <si>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</si>
  <si>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</si>
  <si>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</si>
  <si>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</si>
  <si>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</si>
  <si>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</si>
  <si>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</si>
  <si>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</si>
  <si>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</si>
  <si>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</si>
  <si>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</si>
  <si>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</si>
  <si>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</si>
  <si>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</si>
  <si>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</si>
  <si>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</si>
  <si>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</si>
  <si>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</si>
  <si>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</si>
  <si>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</si>
  <si>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</si>
  <si>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</si>
  <si>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ค่าใช้จ่าย</t>
  </si>
  <si>
    <t>ต้นทุนขาย</t>
  </si>
  <si>
    <t xml:space="preserve">กระแสเงินสดจากกิจกรรมจัดหาเงิน 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</si>
  <si>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</si>
  <si>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</si>
  <si>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</si>
  <si>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</si>
  <si>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</si>
  <si>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</si>
  <si>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และชำระแล้ว</t>
  </si>
  <si>
    <t>เงินสดและรายการเทียบเท่าเงินสด</t>
  </si>
  <si>
    <t>เงินกู้ยืมระยะสั้นจากสถาบันการเงิน</t>
  </si>
  <si>
    <t>ต้นทุนทางการเงิน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</si>
  <si>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</si>
  <si>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</si>
  <si>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</si>
  <si>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</si>
  <si>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</si>
  <si>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การตีราคาที่ดิน</t>
  </si>
  <si>
    <t>เงินลงทุนในบริษัทย่อย</t>
  </si>
  <si>
    <t xml:space="preserve">หุ้นสามัญจำนวน 21,330,715 หุ้น </t>
  </si>
  <si>
    <t>ของผู้ถือหุ้น</t>
  </si>
  <si>
    <t>ผู้ถือหุ้น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</si>
  <si>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</si>
  <si>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</si>
  <si>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</si>
  <si>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รวมองค์ประกอบ</t>
  </si>
  <si>
    <t>ค่าเสื่อมราคาและค่าตัดจำหน่าย</t>
  </si>
  <si>
    <t>ตราสารอนุพันธ์ที่ยังไม่เกิดขึ้นจริง</t>
  </si>
  <si>
    <t>รายการที่ไม่ใช่เงินสด</t>
  </si>
  <si>
    <t>กิจกรรมลงทุน</t>
  </si>
  <si>
    <t>ค่าใช้จ่ายสำรองหนี้สินผลประโยชน์พนักงาน</t>
  </si>
  <si>
    <t>จ่ายสำรองหนี้สินผลประโยชน์พนักงาน</t>
  </si>
  <si>
    <t>รายได้ดอกเบี้ย</t>
  </si>
  <si>
    <t>ภาษีมูลค่าเพิ่มค้างรับ</t>
  </si>
  <si>
    <t>ข้อมูลกระแสเงินสดเปิดเผยเพิ่มเติม</t>
  </si>
  <si>
    <t>เงินสดสุทธิใช้ไปในกิจกรรมลงทุน</t>
  </si>
  <si>
    <t>หุ้นสามัญจำนวน 50,000,000 หุ้น</t>
  </si>
  <si>
    <t>มูลค่าที่ตราไว้หุ้นละ 10 บาท</t>
  </si>
  <si>
    <t>มูลค่าที่ได้รับชำระแล้วหุ้นละ 10 บาท</t>
  </si>
  <si>
    <t>มูลค่าหุ้น</t>
  </si>
  <si>
    <t>ตามกฎหมาย</t>
  </si>
  <si>
    <t>สินค้าคงเหลือ</t>
  </si>
  <si>
    <t xml:space="preserve">งบแสดงการเปลี่ยนแปลงส่วนของผู้ถือหุ้น </t>
  </si>
  <si>
    <t>กำไรจากการปรับมูลค่ายุติธรรม</t>
  </si>
  <si>
    <t>งบกำไรขาดทุนเบ็ดเสร็จ</t>
  </si>
  <si>
    <t>ผลต่างจากการแปลงค่างบการเงิน</t>
  </si>
  <si>
    <t>งบแสดงฐานะการเงิน (ต่อ)</t>
  </si>
  <si>
    <t>งบการเงินรวม</t>
  </si>
  <si>
    <t>งบการเงินเฉพาะบริษัท</t>
  </si>
  <si>
    <t>ภาระผูกพันผลประโยชน์พนักงาน</t>
  </si>
  <si>
    <t>รายได้</t>
  </si>
  <si>
    <t>รายได้จากการขาย</t>
  </si>
  <si>
    <t>รายได้อื่น</t>
  </si>
  <si>
    <t xml:space="preserve">บริษัท โอเชียนกลาส จำกัด (มหาชน) และบริษัทย่อย </t>
  </si>
  <si>
    <t>ส่วนเกินทุนจาก</t>
  </si>
  <si>
    <t>ทุนที่ออก</t>
  </si>
  <si>
    <t>ส่วนเกิน</t>
  </si>
  <si>
    <t>ทุนสำรอง</t>
  </si>
  <si>
    <t>จัดสรรเป็น</t>
  </si>
  <si>
    <t>การแปลงค่า</t>
  </si>
  <si>
    <t>อื่นของส่วน</t>
  </si>
  <si>
    <t>รวมส่วนของ</t>
  </si>
  <si>
    <t>- 7 -</t>
  </si>
  <si>
    <t>กระแสเงินสดจากกิจกรรมดำเนินงาน</t>
  </si>
  <si>
    <t>จ่ายดอกเบี้ย</t>
  </si>
  <si>
    <t>เงินสดสุทธิได้มาจากกิจกรรมดำเนินงาน</t>
  </si>
  <si>
    <t>งบกระแสเงินสด</t>
  </si>
  <si>
    <t>งบกระแสเงินสด (ต่อ)</t>
  </si>
  <si>
    <t xml:space="preserve">กระแสเงินสดจากกิจกรรมลงทุน </t>
  </si>
  <si>
    <t>รับดอกเบี้ย</t>
  </si>
  <si>
    <t>เงินสดจ่ายเพื่อซื้อสินทรัพย์ไม่มีตัวตน</t>
  </si>
  <si>
    <t>ที่ดิน อาคารและอุปกรณ์</t>
  </si>
  <si>
    <t>สินทรัพย์ไม่มีตัวตน</t>
  </si>
  <si>
    <t>บริษัท โอเชียนกลาส จำกัด (มหาชน) และบริษัทย่อย</t>
  </si>
  <si>
    <t>เงินกู้ยืมระยะยาวจากสถาบันการเงิน</t>
  </si>
  <si>
    <t>หนี้สินภาษีเงินได้รอการตัดบัญชี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</si>
  <si>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</si>
  <si>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</si>
  <si>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(หน่วย : พันบาท)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</si>
  <si>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</si>
  <si>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</si>
  <si>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- 9 -</t>
  </si>
  <si>
    <t>หนี้สินและส่วนของผู้ถือหุ้น (ต่อ)</t>
  </si>
  <si>
    <t>สินทรัพย์ภาษีเงินได้รอการตัดบัญชี</t>
  </si>
  <si>
    <t>กำไรจากอัตราแลกเปลี่ยนเงินตราต่างประเทศ</t>
  </si>
  <si>
    <t>ค่าใช้จ่ายจากการระงับการผลิตชั่วคราว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</si>
  <si>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</si>
  <si>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</si>
  <si>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>จ่ายคืนเงินกู้ยืมระยะยาวจากสถาบันการเงิน</t>
  </si>
  <si>
    <t>ที่ถึงกำหนดชำระภายในหนึ่งปี</t>
  </si>
  <si>
    <t>ผลต่างจากอัตราแลกเปลี่ยนจากการแปลงค่างบการเงิน</t>
  </si>
  <si>
    <t>ส่วนของเงินกู้ยืมระยะยาวจากสถาบันการเงิน</t>
  </si>
  <si>
    <t>รายการที่จะถูกจัดประเภทรายการใหม่เข้าไปไว้ใน</t>
  </si>
  <si>
    <t>กรรมการ.............................................................                 กรรมการ.............................................................</t>
  </si>
  <si>
    <t>เงินปันผลจ่าย</t>
  </si>
  <si>
    <t>- 10 -</t>
  </si>
  <si>
    <t>จ่ายเงินปันผล</t>
  </si>
  <si>
    <t>สินค้าเคลื่อนไหวช้าและล้าสมัย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</si>
  <si>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</si>
  <si>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</si>
  <si>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 (บาท)</t>
  </si>
  <si>
    <t>หมายเหตุประกอบงบการเงินเป็นส่วนหนึ่งของงบการเงินนี้</t>
  </si>
  <si>
    <t>- 8 -</t>
  </si>
  <si>
    <t>- 11 -</t>
  </si>
  <si>
    <t>- 12 -</t>
  </si>
  <si>
    <t>- 13 -</t>
  </si>
  <si>
    <t>การวัดมูลค่าใหม่ของภาระผูกพันผลประโยชน์</t>
  </si>
  <si>
    <t>กำไรสุทธิสำหรับปี</t>
  </si>
  <si>
    <t>กำไรหรือขาดทุนในภายหลัง</t>
  </si>
  <si>
    <t>กำไรเบ็ดเสร็จรวมสำหรับปี</t>
  </si>
  <si>
    <t>งบแสดงการเปลี่ยนแปลงส่วนของผู้ถือหุ้น (ต่อ)</t>
  </si>
  <si>
    <t>รายการปรับปรุงกระทบกำไรสำหรับปีเป็นเงินสด</t>
  </si>
  <si>
    <t>รับ (จ่าย) จากกิจกรรมดำเนินงาน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</si>
  <si>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</si>
  <si>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</si>
  <si>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- 6 -</t>
  </si>
  <si>
    <t>พนักงาน-สุทธิจากภาษีเงินได้</t>
  </si>
  <si>
    <t>2561</t>
  </si>
  <si>
    <t>ยอดคงเหลือ ณ วันที่ 31 ธันวาคม 2561</t>
  </si>
  <si>
    <t>เงินให้กู้ยืมระยะสั้นแก่บริษัทย่อย</t>
  </si>
  <si>
    <t>เงินสดและรายการเทียบเท่าเงินสดเพิ่มขึ้น (ลดลง) สุทธิ</t>
  </si>
  <si>
    <t>รับเงินกู้ยืมระยะสั้นจากสถาบันการเงิน</t>
  </si>
  <si>
    <t>ค่าเผื่อการปรับลดมูลค่าสินค้าคงเหลือ</t>
  </si>
  <si>
    <t>จ่ายคืนเงินกู้ยืมระยะสั้นจากสถาบันการเงิน</t>
  </si>
  <si>
    <t>องค์ประกอบอื่นของ</t>
  </si>
  <si>
    <t>4, 6</t>
  </si>
  <si>
    <t>4, 23</t>
  </si>
  <si>
    <t>เงินสดสุทธิได้มาจาก (ใช้ไปใน) กิจกรรมจัดหาเงิน</t>
  </si>
  <si>
    <t>กำไร (ขาดทุน) เบ็ดเสร็จอื่นสำหรับปี</t>
  </si>
  <si>
    <t>ณ วันที่ 31 ธันวาคม 2562</t>
  </si>
  <si>
    <t>2562</t>
  </si>
  <si>
    <t>สำหรับปีสิ้นสุดวันที่ 31 ธันวาคม 2562</t>
  </si>
  <si>
    <t>ยอดยกมา ณ วันที่ 1 มกราคม 2561</t>
  </si>
  <si>
    <t>ยอดคงเหลือ ณ วันที่ 31 ธันวาคม 2562</t>
  </si>
  <si>
    <t>หนี้สงสัยจะสูญ</t>
  </si>
  <si>
    <t>ขาดทุนจากการจำหน่ายและตัดจำหน่ายสินทรัพย์ไม่มีตัวตน</t>
  </si>
  <si>
    <t>4, 12</t>
  </si>
  <si>
    <t>13, 25</t>
  </si>
  <si>
    <t>รับเงินกู้ยืมระยะยาวจากสถาบันการเงิน</t>
  </si>
  <si>
    <t>ค่าเผื่อ (โอนกลับ) การลดลงของมูลค่าสินค้า</t>
  </si>
  <si>
    <t>ขาดทุนจากอัตราแลกเปลี่ยนที่ยังไม่เกิดขึ้นจริง</t>
  </si>
  <si>
    <t>กำไร (ขาดทุน) เบ็ดเสร็จรวมสำหรับปี</t>
  </si>
  <si>
    <t xml:space="preserve">ขาดทุนจากการจำหน่ายและตัดจำหน่ายที่ดิน </t>
  </si>
  <si>
    <t>อาคารและอุปกรณ์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</si>
  <si>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</si>
  <si>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</si>
  <si>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 xml:space="preserve">เจ้าหนี้ค่าซื้อที่ดิน อาคารและอุปกรณ์ </t>
  </si>
  <si>
    <t>เงินสดรับจากเงินให้กู้ยืมแก่บริษัทย่อย</t>
  </si>
  <si>
    <t>เงินให้กู้ยืมแก่บริษัทย่อยเพิ่มขึ้น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</si>
</sst>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_);_(@_)"/>
    <numFmt numFmtId="168" formatCode="#,##0;\(#,##0\);\-"/>
    <numFmt numFmtId="169" formatCode="_-* #,##0.00_-;\-* #,##0.00_-;_-* &quot;-&quot;_-;_-@_-"/>
    <numFmt numFmtId="170" formatCode="_(* #,##0.00_);_(* \(#,##0.00\);_(* &quot;-&quot;_);_(@_)"/>
    <numFmt numFmtId="171" formatCode="_-* #,##0_-;\-* #,##0_-;_-* &quot;-&quot;??_-;_-@_-"/>
    <numFmt numFmtId="172" formatCode="_-* #,##0.000_-;\-* #,##0.000_-;_-* &quot;-&quot;???_-;_-@_-"/>
    <numFmt numFmtId="173" formatCode="_-* #,##0_-;\-* #,##0_-;_-* &quot;-&quot;???_-;_-@_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2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9"/>
      <name val="Calibri"/>
      <family val="2"/>
    </font>
    <font>
      <sz val="9"/>
      <name val="Calibri"/>
      <family val="2"/>
    </font>
    <font>
      <b/>
      <u/>
      <sz val="13"/>
      <name val="Angsana New"/>
      <family val="1"/>
    </font>
    <font>
      <sz val="13"/>
      <color theme="0"/>
      <name val="Angsana New"/>
      <family val="1"/>
    </font>
    <font>
      <sz val="13"/>
      <color theme="0" tint="-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67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9" applyFont="1" applyFill="1" applyBorder="1" applyAlignment="1">
      <alignment vertical="center"/>
    </xf>
    <xf numFmtId="168" fontId="5" fillId="0" borderId="0" xfId="9" applyNumberFormat="1" applyFont="1" applyFill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8" fontId="5" fillId="0" borderId="0" xfId="9" applyNumberFormat="1" applyFont="1" applyFill="1" applyBorder="1" applyAlignment="1">
      <alignment vertical="center"/>
    </xf>
    <xf numFmtId="0" fontId="5" fillId="0" borderId="0" xfId="9" applyFont="1" applyFill="1" applyAlignment="1">
      <alignment vertical="center"/>
    </xf>
    <xf numFmtId="165" fontId="5" fillId="0" borderId="0" xfId="9" applyNumberFormat="1" applyFont="1" applyFill="1" applyAlignment="1">
      <alignment horizontal="right" vertical="center"/>
    </xf>
    <xf numFmtId="168" fontId="5" fillId="0" borderId="0" xfId="9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8" fontId="2" fillId="0" borderId="0" xfId="9" applyNumberFormat="1" applyFont="1" applyFill="1" applyBorder="1" applyAlignment="1">
      <alignment vertical="center"/>
    </xf>
    <xf numFmtId="0" fontId="2" fillId="0" borderId="0" xfId="9" applyFont="1" applyFill="1" applyBorder="1" applyAlignment="1">
      <alignment vertical="center"/>
    </xf>
    <xf numFmtId="0" fontId="5" fillId="0" borderId="0" xfId="9" applyFont="1" applyFill="1" applyBorder="1" applyAlignment="1">
      <alignment horizontal="right" vertical="center"/>
    </xf>
    <xf numFmtId="0" fontId="5" fillId="0" borderId="0" xfId="13" applyFont="1" applyFill="1" applyAlignment="1">
      <alignment vertical="center"/>
    </xf>
    <xf numFmtId="0" fontId="2" fillId="0" borderId="0" xfId="12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168" fontId="8" fillId="0" borderId="0" xfId="12" applyNumberFormat="1" applyFont="1" applyFill="1" applyBorder="1" applyAlignment="1">
      <alignment vertical="center"/>
    </xf>
    <xf numFmtId="168" fontId="8" fillId="0" borderId="0" xfId="12" applyNumberFormat="1" applyFont="1" applyFill="1" applyBorder="1" applyAlignment="1">
      <alignment horizontal="center" vertical="center"/>
    </xf>
    <xf numFmtId="168" fontId="8" fillId="0" borderId="0" xfId="12" applyNumberFormat="1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 vertical="center"/>
    </xf>
    <xf numFmtId="0" fontId="2" fillId="0" borderId="0" xfId="9" applyFont="1" applyFill="1" applyAlignment="1">
      <alignment vertical="center"/>
    </xf>
    <xf numFmtId="0" fontId="5" fillId="0" borderId="0" xfId="9" applyFont="1" applyFill="1" applyBorder="1" applyAlignment="1">
      <alignment horizontal="center" vertical="center"/>
    </xf>
    <xf numFmtId="165" fontId="4" fillId="0" borderId="0" xfId="9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9" fillId="0" borderId="0" xfId="9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165" fontId="11" fillId="0" borderId="0" xfId="9" applyNumberFormat="1" applyFont="1" applyFill="1" applyBorder="1" applyAlignment="1">
      <alignment vertical="center"/>
    </xf>
    <xf numFmtId="165" fontId="11" fillId="0" borderId="0" xfId="9" applyNumberFormat="1" applyFont="1" applyFill="1" applyBorder="1" applyAlignment="1">
      <alignment horizontal="right" vertical="center"/>
    </xf>
    <xf numFmtId="168" fontId="11" fillId="0" borderId="0" xfId="9" applyNumberFormat="1" applyFont="1" applyFill="1" applyBorder="1" applyAlignment="1">
      <alignment horizontal="right" vertical="center"/>
    </xf>
    <xf numFmtId="168" fontId="11" fillId="0" borderId="0" xfId="9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165" fontId="11" fillId="0" borderId="0" xfId="9" applyNumberFormat="1" applyFont="1" applyFill="1" applyBorder="1" applyAlignment="1"/>
    <xf numFmtId="167" fontId="2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0" fontId="10" fillId="0" borderId="0" xfId="13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center" vertical="center"/>
    </xf>
    <xf numFmtId="165" fontId="11" fillId="0" borderId="0" xfId="9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49" fontId="8" fillId="0" borderId="0" xfId="12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2" fillId="0" borderId="0" xfId="9" applyNumberFormat="1" applyFont="1" applyFill="1" applyBorder="1" applyAlignment="1">
      <alignment vertical="center"/>
    </xf>
    <xf numFmtId="165" fontId="14" fillId="0" borderId="0" xfId="11" applyNumberFormat="1" applyFont="1" applyFill="1" applyBorder="1" applyAlignment="1">
      <alignment vertical="top" wrapText="1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3" xfId="1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top"/>
    </xf>
    <xf numFmtId="165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top"/>
    </xf>
    <xf numFmtId="165" fontId="13" fillId="0" borderId="0" xfId="11" applyNumberFormat="1" applyFont="1" applyFill="1" applyBorder="1" applyAlignment="1">
      <alignment vertical="top" wrapText="1"/>
    </xf>
    <xf numFmtId="165" fontId="14" fillId="0" borderId="0" xfId="11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0" fillId="0" borderId="1" xfId="1" applyNumberFormat="1" applyFont="1" applyFill="1" applyBorder="1" applyAlignment="1">
      <alignment horizontal="right" vertical="center"/>
    </xf>
    <xf numFmtId="167" fontId="10" fillId="0" borderId="2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5" fontId="13" fillId="0" borderId="0" xfId="11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64" fontId="16" fillId="0" borderId="0" xfId="1" applyFont="1" applyFill="1" applyAlignment="1">
      <alignment horizontal="right" vertical="center"/>
    </xf>
    <xf numFmtId="0" fontId="5" fillId="0" borderId="0" xfId="0" applyFont="1" applyFill="1" applyAlignment="1" applyProtection="1">
      <alignment vertical="center"/>
      <protection locked="0"/>
    </xf>
    <xf numFmtId="167" fontId="5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167" fontId="5" fillId="0" borderId="0" xfId="1" applyNumberFormat="1" applyFont="1" applyFill="1" applyBorder="1" applyAlignment="1" applyProtection="1">
      <alignment vertical="center"/>
      <protection locked="0"/>
    </xf>
    <xf numFmtId="167" fontId="5" fillId="0" borderId="0" xfId="1" applyNumberFormat="1" applyFont="1" applyFill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top"/>
      <protection locked="0"/>
    </xf>
    <xf numFmtId="167" fontId="5" fillId="0" borderId="0" xfId="1" applyNumberFormat="1" applyFont="1" applyFill="1" applyBorder="1" applyAlignment="1" applyProtection="1">
      <alignment vertical="top"/>
      <protection locked="0"/>
    </xf>
    <xf numFmtId="165" fontId="5" fillId="0" borderId="0" xfId="0" applyNumberFormat="1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right" vertical="center"/>
      <protection locked="0"/>
    </xf>
    <xf numFmtId="165" fontId="5" fillId="0" borderId="0" xfId="0" applyNumberFormat="1" applyFont="1" applyFill="1" applyAlignment="1" applyProtection="1">
      <alignment horizontal="center" vertical="center"/>
      <protection locked="0"/>
    </xf>
    <xf numFmtId="165" fontId="5" fillId="0" borderId="0" xfId="0" applyNumberFormat="1" applyFont="1" applyFill="1" applyAlignment="1" applyProtection="1">
      <alignment horizontal="right" vertical="center"/>
      <protection locked="0"/>
    </xf>
    <xf numFmtId="165" fontId="5" fillId="0" borderId="0" xfId="0" applyNumberFormat="1" applyFont="1" applyFill="1" applyBorder="1" applyAlignment="1" applyProtection="1">
      <alignment horizontal="right" vertical="center"/>
      <protection locked="0"/>
    </xf>
    <xf numFmtId="9" fontId="5" fillId="0" borderId="0" xfId="14" applyFont="1" applyFill="1" applyAlignment="1" applyProtection="1">
      <alignment vertical="center"/>
      <protection locked="0"/>
    </xf>
    <xf numFmtId="0" fontId="5" fillId="0" borderId="0" xfId="13" applyFont="1" applyFill="1" applyAlignment="1" applyProtection="1">
      <alignment vertical="center"/>
      <protection locked="0"/>
    </xf>
    <xf numFmtId="164" fontId="5" fillId="0" borderId="0" xfId="1" applyFont="1" applyFill="1" applyAlignment="1" applyProtection="1">
      <alignment vertical="center"/>
      <protection locked="0"/>
    </xf>
    <xf numFmtId="43" fontId="5" fillId="0" borderId="0" xfId="0" applyNumberFormat="1" applyFont="1" applyFill="1" applyBorder="1" applyAlignment="1" applyProtection="1">
      <alignment horizontal="right" vertical="center"/>
      <protection locked="0"/>
    </xf>
    <xf numFmtId="169" fontId="5" fillId="0" borderId="0" xfId="0" applyNumberFormat="1" applyFont="1" applyFill="1" applyBorder="1" applyAlignment="1" applyProtection="1">
      <alignment horizontal="right" vertical="center"/>
      <protection locked="0"/>
    </xf>
    <xf numFmtId="170" fontId="5" fillId="0" borderId="0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41" fontId="4" fillId="0" borderId="1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vertical="top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165" fontId="10" fillId="0" borderId="0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65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right" vertical="center"/>
      <protection locked="0"/>
    </xf>
    <xf numFmtId="165" fontId="10" fillId="0" borderId="0" xfId="0" applyNumberFormat="1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165" fontId="10" fillId="0" borderId="0" xfId="0" applyNumberFormat="1" applyFont="1" applyFill="1" applyAlignment="1" applyProtection="1">
      <alignment horizontal="center" vertical="center"/>
      <protection locked="0"/>
    </xf>
    <xf numFmtId="165" fontId="12" fillId="0" borderId="0" xfId="0" applyNumberFormat="1" applyFont="1" applyFill="1" applyAlignment="1" applyProtection="1">
      <alignment horizontal="center" vertical="center"/>
      <protection locked="0"/>
    </xf>
    <xf numFmtId="165" fontId="12" fillId="0" borderId="0" xfId="0" applyNumberFormat="1" applyFont="1" applyFill="1" applyAlignment="1" applyProtection="1">
      <alignment vertical="center"/>
      <protection locked="0"/>
    </xf>
    <xf numFmtId="165" fontId="10" fillId="0" borderId="0" xfId="0" applyNumberFormat="1" applyFont="1" applyFill="1" applyAlignment="1" applyProtection="1">
      <alignment horizontal="right" vertical="center"/>
      <protection locked="0"/>
    </xf>
    <xf numFmtId="165" fontId="10" fillId="0" borderId="0" xfId="0" applyNumberFormat="1" applyFont="1" applyFill="1" applyBorder="1" applyAlignment="1" applyProtection="1">
      <alignment horizontal="right" vertical="center"/>
      <protection locked="0"/>
    </xf>
    <xf numFmtId="41" fontId="10" fillId="0" borderId="0" xfId="0" applyNumberFormat="1" applyFont="1" applyFill="1" applyAlignment="1" applyProtection="1">
      <alignment vertical="center"/>
      <protection locked="0"/>
    </xf>
    <xf numFmtId="41" fontId="10" fillId="0" borderId="0" xfId="0" applyNumberFormat="1" applyFont="1" applyFill="1" applyBorder="1" applyAlignment="1" applyProtection="1">
      <alignment vertical="center"/>
      <protection locked="0"/>
    </xf>
    <xf numFmtId="0" fontId="10" fillId="0" borderId="0" xfId="13" applyFont="1" applyFill="1" applyAlignment="1" applyProtection="1">
      <alignment vertical="center"/>
      <protection locked="0"/>
    </xf>
    <xf numFmtId="41" fontId="10" fillId="0" borderId="0" xfId="0" applyNumberFormat="1" applyFont="1" applyFill="1" applyBorder="1" applyAlignment="1" applyProtection="1">
      <alignment horizontal="right" vertical="center"/>
      <protection locked="0"/>
    </xf>
    <xf numFmtId="41" fontId="10" fillId="0" borderId="1" xfId="0" applyNumberFormat="1" applyFont="1" applyFill="1" applyBorder="1" applyAlignment="1" applyProtection="1">
      <alignment vertical="center"/>
      <protection locked="0"/>
    </xf>
    <xf numFmtId="41" fontId="10" fillId="0" borderId="1" xfId="0" applyNumberFormat="1" applyFont="1" applyFill="1" applyBorder="1" applyAlignment="1" applyProtection="1">
      <alignment horizontal="right" vertical="center"/>
      <protection locked="0"/>
    </xf>
    <xf numFmtId="165" fontId="12" fillId="0" borderId="0" xfId="0" applyNumberFormat="1" applyFont="1" applyFill="1" applyBorder="1" applyAlignment="1" applyProtection="1">
      <alignment vertical="center"/>
      <protection locked="0"/>
    </xf>
    <xf numFmtId="41" fontId="12" fillId="0" borderId="0" xfId="0" applyNumberFormat="1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2" fillId="0" borderId="0" xfId="13" applyFont="1" applyFill="1" applyAlignment="1" applyProtection="1">
      <alignment vertical="center"/>
      <protection locked="0"/>
    </xf>
    <xf numFmtId="167" fontId="10" fillId="0" borderId="1" xfId="1" applyNumberFormat="1" applyFont="1" applyFill="1" applyBorder="1" applyAlignment="1" applyProtection="1">
      <alignment vertical="center"/>
      <protection locked="0"/>
    </xf>
    <xf numFmtId="167" fontId="10" fillId="0" borderId="0" xfId="1" applyNumberFormat="1" applyFont="1" applyFill="1" applyBorder="1" applyAlignment="1" applyProtection="1">
      <alignment vertical="center"/>
      <protection locked="0"/>
    </xf>
    <xf numFmtId="167" fontId="10" fillId="0" borderId="0" xfId="1" applyNumberFormat="1" applyFont="1" applyFill="1" applyBorder="1" applyAlignment="1" applyProtection="1">
      <alignment horizontal="right" vertical="center"/>
      <protection locked="0"/>
    </xf>
    <xf numFmtId="167" fontId="10" fillId="0" borderId="1" xfId="1" applyNumberFormat="1" applyFont="1" applyFill="1" applyBorder="1" applyAlignment="1" applyProtection="1">
      <alignment horizontal="right" vertical="center"/>
      <protection locked="0"/>
    </xf>
    <xf numFmtId="49" fontId="10" fillId="0" borderId="0" xfId="0" applyNumberFormat="1" applyFont="1" applyFill="1" applyAlignment="1" applyProtection="1">
      <alignment horizontal="right" vertical="center"/>
      <protection locked="0"/>
    </xf>
    <xf numFmtId="49" fontId="10" fillId="0" borderId="0" xfId="0" applyNumberFormat="1" applyFont="1" applyFill="1" applyBorder="1" applyAlignment="1" applyProtection="1">
      <alignment horizontal="right" vertical="center"/>
      <protection locked="0"/>
    </xf>
    <xf numFmtId="164" fontId="10" fillId="0" borderId="0" xfId="1" applyFont="1" applyFill="1" applyAlignment="1" applyProtection="1">
      <alignment vertical="center"/>
      <protection locked="0"/>
    </xf>
    <xf numFmtId="164" fontId="10" fillId="0" borderId="0" xfId="1" applyFont="1" applyFill="1" applyBorder="1" applyAlignment="1" applyProtection="1">
      <alignment horizontal="right" vertical="center"/>
      <protection locked="0"/>
    </xf>
    <xf numFmtId="0" fontId="10" fillId="0" borderId="0" xfId="11" applyFont="1" applyFill="1" applyAlignment="1" applyProtection="1">
      <alignment vertical="center"/>
      <protection locked="0"/>
    </xf>
    <xf numFmtId="165" fontId="10" fillId="0" borderId="1" xfId="0" applyNumberFormat="1" applyFont="1" applyFill="1" applyBorder="1" applyAlignment="1" applyProtection="1">
      <alignment vertical="center"/>
      <protection locked="0"/>
    </xf>
    <xf numFmtId="43" fontId="10" fillId="0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1" applyFont="1" applyFill="1" applyBorder="1" applyAlignment="1" applyProtection="1">
      <alignment vertical="center"/>
      <protection locked="0"/>
    </xf>
    <xf numFmtId="171" fontId="10" fillId="0" borderId="2" xfId="0" applyNumberFormat="1" applyFont="1" applyFill="1" applyBorder="1" applyAlignment="1" applyProtection="1">
      <alignment vertical="center"/>
      <protection locked="0"/>
    </xf>
    <xf numFmtId="41" fontId="10" fillId="0" borderId="3" xfId="0" applyNumberFormat="1" applyFont="1" applyFill="1" applyBorder="1" applyAlignment="1" applyProtection="1">
      <alignment horizontal="right" vertical="center"/>
      <protection locked="0"/>
    </xf>
    <xf numFmtId="43" fontId="10" fillId="0" borderId="0" xfId="0" applyNumberFormat="1" applyFont="1" applyFill="1" applyAlignment="1" applyProtection="1">
      <alignment vertical="center"/>
      <protection locked="0"/>
    </xf>
    <xf numFmtId="169" fontId="10" fillId="0" borderId="0" xfId="0" applyNumberFormat="1" applyFont="1" applyFill="1" applyBorder="1" applyAlignment="1" applyProtection="1">
      <alignment horizontal="right" vertical="center"/>
      <protection locked="0"/>
    </xf>
    <xf numFmtId="43" fontId="10" fillId="0" borderId="2" xfId="0" applyNumberFormat="1" applyFont="1" applyFill="1" applyBorder="1" applyAlignment="1" applyProtection="1">
      <alignment vertical="center"/>
      <protection locked="0"/>
    </xf>
    <xf numFmtId="169" fontId="10" fillId="0" borderId="2" xfId="0" applyNumberFormat="1" applyFont="1" applyFill="1" applyBorder="1" applyAlignment="1" applyProtection="1">
      <alignment horizontal="right" vertical="center"/>
      <protection locked="0"/>
    </xf>
    <xf numFmtId="165" fontId="10" fillId="0" borderId="0" xfId="9" applyNumberFormat="1" applyFont="1" applyFill="1" applyBorder="1" applyAlignment="1">
      <alignment horizontal="center" vertical="center"/>
    </xf>
    <xf numFmtId="165" fontId="12" fillId="0" borderId="0" xfId="9" applyNumberFormat="1" applyFont="1" applyFill="1" applyBorder="1" applyAlignment="1">
      <alignment horizontal="center" vertical="center"/>
    </xf>
    <xf numFmtId="0" fontId="10" fillId="0" borderId="0" xfId="12" applyFont="1" applyFill="1" applyBorder="1" applyAlignment="1">
      <alignment horizontal="center" vertical="center"/>
    </xf>
    <xf numFmtId="0" fontId="10" fillId="0" borderId="0" xfId="12" applyFont="1" applyFill="1" applyBorder="1" applyAlignment="1">
      <alignment vertical="center"/>
    </xf>
    <xf numFmtId="168" fontId="10" fillId="0" borderId="1" xfId="12" applyNumberFormat="1" applyFont="1" applyFill="1" applyBorder="1" applyAlignment="1">
      <alignment horizontal="center" vertical="center"/>
    </xf>
    <xf numFmtId="168" fontId="10" fillId="0" borderId="0" xfId="12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0" fillId="0" borderId="0" xfId="9" applyFont="1" applyFill="1" applyBorder="1" applyAlignment="1">
      <alignment horizontal="center" vertical="center"/>
    </xf>
    <xf numFmtId="0" fontId="10" fillId="0" borderId="0" xfId="9" applyFont="1" applyFill="1" applyBorder="1" applyAlignment="1">
      <alignment vertical="center"/>
    </xf>
    <xf numFmtId="49" fontId="10" fillId="0" borderId="0" xfId="12" applyNumberFormat="1" applyFont="1" applyFill="1" applyBorder="1" applyAlignment="1">
      <alignment horizontal="center" vertical="center"/>
    </xf>
    <xf numFmtId="168" fontId="10" fillId="0" borderId="0" xfId="9" applyNumberFormat="1" applyFont="1" applyFill="1" applyBorder="1" applyAlignment="1">
      <alignment horizontal="center" vertical="center"/>
    </xf>
    <xf numFmtId="168" fontId="10" fillId="0" borderId="0" xfId="12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7" fontId="10" fillId="0" borderId="3" xfId="1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right" vertical="center"/>
    </xf>
    <xf numFmtId="168" fontId="10" fillId="0" borderId="0" xfId="12" applyNumberFormat="1" applyFont="1" applyFill="1" applyBorder="1" applyAlignment="1">
      <alignment horizontal="center" wrapText="1"/>
    </xf>
    <xf numFmtId="168" fontId="10" fillId="0" borderId="1" xfId="12" applyNumberFormat="1" applyFont="1" applyFill="1" applyBorder="1" applyAlignment="1">
      <alignment horizontal="center" wrapText="1"/>
    </xf>
    <xf numFmtId="0" fontId="2" fillId="0" borderId="1" xfId="9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0" borderId="0" xfId="10" applyNumberFormat="1" applyFont="1" applyFill="1" applyBorder="1" applyAlignment="1">
      <alignment vertical="center"/>
    </xf>
    <xf numFmtId="167" fontId="10" fillId="0" borderId="1" xfId="1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vertical="center"/>
    </xf>
    <xf numFmtId="0" fontId="11" fillId="0" borderId="0" xfId="0" applyFont="1" applyFill="1" applyAlignment="1"/>
    <xf numFmtId="165" fontId="5" fillId="0" borderId="0" xfId="0" applyNumberFormat="1" applyFont="1" applyFill="1" applyAlignment="1"/>
    <xf numFmtId="0" fontId="5" fillId="0" borderId="0" xfId="13" applyFont="1" applyFill="1" applyAlignment="1"/>
    <xf numFmtId="165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165" fontId="13" fillId="0" borderId="0" xfId="0" applyNumberFormat="1" applyFont="1" applyFill="1" applyBorder="1" applyAlignment="1"/>
    <xf numFmtId="165" fontId="14" fillId="0" borderId="0" xfId="0" applyNumberFormat="1" applyFont="1" applyFill="1" applyBorder="1" applyAlignment="1"/>
    <xf numFmtId="165" fontId="13" fillId="0" borderId="0" xfId="11" applyNumberFormat="1" applyFont="1" applyFill="1" applyBorder="1" applyAlignment="1">
      <alignment wrapText="1"/>
    </xf>
    <xf numFmtId="0" fontId="5" fillId="0" borderId="0" xfId="0" applyFont="1" applyFill="1" applyBorder="1" applyAlignment="1"/>
    <xf numFmtId="165" fontId="10" fillId="0" borderId="0" xfId="0" applyNumberFormat="1" applyFont="1" applyFill="1" applyAlignment="1">
      <alignment vertical="center"/>
    </xf>
    <xf numFmtId="167" fontId="10" fillId="0" borderId="0" xfId="1" applyNumberFormat="1" applyFont="1" applyFill="1" applyAlignment="1" applyProtection="1">
      <alignment vertical="center"/>
      <protection locked="0"/>
    </xf>
    <xf numFmtId="173" fontId="5" fillId="0" borderId="0" xfId="0" applyNumberFormat="1" applyFont="1" applyFill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left" vertical="center"/>
    </xf>
    <xf numFmtId="165" fontId="10" fillId="0" borderId="4" xfId="0" applyNumberFormat="1" applyFont="1" applyFill="1" applyBorder="1" applyAlignment="1" applyProtection="1">
      <alignment horizontal="center" vertical="center"/>
      <protection locked="0"/>
    </xf>
    <xf numFmtId="165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quotePrefix="1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top"/>
      <protection locked="0"/>
    </xf>
    <xf numFmtId="0" fontId="9" fillId="0" borderId="0" xfId="0" applyFont="1" applyFill="1" applyBorder="1" applyAlignment="1" applyProtection="1">
      <alignment horizontal="center" vertical="top"/>
      <protection locked="0"/>
    </xf>
    <xf numFmtId="0" fontId="10" fillId="0" borderId="1" xfId="0" applyFont="1" applyFill="1" applyBorder="1" applyAlignment="1" applyProtection="1">
      <alignment horizontal="right" vertical="center"/>
      <protection locked="0"/>
    </xf>
    <xf numFmtId="0" fontId="11" fillId="0" borderId="0" xfId="9" quotePrefix="1" applyFont="1" applyFill="1" applyAlignment="1">
      <alignment horizontal="center" vertical="center"/>
    </xf>
    <xf numFmtId="0" fontId="11" fillId="0" borderId="0" xfId="9" applyFont="1" applyFill="1" applyAlignment="1">
      <alignment horizontal="center" vertical="center"/>
    </xf>
    <xf numFmtId="168" fontId="10" fillId="0" borderId="4" xfId="12" applyNumberFormat="1" applyFont="1" applyFill="1" applyBorder="1" applyAlignment="1">
      <alignment horizontal="center" vertical="center"/>
    </xf>
    <xf numFmtId="165" fontId="10" fillId="0" borderId="1" xfId="9" applyNumberFormat="1" applyFont="1" applyFill="1" applyBorder="1" applyAlignment="1">
      <alignment horizontal="right" vertical="center"/>
    </xf>
    <xf numFmtId="168" fontId="10" fillId="0" borderId="1" xfId="12" applyNumberFormat="1" applyFont="1" applyFill="1" applyBorder="1" applyAlignment="1">
      <alignment horizontal="center" vertical="center"/>
    </xf>
    <xf numFmtId="0" fontId="5" fillId="0" borderId="0" xfId="9" applyFont="1" applyFill="1" applyAlignment="1">
      <alignment horizontal="center" vertical="center"/>
    </xf>
    <xf numFmtId="0" fontId="9" fillId="0" borderId="0" xfId="9" applyFont="1" applyFill="1" applyAlignment="1">
      <alignment horizontal="center" vertical="center"/>
    </xf>
    <xf numFmtId="165" fontId="9" fillId="0" borderId="0" xfId="9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horizontal="center" vertical="center"/>
    </xf>
    <xf numFmtId="0" fontId="9" fillId="0" borderId="0" xfId="9" applyFont="1" applyFill="1" applyBorder="1" applyAlignment="1">
      <alignment horizontal="center" vertical="center"/>
    </xf>
    <xf numFmtId="168" fontId="8" fillId="0" borderId="0" xfId="12" applyNumberFormat="1" applyFont="1" applyFill="1" applyBorder="1" applyAlignment="1">
      <alignment horizontal="center" vertical="center"/>
    </xf>
    <xf numFmtId="168" fontId="10" fillId="0" borderId="0" xfId="12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</cellXfs>
  <cellStyles count="17">
    <cellStyle name="Comma" xfId="1" builtinId="3"/>
    <cellStyle name="Comma 2" xfId="2" xr:uid="{00000000-0005-0000-0000-000001000000}"/>
    <cellStyle name="Comma 2 6" xfId="3" xr:uid="{00000000-0005-0000-0000-000002000000}"/>
    <cellStyle name="Comma 23" xfId="4" xr:uid="{00000000-0005-0000-0000-000003000000}"/>
    <cellStyle name="Comma 3" xfId="5" xr:uid="{00000000-0005-0000-0000-000004000000}"/>
    <cellStyle name="Comma 3 2 3" xfId="6" xr:uid="{00000000-0005-0000-0000-000005000000}"/>
    <cellStyle name="Comma 94" xfId="7" xr:uid="{00000000-0005-0000-0000-000006000000}"/>
    <cellStyle name="Normal" xfId="0" builtinId="0"/>
    <cellStyle name="Normal 110" xfId="8" xr:uid="{00000000-0005-0000-0000-000008000000}"/>
    <cellStyle name="Normal 111" xfId="9" xr:uid="{00000000-0005-0000-0000-000009000000}"/>
    <cellStyle name="Normal 2" xfId="10" xr:uid="{00000000-0005-0000-0000-00000A000000}"/>
    <cellStyle name="Normal 30" xfId="11" xr:uid="{00000000-0005-0000-0000-00000B000000}"/>
    <cellStyle name="Normal_T-59-Q1" xfId="12" xr:uid="{00000000-0005-0000-0000-00000C000000}"/>
    <cellStyle name="Normal_T-87-Q3" xfId="13" xr:uid="{00000000-0005-0000-0000-00000D000000}"/>
    <cellStyle name="Percent" xfId="14" builtinId="5"/>
    <cellStyle name="Percent 2" xfId="15" xr:uid="{00000000-0005-0000-0000-00000F000000}"/>
    <cellStyle name="Percent 3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Users\piyanuch\Documents\OceanGlass%20PCL\2014\Auditor%20(external)_2014\YE'2013\Documents%20and%20Settings\user\Local%20Settings\Temporary%20Internet%20Files\OLK1C8\Fomular%20Batch%20Mixing%20&amp;%20Molten%20Glass%20Plant%20AB&amp;C.xls?125BEEB7" TargetMode="External"/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d\OCEAN%20GLASS\WP-Ple\OCG\WP_12.31.08\Ocean_Q1'08\D1_Q3'06\D1_Q3'06\cash%20company\BKK\Diana_Group\DIANA_Q2'06\NFC\Documents%20and%20Settings\Administrator\Desktop\data17%20-%20&#3617;&#3640;&#3585;\Q3\working%20paper%20cash%20flow%20PP?963BDD6D" TargetMode="External"/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9" tint="-0.499984740745262"/>
  </sheetPr>
  <dimension ref="A1:P115"/>
  <sheetViews>
    <sheetView tabSelected="1" view="pageBreakPreview" zoomScaleNormal="120" zoomScaleSheetLayoutView="100" workbookViewId="0">
      <selection sqref="A1:N1"/>
    </sheetView>
  </sheetViews>
  <sheetFormatPr defaultColWidth="9.140625" defaultRowHeight="20.100000000000001" customHeight="1" x14ac:dyDescent="0.5"/>
  <cols>
    <col min="1" max="4" width="1.28515625" style="2" customWidth="1"/>
    <col min="5" max="5" width="28.140625" style="2" customWidth="1"/>
    <col min="6" max="6" width="8.140625" style="3" customWidth="1"/>
    <col min="7" max="7" width="0.7109375" style="4" customWidth="1"/>
    <col min="8" max="8" width="11.28515625" style="4" customWidth="1"/>
    <col min="9" max="9" width="0.7109375" style="4" customWidth="1"/>
    <col min="10" max="10" width="11.5703125" style="4" customWidth="1"/>
    <col min="11" max="11" width="0.7109375" style="4" customWidth="1"/>
    <col min="12" max="12" width="11.5703125" style="4" customWidth="1"/>
    <col min="13" max="13" width="0.7109375" style="4" customWidth="1"/>
    <col min="14" max="14" width="12.42578125" style="2" customWidth="1"/>
    <col min="15" max="16384" width="9.140625" style="2"/>
  </cols>
  <sheetData>
    <row r="1" spans="1:14" ht="24" customHeight="1" x14ac:dyDescent="0.5">
      <c r="A1" s="241" t="s">
        <v>139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ht="24" customHeight="1" x14ac:dyDescent="0.5">
      <c r="A2" s="236" t="s">
        <v>77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4" ht="24" customHeight="1" x14ac:dyDescent="0.5">
      <c r="A3" s="236" t="s">
        <v>39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 s="5" customFormat="1" ht="24" customHeight="1" x14ac:dyDescent="0.5">
      <c r="A4" s="240" t="s">
        <v>153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s="5" customFormat="1" ht="18" customHeight="1" x14ac:dyDescent="0.5"/>
    <row r="6" spans="1:14" s="5" customFormat="1" ht="20.100000000000001" customHeight="1" x14ac:dyDescent="0.5">
      <c r="A6" s="60"/>
      <c r="B6" s="60"/>
      <c r="C6" s="60"/>
      <c r="D6" s="60"/>
      <c r="E6" s="60"/>
      <c r="F6" s="60"/>
      <c r="G6" s="60"/>
      <c r="H6" s="237" t="s">
        <v>102</v>
      </c>
      <c r="I6" s="237"/>
      <c r="J6" s="237"/>
      <c r="K6" s="237"/>
      <c r="L6" s="237"/>
      <c r="M6" s="237"/>
      <c r="N6" s="237"/>
    </row>
    <row r="7" spans="1:14" s="5" customFormat="1" ht="20.100000000000001" customHeight="1" x14ac:dyDescent="0.5">
      <c r="A7" s="61"/>
      <c r="B7" s="61"/>
      <c r="C7" s="62"/>
      <c r="D7" s="61"/>
      <c r="E7" s="62"/>
      <c r="F7" s="63"/>
      <c r="G7" s="64"/>
      <c r="H7" s="238" t="s">
        <v>71</v>
      </c>
      <c r="I7" s="238"/>
      <c r="J7" s="238"/>
      <c r="K7" s="65"/>
      <c r="L7" s="238" t="s">
        <v>72</v>
      </c>
      <c r="M7" s="238"/>
      <c r="N7" s="238"/>
    </row>
    <row r="8" spans="1:14" ht="20.100000000000001" customHeight="1" x14ac:dyDescent="0.5">
      <c r="A8" s="66"/>
      <c r="B8" s="66"/>
      <c r="C8" s="67"/>
      <c r="D8" s="66"/>
      <c r="F8" s="70" t="s">
        <v>0</v>
      </c>
      <c r="G8" s="68"/>
      <c r="H8" s="101" t="s">
        <v>154</v>
      </c>
      <c r="I8" s="69"/>
      <c r="J8" s="101" t="s">
        <v>141</v>
      </c>
      <c r="K8" s="69"/>
      <c r="L8" s="101" t="s">
        <v>154</v>
      </c>
      <c r="M8" s="69"/>
      <c r="N8" s="101" t="s">
        <v>141</v>
      </c>
    </row>
    <row r="9" spans="1:14" ht="20.100000000000001" customHeight="1" x14ac:dyDescent="0.5">
      <c r="A9" s="66"/>
      <c r="B9" s="66"/>
      <c r="C9" s="67"/>
      <c r="D9" s="66"/>
      <c r="E9" s="78" t="s">
        <v>1</v>
      </c>
      <c r="F9" s="70"/>
      <c r="G9" s="68"/>
      <c r="H9" s="79"/>
      <c r="I9" s="69"/>
      <c r="J9" s="79"/>
      <c r="K9" s="69"/>
      <c r="L9" s="79"/>
      <c r="M9" s="69"/>
      <c r="N9" s="79"/>
    </row>
    <row r="10" spans="1:14" ht="20.100000000000001" customHeight="1" x14ac:dyDescent="0.5">
      <c r="A10" s="244" t="s">
        <v>2</v>
      </c>
      <c r="B10" s="244"/>
      <c r="C10" s="244"/>
      <c r="D10" s="244"/>
      <c r="E10" s="244"/>
      <c r="F10" s="71"/>
      <c r="G10" s="71"/>
      <c r="H10" s="71"/>
      <c r="I10" s="71"/>
      <c r="J10" s="71"/>
      <c r="K10" s="72"/>
      <c r="L10" s="72"/>
      <c r="M10" s="72"/>
      <c r="N10" s="72"/>
    </row>
    <row r="11" spans="1:14" ht="20.100000000000001" customHeight="1" x14ac:dyDescent="0.5">
      <c r="A11" s="67"/>
      <c r="B11" s="66" t="s">
        <v>33</v>
      </c>
      <c r="C11" s="73"/>
      <c r="D11" s="73"/>
      <c r="E11" s="73"/>
      <c r="F11" s="69">
        <v>5</v>
      </c>
      <c r="G11" s="68"/>
      <c r="H11" s="102">
        <v>51293</v>
      </c>
      <c r="I11" s="102"/>
      <c r="J11" s="102">
        <v>90246</v>
      </c>
      <c r="K11" s="102"/>
      <c r="L11" s="102">
        <v>13691</v>
      </c>
      <c r="M11" s="102"/>
      <c r="N11" s="102">
        <v>32049</v>
      </c>
    </row>
    <row r="12" spans="1:14" ht="20.100000000000001" customHeight="1" x14ac:dyDescent="0.5">
      <c r="A12" s="67"/>
      <c r="B12" s="66" t="s">
        <v>47</v>
      </c>
      <c r="C12" s="73"/>
      <c r="D12" s="73"/>
      <c r="E12" s="73"/>
      <c r="F12" s="69" t="s">
        <v>149</v>
      </c>
      <c r="G12" s="68"/>
      <c r="H12" s="102">
        <v>272795</v>
      </c>
      <c r="I12" s="102"/>
      <c r="J12" s="102">
        <v>227428</v>
      </c>
      <c r="K12" s="102"/>
      <c r="L12" s="102">
        <v>273495</v>
      </c>
      <c r="M12" s="102"/>
      <c r="N12" s="102">
        <v>240165</v>
      </c>
    </row>
    <row r="13" spans="1:14" ht="20.100000000000001" customHeight="1" x14ac:dyDescent="0.5">
      <c r="A13" s="67"/>
      <c r="B13" s="66" t="s">
        <v>143</v>
      </c>
      <c r="C13" s="73"/>
      <c r="D13" s="73"/>
      <c r="E13" s="73"/>
      <c r="F13" s="77">
        <v>4</v>
      </c>
      <c r="G13" s="68"/>
      <c r="H13" s="102">
        <v>0</v>
      </c>
      <c r="I13" s="102"/>
      <c r="J13" s="102">
        <v>0</v>
      </c>
      <c r="K13" s="102"/>
      <c r="L13" s="102">
        <v>10000</v>
      </c>
      <c r="M13" s="102"/>
      <c r="N13" s="102">
        <v>6500</v>
      </c>
    </row>
    <row r="14" spans="1:14" ht="20.100000000000001" customHeight="1" x14ac:dyDescent="0.5">
      <c r="A14" s="67"/>
      <c r="B14" s="66" t="s">
        <v>65</v>
      </c>
      <c r="C14" s="73"/>
      <c r="D14" s="73"/>
      <c r="E14" s="73"/>
      <c r="F14" s="69">
        <v>7</v>
      </c>
      <c r="G14" s="68"/>
      <c r="H14" s="102">
        <v>1003748</v>
      </c>
      <c r="I14" s="102"/>
      <c r="J14" s="102">
        <v>997503</v>
      </c>
      <c r="K14" s="102"/>
      <c r="L14" s="102">
        <v>1003532</v>
      </c>
      <c r="M14" s="102"/>
      <c r="N14" s="102">
        <v>994226</v>
      </c>
    </row>
    <row r="15" spans="1:14" ht="20.100000000000001" customHeight="1" x14ac:dyDescent="0.5">
      <c r="A15" s="67"/>
      <c r="B15" s="66" t="s">
        <v>57</v>
      </c>
      <c r="C15" s="73"/>
      <c r="D15" s="73"/>
      <c r="E15" s="73"/>
      <c r="F15" s="69"/>
      <c r="G15" s="68"/>
      <c r="H15" s="102">
        <v>11303</v>
      </c>
      <c r="I15" s="102"/>
      <c r="J15" s="102">
        <v>18131</v>
      </c>
      <c r="K15" s="102"/>
      <c r="L15" s="102">
        <v>11303</v>
      </c>
      <c r="M15" s="102"/>
      <c r="N15" s="102">
        <v>18131</v>
      </c>
    </row>
    <row r="16" spans="1:14" ht="20.100000000000001" customHeight="1" x14ac:dyDescent="0.5">
      <c r="A16" s="67"/>
      <c r="B16" s="66" t="s">
        <v>3</v>
      </c>
      <c r="C16" s="67"/>
      <c r="D16" s="66"/>
      <c r="E16" s="67"/>
      <c r="F16" s="69"/>
      <c r="G16" s="68"/>
      <c r="H16" s="103">
        <v>3632</v>
      </c>
      <c r="I16" s="102"/>
      <c r="J16" s="103">
        <v>2697</v>
      </c>
      <c r="K16" s="102"/>
      <c r="L16" s="103">
        <v>3576</v>
      </c>
      <c r="M16" s="102"/>
      <c r="N16" s="103">
        <v>2689</v>
      </c>
    </row>
    <row r="17" spans="1:14" s="62" customFormat="1" ht="9.9499999999999993" customHeight="1" x14ac:dyDescent="0.5">
      <c r="A17" s="65"/>
      <c r="B17" s="65"/>
      <c r="C17" s="65"/>
      <c r="D17" s="65"/>
      <c r="E17" s="65"/>
      <c r="F17" s="60"/>
      <c r="G17" s="60"/>
      <c r="H17" s="102"/>
      <c r="I17" s="102"/>
      <c r="J17" s="102"/>
      <c r="K17" s="102"/>
      <c r="L17" s="102"/>
      <c r="M17" s="102"/>
      <c r="N17" s="102"/>
    </row>
    <row r="18" spans="1:14" ht="20.100000000000001" customHeight="1" x14ac:dyDescent="0.5">
      <c r="A18" s="66" t="s">
        <v>26</v>
      </c>
      <c r="B18" s="71"/>
      <c r="C18" s="67"/>
      <c r="D18" s="66"/>
      <c r="E18" s="67"/>
      <c r="F18" s="69"/>
      <c r="G18" s="68"/>
      <c r="H18" s="103">
        <v>1342771</v>
      </c>
      <c r="I18" s="102"/>
      <c r="J18" s="103">
        <v>1336005</v>
      </c>
      <c r="K18" s="102"/>
      <c r="L18" s="103">
        <v>1315597</v>
      </c>
      <c r="M18" s="102"/>
      <c r="N18" s="103">
        <v>1293760</v>
      </c>
    </row>
    <row r="19" spans="1:14" ht="20.100000000000001" customHeight="1" x14ac:dyDescent="0.5">
      <c r="A19" s="66"/>
      <c r="B19" s="71"/>
      <c r="C19" s="67"/>
      <c r="D19" s="66"/>
      <c r="E19" s="67"/>
      <c r="F19" s="69"/>
      <c r="G19" s="68"/>
      <c r="H19" s="74"/>
      <c r="I19" s="74"/>
      <c r="J19" s="74"/>
      <c r="K19" s="74"/>
      <c r="L19" s="74"/>
      <c r="M19" s="74"/>
      <c r="N19" s="74"/>
    </row>
    <row r="20" spans="1:14" ht="20.100000000000001" customHeight="1" x14ac:dyDescent="0.5">
      <c r="A20" s="244" t="s">
        <v>4</v>
      </c>
      <c r="B20" s="244"/>
      <c r="C20" s="244"/>
      <c r="D20" s="244"/>
      <c r="E20" s="244"/>
      <c r="F20" s="69"/>
      <c r="G20" s="68"/>
      <c r="H20" s="72"/>
      <c r="I20" s="72"/>
      <c r="J20" s="72"/>
      <c r="K20" s="72"/>
      <c r="L20" s="72"/>
      <c r="M20" s="72"/>
      <c r="N20" s="72"/>
    </row>
    <row r="21" spans="1:14" ht="20.100000000000001" customHeight="1" x14ac:dyDescent="0.5">
      <c r="A21" s="67"/>
      <c r="B21" s="66" t="s">
        <v>42</v>
      </c>
      <c r="C21" s="66"/>
      <c r="D21" s="66"/>
      <c r="E21" s="67"/>
      <c r="F21" s="69">
        <v>8</v>
      </c>
      <c r="G21" s="68"/>
      <c r="H21" s="102">
        <v>0</v>
      </c>
      <c r="I21" s="102"/>
      <c r="J21" s="102">
        <v>0</v>
      </c>
      <c r="K21" s="102"/>
      <c r="L21" s="102">
        <v>6000</v>
      </c>
      <c r="M21" s="102"/>
      <c r="N21" s="102">
        <v>6000</v>
      </c>
    </row>
    <row r="22" spans="1:14" ht="20.100000000000001" customHeight="1" x14ac:dyDescent="0.5">
      <c r="A22" s="67"/>
      <c r="B22" s="66" t="s">
        <v>95</v>
      </c>
      <c r="C22" s="66"/>
      <c r="D22" s="66"/>
      <c r="E22" s="67"/>
      <c r="F22" s="69">
        <v>9</v>
      </c>
      <c r="G22" s="68"/>
      <c r="H22" s="102">
        <v>1859348</v>
      </c>
      <c r="I22" s="102"/>
      <c r="J22" s="102">
        <v>1896344</v>
      </c>
      <c r="K22" s="102"/>
      <c r="L22" s="102">
        <v>1859215</v>
      </c>
      <c r="M22" s="102"/>
      <c r="N22" s="102">
        <v>1895985</v>
      </c>
    </row>
    <row r="23" spans="1:14" ht="20.100000000000001" customHeight="1" x14ac:dyDescent="0.5">
      <c r="A23" s="67"/>
      <c r="B23" s="66" t="s">
        <v>96</v>
      </c>
      <c r="C23" s="66"/>
      <c r="D23" s="66"/>
      <c r="E23" s="67"/>
      <c r="F23" s="69">
        <v>10</v>
      </c>
      <c r="G23" s="68"/>
      <c r="H23" s="102">
        <v>18168</v>
      </c>
      <c r="I23" s="102"/>
      <c r="J23" s="102">
        <v>19268</v>
      </c>
      <c r="K23" s="102"/>
      <c r="L23" s="102">
        <v>19078</v>
      </c>
      <c r="M23" s="102"/>
      <c r="N23" s="102">
        <v>18570</v>
      </c>
    </row>
    <row r="24" spans="1:14" ht="20.100000000000001" customHeight="1" x14ac:dyDescent="0.5">
      <c r="A24" s="67"/>
      <c r="B24" s="66" t="s">
        <v>107</v>
      </c>
      <c r="C24" s="66"/>
      <c r="D24" s="66"/>
      <c r="E24" s="67"/>
      <c r="F24" s="69">
        <v>14</v>
      </c>
      <c r="G24" s="68"/>
      <c r="H24" s="102">
        <v>807</v>
      </c>
      <c r="I24" s="102"/>
      <c r="J24" s="102">
        <v>3135</v>
      </c>
      <c r="K24" s="102"/>
      <c r="L24" s="102">
        <v>0</v>
      </c>
      <c r="M24" s="102"/>
      <c r="N24" s="102">
        <v>0</v>
      </c>
    </row>
    <row r="25" spans="1:14" ht="20.100000000000001" customHeight="1" x14ac:dyDescent="0.5">
      <c r="A25" s="67"/>
      <c r="B25" s="66" t="s">
        <v>38</v>
      </c>
      <c r="C25" s="66"/>
      <c r="D25" s="66"/>
      <c r="E25" s="67"/>
      <c r="F25" s="75"/>
      <c r="G25" s="68"/>
      <c r="H25" s="103">
        <v>8116</v>
      </c>
      <c r="I25" s="102"/>
      <c r="J25" s="103">
        <v>11165</v>
      </c>
      <c r="K25" s="102"/>
      <c r="L25" s="103">
        <v>6833</v>
      </c>
      <c r="M25" s="102"/>
      <c r="N25" s="103">
        <v>9531</v>
      </c>
    </row>
    <row r="26" spans="1:14" s="62" customFormat="1" ht="9.9499999999999993" customHeight="1" x14ac:dyDescent="0.5">
      <c r="A26" s="65"/>
      <c r="B26" s="65"/>
      <c r="C26" s="65"/>
      <c r="D26" s="65"/>
      <c r="E26" s="65"/>
      <c r="F26" s="60"/>
      <c r="G26" s="60"/>
      <c r="H26" s="102"/>
      <c r="I26" s="102"/>
      <c r="J26" s="102"/>
      <c r="K26" s="102"/>
      <c r="L26" s="102"/>
      <c r="M26" s="102"/>
      <c r="N26" s="102"/>
    </row>
    <row r="27" spans="1:14" ht="20.100000000000001" customHeight="1" x14ac:dyDescent="0.5">
      <c r="A27" s="66" t="s">
        <v>27</v>
      </c>
      <c r="B27" s="71"/>
      <c r="C27" s="67"/>
      <c r="D27" s="66"/>
      <c r="E27" s="67"/>
      <c r="F27" s="69"/>
      <c r="G27" s="68"/>
      <c r="H27" s="103">
        <v>1886439</v>
      </c>
      <c r="I27" s="102"/>
      <c r="J27" s="103">
        <v>1929912</v>
      </c>
      <c r="K27" s="102"/>
      <c r="L27" s="103">
        <v>1891126</v>
      </c>
      <c r="M27" s="102"/>
      <c r="N27" s="103">
        <v>1930086</v>
      </c>
    </row>
    <row r="28" spans="1:14" s="62" customFormat="1" ht="9.9499999999999993" customHeight="1" x14ac:dyDescent="0.5">
      <c r="A28" s="65"/>
      <c r="B28" s="65"/>
      <c r="C28" s="65"/>
      <c r="D28" s="65"/>
      <c r="E28" s="65"/>
      <c r="F28" s="60"/>
      <c r="G28" s="60"/>
      <c r="H28" s="102"/>
      <c r="I28" s="102"/>
      <c r="J28" s="102"/>
      <c r="K28" s="102"/>
      <c r="L28" s="102"/>
      <c r="M28" s="102"/>
      <c r="N28" s="102"/>
    </row>
    <row r="29" spans="1:14" ht="20.100000000000001" customHeight="1" thickBot="1" x14ac:dyDescent="0.55000000000000004">
      <c r="A29" s="66" t="s">
        <v>5</v>
      </c>
      <c r="B29" s="71"/>
      <c r="C29" s="67"/>
      <c r="D29" s="66"/>
      <c r="E29" s="67"/>
      <c r="F29" s="69"/>
      <c r="G29" s="68"/>
      <c r="H29" s="104">
        <v>3229210</v>
      </c>
      <c r="I29" s="102"/>
      <c r="J29" s="104">
        <v>3265917</v>
      </c>
      <c r="K29" s="102"/>
      <c r="L29" s="104">
        <v>3206723</v>
      </c>
      <c r="M29" s="102"/>
      <c r="N29" s="104">
        <v>3223846</v>
      </c>
    </row>
    <row r="30" spans="1:14" ht="20.100000000000001" customHeight="1" thickTop="1" x14ac:dyDescent="0.5">
      <c r="A30" s="8"/>
      <c r="B30" s="8"/>
      <c r="D30" s="6"/>
      <c r="F30" s="9"/>
      <c r="G30" s="12"/>
      <c r="H30" s="10"/>
      <c r="I30" s="12"/>
      <c r="J30" s="10"/>
      <c r="K30" s="12"/>
      <c r="L30" s="10"/>
      <c r="M30" s="12"/>
      <c r="N30" s="10"/>
    </row>
    <row r="31" spans="1:14" ht="20.100000000000001" customHeight="1" x14ac:dyDescent="0.5">
      <c r="A31" s="8"/>
      <c r="B31" s="8"/>
      <c r="D31" s="6"/>
      <c r="F31" s="9"/>
      <c r="G31" s="12"/>
      <c r="H31" s="10"/>
      <c r="I31" s="12"/>
      <c r="J31" s="10"/>
      <c r="K31" s="12"/>
      <c r="L31" s="10"/>
      <c r="M31" s="12"/>
      <c r="N31" s="10"/>
    </row>
    <row r="32" spans="1:14" ht="20.100000000000001" customHeight="1" x14ac:dyDescent="0.5">
      <c r="A32" s="8"/>
      <c r="B32" s="8"/>
      <c r="D32" s="6"/>
      <c r="F32" s="9"/>
      <c r="G32" s="12"/>
      <c r="H32" s="10"/>
      <c r="I32" s="12"/>
      <c r="J32" s="10"/>
      <c r="K32" s="12"/>
      <c r="L32" s="10"/>
      <c r="M32" s="12"/>
      <c r="N32" s="10"/>
    </row>
    <row r="33" spans="1:14" ht="20.100000000000001" customHeight="1" x14ac:dyDescent="0.5">
      <c r="A33" s="8"/>
      <c r="B33" s="8"/>
      <c r="D33" s="6"/>
      <c r="F33" s="9"/>
      <c r="G33" s="12"/>
      <c r="H33" s="10"/>
      <c r="I33" s="12"/>
      <c r="J33" s="10"/>
      <c r="K33" s="12"/>
      <c r="L33" s="10"/>
      <c r="M33" s="12"/>
      <c r="N33" s="10"/>
    </row>
    <row r="34" spans="1:14" ht="18.95" customHeight="1" x14ac:dyDescent="0.5">
      <c r="A34" s="8"/>
      <c r="B34" s="8"/>
      <c r="D34" s="6"/>
      <c r="F34" s="9"/>
      <c r="G34" s="12"/>
      <c r="H34" s="10"/>
      <c r="I34" s="12"/>
      <c r="J34" s="10"/>
      <c r="K34" s="12"/>
      <c r="L34" s="10"/>
      <c r="M34" s="12"/>
      <c r="N34" s="10"/>
    </row>
    <row r="35" spans="1:14" ht="18.95" customHeight="1" x14ac:dyDescent="0.5">
      <c r="A35" s="8"/>
      <c r="B35" s="8"/>
      <c r="D35" s="6"/>
      <c r="F35" s="9"/>
      <c r="G35" s="12"/>
      <c r="H35" s="10"/>
      <c r="I35" s="12"/>
      <c r="J35" s="10"/>
      <c r="K35" s="12"/>
      <c r="L35" s="10"/>
      <c r="M35" s="12"/>
      <c r="N35" s="10"/>
    </row>
    <row r="36" spans="1:14" s="43" customFormat="1" ht="18.95" customHeight="1" x14ac:dyDescent="0.5">
      <c r="A36" s="243" t="s">
        <v>117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</row>
    <row r="37" spans="1:14" s="43" customFormat="1" ht="15.75" customHeight="1" x14ac:dyDescent="0.5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</row>
    <row r="38" spans="1:14" s="5" customFormat="1" ht="24.95" customHeight="1" x14ac:dyDescent="0.5">
      <c r="A38" s="44" t="s">
        <v>125</v>
      </c>
      <c r="B38" s="13"/>
      <c r="D38" s="13"/>
      <c r="F38" s="16"/>
      <c r="G38" s="12"/>
      <c r="H38" s="12"/>
      <c r="I38" s="12"/>
      <c r="J38" s="12">
        <v>47</v>
      </c>
      <c r="K38" s="12"/>
      <c r="L38" s="12"/>
      <c r="M38" s="12"/>
      <c r="N38" s="13"/>
    </row>
    <row r="39" spans="1:14" ht="24" customHeight="1" x14ac:dyDescent="0.5">
      <c r="A39" s="241" t="s">
        <v>86</v>
      </c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</row>
    <row r="40" spans="1:14" ht="24" customHeight="1" x14ac:dyDescent="0.5">
      <c r="A40" s="236" t="s">
        <v>77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</row>
    <row r="41" spans="1:14" ht="24" customHeight="1" x14ac:dyDescent="0.5">
      <c r="A41" s="236" t="s">
        <v>70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</row>
    <row r="42" spans="1:14" s="5" customFormat="1" ht="24" customHeight="1" x14ac:dyDescent="0.5">
      <c r="A42" s="240" t="s">
        <v>153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</row>
    <row r="43" spans="1:14" s="5" customFormat="1" ht="18" customHeight="1" x14ac:dyDescent="0.5"/>
    <row r="44" spans="1:14" s="62" customFormat="1" ht="21.95" customHeight="1" x14ac:dyDescent="0.5">
      <c r="A44" s="60"/>
      <c r="B44" s="60"/>
      <c r="C44" s="60"/>
      <c r="D44" s="60"/>
      <c r="E44" s="60"/>
      <c r="F44" s="60"/>
      <c r="G44" s="60"/>
      <c r="H44" s="237" t="s">
        <v>102</v>
      </c>
      <c r="I44" s="237"/>
      <c r="J44" s="237"/>
      <c r="K44" s="237"/>
      <c r="L44" s="237"/>
      <c r="M44" s="237"/>
      <c r="N44" s="237"/>
    </row>
    <row r="45" spans="1:14" s="62" customFormat="1" ht="21.95" customHeight="1" x14ac:dyDescent="0.5">
      <c r="A45" s="61"/>
      <c r="B45" s="61"/>
      <c r="D45" s="61"/>
      <c r="F45" s="63"/>
      <c r="G45" s="64"/>
      <c r="H45" s="238" t="s">
        <v>71</v>
      </c>
      <c r="I45" s="238"/>
      <c r="J45" s="238"/>
      <c r="K45" s="65"/>
      <c r="L45" s="238" t="s">
        <v>72</v>
      </c>
      <c r="M45" s="238"/>
      <c r="N45" s="238"/>
    </row>
    <row r="46" spans="1:14" s="67" customFormat="1" ht="21.95" customHeight="1" x14ac:dyDescent="0.5">
      <c r="A46" s="66"/>
      <c r="B46" s="66"/>
      <c r="D46" s="66"/>
      <c r="F46" s="70" t="s">
        <v>0</v>
      </c>
      <c r="G46" s="68"/>
      <c r="H46" s="101" t="s">
        <v>154</v>
      </c>
      <c r="I46" s="69"/>
      <c r="J46" s="101" t="s">
        <v>141</v>
      </c>
      <c r="K46" s="69"/>
      <c r="L46" s="101" t="s">
        <v>154</v>
      </c>
      <c r="M46" s="69"/>
      <c r="N46" s="101" t="s">
        <v>141</v>
      </c>
    </row>
    <row r="47" spans="1:14" s="67" customFormat="1" ht="21.95" customHeight="1" x14ac:dyDescent="0.5">
      <c r="A47" s="66"/>
      <c r="B47" s="66"/>
      <c r="D47" s="66"/>
      <c r="E47" s="78" t="s">
        <v>6</v>
      </c>
      <c r="F47" s="70"/>
      <c r="G47" s="68"/>
      <c r="H47" s="79"/>
      <c r="I47" s="69"/>
      <c r="J47" s="79"/>
      <c r="K47" s="69"/>
      <c r="L47" s="79"/>
      <c r="M47" s="69"/>
      <c r="N47" s="79"/>
    </row>
    <row r="48" spans="1:14" s="67" customFormat="1" ht="21.95" customHeight="1" x14ac:dyDescent="0.5">
      <c r="A48" s="239" t="s">
        <v>7</v>
      </c>
      <c r="B48" s="239"/>
      <c r="C48" s="239"/>
      <c r="D48" s="239"/>
      <c r="E48" s="239"/>
      <c r="F48" s="66"/>
      <c r="H48" s="66"/>
      <c r="I48" s="66"/>
      <c r="J48" s="208"/>
      <c r="K48" s="66"/>
      <c r="L48" s="66"/>
      <c r="M48" s="66"/>
      <c r="N48" s="208"/>
    </row>
    <row r="49" spans="1:14" s="62" customFormat="1" ht="21.95" customHeight="1" x14ac:dyDescent="0.5">
      <c r="B49" s="66" t="s">
        <v>34</v>
      </c>
      <c r="C49" s="66"/>
      <c r="D49" s="61"/>
      <c r="F49" s="70">
        <v>11</v>
      </c>
      <c r="H49" s="102">
        <v>655000</v>
      </c>
      <c r="I49" s="102"/>
      <c r="J49" s="102">
        <v>585000</v>
      </c>
      <c r="K49" s="102"/>
      <c r="L49" s="102">
        <v>655000</v>
      </c>
      <c r="M49" s="102"/>
      <c r="N49" s="102">
        <v>585000</v>
      </c>
    </row>
    <row r="50" spans="1:14" s="62" customFormat="1" ht="21.95" customHeight="1" x14ac:dyDescent="0.5">
      <c r="B50" s="66" t="s">
        <v>48</v>
      </c>
      <c r="C50" s="66"/>
      <c r="D50" s="61"/>
      <c r="F50" s="70" t="s">
        <v>160</v>
      </c>
      <c r="H50" s="102">
        <v>269423</v>
      </c>
      <c r="I50" s="102"/>
      <c r="J50" s="102">
        <v>320673</v>
      </c>
      <c r="K50" s="102"/>
      <c r="L50" s="102">
        <v>261869</v>
      </c>
      <c r="M50" s="102"/>
      <c r="N50" s="102">
        <v>292899</v>
      </c>
    </row>
    <row r="51" spans="1:14" s="62" customFormat="1" ht="21.95" customHeight="1" x14ac:dyDescent="0.5">
      <c r="B51" s="66" t="s">
        <v>115</v>
      </c>
      <c r="C51" s="66"/>
      <c r="D51" s="61"/>
      <c r="H51" s="102"/>
      <c r="I51" s="102"/>
      <c r="J51" s="102"/>
      <c r="K51" s="102"/>
      <c r="L51" s="102"/>
      <c r="M51" s="102"/>
      <c r="N51" s="102"/>
    </row>
    <row r="52" spans="1:14" s="62" customFormat="1" ht="21.95" customHeight="1" x14ac:dyDescent="0.5">
      <c r="A52" s="66"/>
      <c r="B52" s="66"/>
      <c r="C52" s="66" t="s">
        <v>113</v>
      </c>
      <c r="D52" s="61"/>
      <c r="F52" s="70">
        <v>13</v>
      </c>
      <c r="H52" s="102">
        <v>35892</v>
      </c>
      <c r="I52" s="102"/>
      <c r="J52" s="102">
        <v>182340</v>
      </c>
      <c r="K52" s="102"/>
      <c r="L52" s="102">
        <v>35892</v>
      </c>
      <c r="M52" s="102"/>
      <c r="N52" s="102">
        <v>182340</v>
      </c>
    </row>
    <row r="53" spans="1:14" s="62" customFormat="1" ht="21.95" customHeight="1" x14ac:dyDescent="0.5">
      <c r="B53" s="66" t="s">
        <v>8</v>
      </c>
      <c r="C53" s="66"/>
      <c r="D53" s="61"/>
      <c r="F53" s="80"/>
      <c r="H53" s="103">
        <v>5867</v>
      </c>
      <c r="I53" s="102"/>
      <c r="J53" s="103">
        <v>5434</v>
      </c>
      <c r="K53" s="102"/>
      <c r="L53" s="103">
        <v>7030</v>
      </c>
      <c r="M53" s="102"/>
      <c r="N53" s="103">
        <v>3554</v>
      </c>
    </row>
    <row r="54" spans="1:14" s="62" customFormat="1" ht="9.9499999999999993" customHeight="1" x14ac:dyDescent="0.5">
      <c r="A54" s="65"/>
      <c r="B54" s="65"/>
      <c r="C54" s="65"/>
      <c r="D54" s="65"/>
      <c r="E54" s="65"/>
      <c r="F54" s="60"/>
      <c r="G54" s="60"/>
      <c r="H54" s="102"/>
      <c r="I54" s="102"/>
      <c r="J54" s="102"/>
      <c r="K54" s="102"/>
      <c r="L54" s="102"/>
      <c r="M54" s="102"/>
      <c r="N54" s="102"/>
    </row>
    <row r="55" spans="1:14" s="67" customFormat="1" ht="21.95" customHeight="1" x14ac:dyDescent="0.5">
      <c r="A55" s="66" t="s">
        <v>28</v>
      </c>
      <c r="B55" s="66"/>
      <c r="D55" s="66"/>
      <c r="F55" s="66"/>
      <c r="H55" s="103">
        <v>966182</v>
      </c>
      <c r="I55" s="102"/>
      <c r="J55" s="103">
        <v>1093447</v>
      </c>
      <c r="K55" s="102"/>
      <c r="L55" s="103">
        <v>959791</v>
      </c>
      <c r="M55" s="102"/>
      <c r="N55" s="103">
        <v>1063793</v>
      </c>
    </row>
    <row r="56" spans="1:14" s="62" customFormat="1" ht="9.9499999999999993" customHeight="1" x14ac:dyDescent="0.5">
      <c r="A56" s="65"/>
      <c r="B56" s="65"/>
      <c r="C56" s="65"/>
      <c r="D56" s="65"/>
      <c r="E56" s="65"/>
      <c r="F56" s="60"/>
      <c r="G56" s="60"/>
      <c r="H56" s="102"/>
      <c r="I56" s="102"/>
      <c r="J56" s="102"/>
      <c r="K56" s="102"/>
      <c r="L56" s="102"/>
      <c r="M56" s="102"/>
      <c r="N56" s="102"/>
    </row>
    <row r="57" spans="1:14" s="67" customFormat="1" ht="21.95" customHeight="1" x14ac:dyDescent="0.5">
      <c r="A57" s="239" t="s">
        <v>9</v>
      </c>
      <c r="B57" s="239"/>
      <c r="C57" s="239"/>
      <c r="D57" s="239"/>
      <c r="E57" s="239"/>
      <c r="F57" s="66"/>
      <c r="H57" s="102"/>
      <c r="I57" s="102"/>
      <c r="J57" s="102"/>
      <c r="K57" s="102"/>
      <c r="L57" s="102"/>
      <c r="M57" s="102"/>
      <c r="N57" s="102"/>
    </row>
    <row r="58" spans="1:14" s="67" customFormat="1" ht="21.95" customHeight="1" x14ac:dyDescent="0.5">
      <c r="B58" s="66" t="s">
        <v>98</v>
      </c>
      <c r="C58" s="66"/>
      <c r="D58" s="66"/>
      <c r="F58" s="69">
        <v>13</v>
      </c>
      <c r="H58" s="102">
        <v>66400</v>
      </c>
      <c r="I58" s="102"/>
      <c r="J58" s="102">
        <v>3033</v>
      </c>
      <c r="K58" s="102"/>
      <c r="L58" s="102">
        <v>66400</v>
      </c>
      <c r="M58" s="102"/>
      <c r="N58" s="102">
        <v>3033</v>
      </c>
    </row>
    <row r="59" spans="1:14" s="67" customFormat="1" ht="21.95" customHeight="1" x14ac:dyDescent="0.5">
      <c r="B59" s="66" t="s">
        <v>99</v>
      </c>
      <c r="C59" s="66"/>
      <c r="D59" s="66"/>
      <c r="F59" s="69">
        <v>14</v>
      </c>
      <c r="H59" s="102">
        <v>194212</v>
      </c>
      <c r="I59" s="102"/>
      <c r="J59" s="102">
        <v>198273</v>
      </c>
      <c r="K59" s="102"/>
      <c r="L59" s="102">
        <v>194212</v>
      </c>
      <c r="M59" s="102"/>
      <c r="N59" s="102">
        <v>198273</v>
      </c>
    </row>
    <row r="60" spans="1:14" s="67" customFormat="1" ht="21.95" customHeight="1" x14ac:dyDescent="0.5">
      <c r="B60" s="66" t="s">
        <v>73</v>
      </c>
      <c r="C60" s="66"/>
      <c r="D60" s="66"/>
      <c r="F60" s="69">
        <v>15</v>
      </c>
      <c r="H60" s="103">
        <v>129594</v>
      </c>
      <c r="I60" s="102"/>
      <c r="J60" s="103">
        <v>98052</v>
      </c>
      <c r="K60" s="102"/>
      <c r="L60" s="103">
        <v>129594</v>
      </c>
      <c r="M60" s="102"/>
      <c r="N60" s="103">
        <v>98052</v>
      </c>
    </row>
    <row r="61" spans="1:14" s="62" customFormat="1" ht="9.9499999999999993" customHeight="1" x14ac:dyDescent="0.5">
      <c r="A61" s="65"/>
      <c r="B61" s="65"/>
      <c r="C61" s="65"/>
      <c r="D61" s="65"/>
      <c r="E61" s="65"/>
      <c r="F61" s="60"/>
      <c r="G61" s="60"/>
      <c r="H61" s="102"/>
      <c r="I61" s="102"/>
      <c r="J61" s="102"/>
      <c r="K61" s="102"/>
      <c r="L61" s="102"/>
      <c r="M61" s="102"/>
      <c r="N61" s="102"/>
    </row>
    <row r="62" spans="1:14" s="67" customFormat="1" ht="21.95" customHeight="1" x14ac:dyDescent="0.5">
      <c r="A62" s="66" t="s">
        <v>29</v>
      </c>
      <c r="B62" s="66"/>
      <c r="D62" s="66"/>
      <c r="F62" s="66"/>
      <c r="H62" s="103">
        <v>390206</v>
      </c>
      <c r="I62" s="102"/>
      <c r="J62" s="103">
        <v>299358</v>
      </c>
      <c r="K62" s="102"/>
      <c r="L62" s="103">
        <v>390206</v>
      </c>
      <c r="M62" s="102"/>
      <c r="N62" s="103">
        <v>299358</v>
      </c>
    </row>
    <row r="63" spans="1:14" s="62" customFormat="1" ht="9.9499999999999993" customHeight="1" x14ac:dyDescent="0.5">
      <c r="A63" s="65"/>
      <c r="B63" s="65"/>
      <c r="C63" s="65"/>
      <c r="D63" s="65"/>
      <c r="E63" s="65"/>
      <c r="F63" s="60"/>
      <c r="G63" s="60"/>
      <c r="H63" s="102"/>
      <c r="I63" s="102"/>
      <c r="J63" s="102"/>
      <c r="K63" s="102"/>
      <c r="L63" s="102"/>
      <c r="M63" s="102"/>
      <c r="N63" s="102"/>
    </row>
    <row r="64" spans="1:14" s="67" customFormat="1" ht="21.95" customHeight="1" x14ac:dyDescent="0.5">
      <c r="A64" s="66" t="s">
        <v>10</v>
      </c>
      <c r="B64" s="66"/>
      <c r="D64" s="66"/>
      <c r="F64" s="66"/>
      <c r="H64" s="103">
        <v>1356388</v>
      </c>
      <c r="I64" s="102"/>
      <c r="J64" s="103">
        <v>1392805</v>
      </c>
      <c r="K64" s="102"/>
      <c r="L64" s="103">
        <v>1349997</v>
      </c>
      <c r="M64" s="102"/>
      <c r="N64" s="103">
        <v>1363151</v>
      </c>
    </row>
    <row r="65" spans="1:14" s="67" customFormat="1" ht="20.100000000000001" customHeight="1" x14ac:dyDescent="0.5">
      <c r="A65" s="66"/>
      <c r="B65" s="66"/>
      <c r="D65" s="66"/>
      <c r="F65" s="66"/>
      <c r="H65" s="61"/>
      <c r="I65" s="66"/>
      <c r="J65" s="61"/>
      <c r="K65" s="66"/>
      <c r="L65" s="61"/>
      <c r="M65" s="66"/>
      <c r="N65" s="61"/>
    </row>
    <row r="66" spans="1:14" s="67" customFormat="1" ht="20.100000000000001" customHeight="1" x14ac:dyDescent="0.5">
      <c r="A66" s="66"/>
      <c r="B66" s="66"/>
      <c r="D66" s="66"/>
      <c r="F66" s="66"/>
      <c r="H66" s="66"/>
      <c r="I66" s="66"/>
      <c r="J66" s="66"/>
      <c r="K66" s="66"/>
      <c r="L66" s="66"/>
      <c r="M66" s="66"/>
      <c r="N66" s="66"/>
    </row>
    <row r="67" spans="1:14" s="67" customFormat="1" ht="20.100000000000001" customHeight="1" x14ac:dyDescent="0.5">
      <c r="B67" s="66"/>
      <c r="D67" s="66"/>
      <c r="F67" s="66"/>
      <c r="H67" s="66"/>
      <c r="I67" s="66"/>
      <c r="J67" s="66"/>
      <c r="K67" s="66"/>
      <c r="L67" s="66"/>
      <c r="M67" s="66"/>
      <c r="N67" s="66"/>
    </row>
    <row r="68" spans="1:14" s="67" customFormat="1" ht="20.100000000000001" customHeight="1" x14ac:dyDescent="0.5">
      <c r="B68" s="66"/>
      <c r="D68" s="66"/>
      <c r="F68" s="66"/>
      <c r="H68" s="66"/>
      <c r="I68" s="66"/>
      <c r="J68" s="66"/>
      <c r="K68" s="66"/>
      <c r="L68" s="66"/>
      <c r="M68" s="66"/>
      <c r="N68" s="66"/>
    </row>
    <row r="69" spans="1:14" s="67" customFormat="1" ht="20.100000000000001" customHeight="1" x14ac:dyDescent="0.5">
      <c r="B69" s="66"/>
      <c r="D69" s="66"/>
      <c r="F69" s="66"/>
      <c r="H69" s="66"/>
      <c r="I69" s="66"/>
      <c r="J69" s="66"/>
      <c r="K69" s="66"/>
      <c r="L69" s="66"/>
      <c r="M69" s="66"/>
      <c r="N69" s="66"/>
    </row>
    <row r="70" spans="1:14" s="67" customFormat="1" ht="20.100000000000001" customHeight="1" x14ac:dyDescent="0.5">
      <c r="B70" s="225"/>
      <c r="D70" s="225"/>
      <c r="F70" s="225"/>
      <c r="H70" s="225"/>
      <c r="I70" s="225"/>
      <c r="J70" s="225"/>
      <c r="K70" s="225"/>
      <c r="L70" s="225"/>
      <c r="M70" s="225"/>
      <c r="N70" s="225"/>
    </row>
    <row r="71" spans="1:14" s="67" customFormat="1" ht="20.100000000000001" customHeight="1" x14ac:dyDescent="0.5">
      <c r="D71" s="66"/>
      <c r="H71" s="66"/>
      <c r="I71" s="66"/>
      <c r="J71" s="66"/>
      <c r="K71" s="66"/>
      <c r="L71" s="66"/>
      <c r="M71" s="66"/>
      <c r="N71" s="66"/>
    </row>
    <row r="72" spans="1:14" s="67" customFormat="1" ht="20.100000000000001" customHeight="1" x14ac:dyDescent="0.5">
      <c r="D72" s="232"/>
      <c r="H72" s="232"/>
      <c r="I72" s="232"/>
      <c r="J72" s="232"/>
      <c r="K72" s="232"/>
      <c r="L72" s="232"/>
      <c r="M72" s="232"/>
      <c r="N72" s="232"/>
    </row>
    <row r="73" spans="1:14" s="67" customFormat="1" ht="20.100000000000001" customHeight="1" x14ac:dyDescent="0.5">
      <c r="D73" s="232"/>
      <c r="H73" s="232"/>
      <c r="I73" s="232"/>
      <c r="J73" s="232"/>
      <c r="K73" s="232"/>
      <c r="L73" s="232"/>
      <c r="M73" s="232"/>
      <c r="N73" s="232"/>
    </row>
    <row r="74" spans="1:14" s="67" customFormat="1" ht="11.25" customHeight="1" x14ac:dyDescent="0.5">
      <c r="D74" s="66"/>
      <c r="H74" s="66"/>
      <c r="I74" s="66"/>
      <c r="J74" s="66"/>
      <c r="K74" s="66"/>
      <c r="L74" s="66"/>
      <c r="M74" s="66"/>
      <c r="N74" s="66"/>
    </row>
    <row r="75" spans="1:14" s="5" customFormat="1" ht="24.95" customHeight="1" x14ac:dyDescent="0.5">
      <c r="A75" s="44" t="s">
        <v>125</v>
      </c>
      <c r="B75" s="13"/>
      <c r="D75" s="13"/>
      <c r="F75" s="16"/>
      <c r="G75" s="12"/>
      <c r="H75" s="12"/>
      <c r="I75" s="12"/>
      <c r="J75" s="12"/>
      <c r="K75" s="12"/>
      <c r="L75" s="12"/>
      <c r="M75" s="12"/>
      <c r="N75" s="13"/>
    </row>
    <row r="76" spans="1:14" ht="24" customHeight="1" x14ac:dyDescent="0.5">
      <c r="A76" s="241" t="s">
        <v>126</v>
      </c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2"/>
    </row>
    <row r="77" spans="1:14" ht="24" customHeight="1" x14ac:dyDescent="0.5">
      <c r="A77" s="236" t="s">
        <v>77</v>
      </c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</row>
    <row r="78" spans="1:14" ht="24" customHeight="1" x14ac:dyDescent="0.5">
      <c r="A78" s="236" t="s">
        <v>70</v>
      </c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</row>
    <row r="79" spans="1:14" s="5" customFormat="1" ht="24" customHeight="1" x14ac:dyDescent="0.5">
      <c r="A79" s="240" t="s">
        <v>153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</row>
    <row r="80" spans="1:14" s="62" customFormat="1" ht="20.100000000000001" customHeight="1" x14ac:dyDescent="0.5"/>
    <row r="81" spans="1:14" s="62" customFormat="1" ht="21" customHeight="1" x14ac:dyDescent="0.5">
      <c r="A81" s="60"/>
      <c r="B81" s="60"/>
      <c r="C81" s="60"/>
      <c r="D81" s="60"/>
      <c r="E81" s="60"/>
      <c r="F81" s="60"/>
      <c r="G81" s="60"/>
      <c r="H81" s="237" t="s">
        <v>102</v>
      </c>
      <c r="I81" s="237"/>
      <c r="J81" s="237"/>
      <c r="K81" s="237"/>
      <c r="L81" s="237"/>
      <c r="M81" s="237"/>
      <c r="N81" s="237"/>
    </row>
    <row r="82" spans="1:14" s="62" customFormat="1" ht="21" customHeight="1" x14ac:dyDescent="0.5">
      <c r="A82" s="61"/>
      <c r="B82" s="61"/>
      <c r="D82" s="61"/>
      <c r="F82" s="63"/>
      <c r="G82" s="64"/>
      <c r="H82" s="238" t="s">
        <v>71</v>
      </c>
      <c r="I82" s="238"/>
      <c r="J82" s="238"/>
      <c r="K82" s="65"/>
      <c r="L82" s="238" t="s">
        <v>72</v>
      </c>
      <c r="M82" s="238"/>
      <c r="N82" s="238"/>
    </row>
    <row r="83" spans="1:14" s="67" customFormat="1" ht="21.95" customHeight="1" x14ac:dyDescent="0.5">
      <c r="A83" s="66"/>
      <c r="B83" s="66"/>
      <c r="D83" s="66"/>
      <c r="F83" s="70" t="s">
        <v>0</v>
      </c>
      <c r="G83" s="68"/>
      <c r="H83" s="101" t="s">
        <v>154</v>
      </c>
      <c r="I83" s="69"/>
      <c r="J83" s="101" t="s">
        <v>141</v>
      </c>
      <c r="K83" s="69"/>
      <c r="L83" s="101" t="s">
        <v>154</v>
      </c>
      <c r="M83" s="69"/>
      <c r="N83" s="101" t="s">
        <v>141</v>
      </c>
    </row>
    <row r="84" spans="1:14" s="67" customFormat="1" ht="21" customHeight="1" x14ac:dyDescent="0.5">
      <c r="C84" s="66"/>
      <c r="E84" s="78" t="s">
        <v>106</v>
      </c>
      <c r="H84" s="66"/>
      <c r="I84" s="66"/>
      <c r="J84" s="66"/>
      <c r="K84" s="66"/>
      <c r="L84" s="66"/>
      <c r="M84" s="66"/>
      <c r="N84" s="66"/>
    </row>
    <row r="85" spans="1:14" s="67" customFormat="1" ht="21" customHeight="1" x14ac:dyDescent="0.5">
      <c r="A85" s="66" t="s">
        <v>11</v>
      </c>
      <c r="B85" s="66"/>
      <c r="D85" s="66"/>
      <c r="F85" s="66"/>
      <c r="H85" s="66"/>
      <c r="I85" s="66"/>
      <c r="J85" s="66"/>
      <c r="K85" s="66"/>
      <c r="L85" s="66"/>
      <c r="M85" s="66"/>
      <c r="N85" s="66"/>
    </row>
    <row r="86" spans="1:14" s="67" customFormat="1" ht="21" customHeight="1" x14ac:dyDescent="0.5">
      <c r="B86" s="66" t="s">
        <v>12</v>
      </c>
      <c r="D86" s="66"/>
      <c r="F86" s="66"/>
      <c r="H86" s="66"/>
      <c r="I86" s="66"/>
      <c r="J86" s="66"/>
      <c r="K86" s="66"/>
      <c r="L86" s="66"/>
      <c r="M86" s="66"/>
      <c r="N86" s="66"/>
    </row>
    <row r="87" spans="1:14" s="67" customFormat="1" ht="21" customHeight="1" x14ac:dyDescent="0.5">
      <c r="C87" s="67" t="s">
        <v>13</v>
      </c>
      <c r="D87" s="66"/>
      <c r="H87" s="66"/>
      <c r="I87" s="66"/>
      <c r="J87" s="66"/>
      <c r="K87" s="66"/>
      <c r="L87" s="66"/>
      <c r="M87" s="66"/>
      <c r="N87" s="66"/>
    </row>
    <row r="88" spans="1:14" s="67" customFormat="1" ht="21" customHeight="1" x14ac:dyDescent="0.5">
      <c r="D88" s="66" t="s">
        <v>60</v>
      </c>
      <c r="H88" s="66"/>
      <c r="I88" s="66"/>
      <c r="J88" s="66"/>
      <c r="K88" s="66"/>
      <c r="L88" s="66"/>
      <c r="M88" s="66"/>
      <c r="N88" s="66"/>
    </row>
    <row r="89" spans="1:14" s="67" customFormat="1" ht="21" customHeight="1" thickBot="1" x14ac:dyDescent="0.55000000000000004">
      <c r="C89" s="66" t="s">
        <v>22</v>
      </c>
      <c r="E89" s="66" t="s">
        <v>61</v>
      </c>
      <c r="H89" s="104">
        <v>500000</v>
      </c>
      <c r="I89" s="102"/>
      <c r="J89" s="104">
        <v>500000</v>
      </c>
      <c r="K89" s="102"/>
      <c r="L89" s="104">
        <v>500000</v>
      </c>
      <c r="M89" s="102"/>
      <c r="N89" s="104">
        <v>500000</v>
      </c>
    </row>
    <row r="90" spans="1:14" s="62" customFormat="1" ht="9.9499999999999993" customHeight="1" thickTop="1" x14ac:dyDescent="0.5">
      <c r="A90" s="65"/>
      <c r="B90" s="65"/>
      <c r="C90" s="65"/>
      <c r="D90" s="65"/>
      <c r="E90" s="65"/>
      <c r="F90" s="60"/>
      <c r="G90" s="60"/>
      <c r="H90" s="102"/>
      <c r="I90" s="102"/>
      <c r="J90" s="102"/>
      <c r="K90" s="102"/>
      <c r="L90" s="102"/>
      <c r="M90" s="102"/>
      <c r="N90" s="102"/>
    </row>
    <row r="91" spans="1:14" s="67" customFormat="1" ht="21" customHeight="1" x14ac:dyDescent="0.5">
      <c r="C91" s="66" t="s">
        <v>14</v>
      </c>
      <c r="H91" s="102"/>
      <c r="I91" s="102"/>
      <c r="J91" s="102"/>
      <c r="K91" s="102"/>
      <c r="L91" s="102"/>
      <c r="M91" s="102"/>
      <c r="N91" s="102"/>
    </row>
    <row r="92" spans="1:14" s="67" customFormat="1" ht="21" customHeight="1" x14ac:dyDescent="0.5">
      <c r="D92" s="66" t="s">
        <v>43</v>
      </c>
      <c r="H92" s="102"/>
      <c r="I92" s="102"/>
      <c r="J92" s="102"/>
      <c r="K92" s="102"/>
      <c r="L92" s="102"/>
      <c r="M92" s="102"/>
      <c r="N92" s="102"/>
    </row>
    <row r="93" spans="1:14" s="67" customFormat="1" ht="21" customHeight="1" x14ac:dyDescent="0.5">
      <c r="E93" s="66" t="s">
        <v>62</v>
      </c>
      <c r="H93" s="102">
        <v>213307</v>
      </c>
      <c r="I93" s="102"/>
      <c r="J93" s="102">
        <v>213307</v>
      </c>
      <c r="K93" s="102"/>
      <c r="L93" s="102">
        <v>213307</v>
      </c>
      <c r="M93" s="102"/>
      <c r="N93" s="102">
        <v>213307</v>
      </c>
    </row>
    <row r="94" spans="1:14" s="67" customFormat="1" ht="21" customHeight="1" x14ac:dyDescent="0.5">
      <c r="B94" s="66" t="s">
        <v>15</v>
      </c>
      <c r="D94" s="66"/>
      <c r="F94" s="66"/>
      <c r="H94" s="102">
        <v>302807</v>
      </c>
      <c r="I94" s="102"/>
      <c r="J94" s="102">
        <v>302807</v>
      </c>
      <c r="K94" s="102"/>
      <c r="L94" s="102">
        <v>302807</v>
      </c>
      <c r="M94" s="102"/>
      <c r="N94" s="102">
        <v>302807</v>
      </c>
    </row>
    <row r="95" spans="1:14" s="67" customFormat="1" ht="21" customHeight="1" x14ac:dyDescent="0.5">
      <c r="B95" s="66" t="s">
        <v>16</v>
      </c>
      <c r="D95" s="66"/>
      <c r="F95" s="66"/>
      <c r="H95" s="102"/>
      <c r="I95" s="102"/>
      <c r="J95" s="102"/>
      <c r="K95" s="102"/>
      <c r="L95" s="102"/>
      <c r="M95" s="102"/>
      <c r="N95" s="102"/>
    </row>
    <row r="96" spans="1:14" s="67" customFormat="1" ht="21" customHeight="1" x14ac:dyDescent="0.5">
      <c r="C96" s="66" t="s">
        <v>17</v>
      </c>
      <c r="H96" s="102"/>
      <c r="I96" s="102"/>
      <c r="J96" s="102"/>
      <c r="K96" s="102"/>
      <c r="L96" s="102"/>
      <c r="M96" s="102"/>
      <c r="N96" s="102"/>
    </row>
    <row r="97" spans="1:16" s="67" customFormat="1" ht="21" customHeight="1" x14ac:dyDescent="0.5">
      <c r="D97" s="66" t="s">
        <v>18</v>
      </c>
      <c r="F97" s="69">
        <v>16</v>
      </c>
      <c r="H97" s="102">
        <v>50000</v>
      </c>
      <c r="I97" s="102"/>
      <c r="J97" s="102">
        <v>50000</v>
      </c>
      <c r="K97" s="102"/>
      <c r="L97" s="102">
        <v>50000</v>
      </c>
      <c r="M97" s="102"/>
      <c r="N97" s="102">
        <v>50000</v>
      </c>
    </row>
    <row r="98" spans="1:16" s="62" customFormat="1" ht="21" customHeight="1" x14ac:dyDescent="0.5">
      <c r="C98" s="61" t="s">
        <v>19</v>
      </c>
      <c r="D98" s="61"/>
      <c r="H98" s="102">
        <v>783967</v>
      </c>
      <c r="I98" s="102"/>
      <c r="J98" s="102">
        <v>781356</v>
      </c>
      <c r="K98" s="102"/>
      <c r="L98" s="102">
        <v>764604</v>
      </c>
      <c r="M98" s="102"/>
      <c r="N98" s="102">
        <v>768573</v>
      </c>
      <c r="P98" s="61"/>
    </row>
    <row r="99" spans="1:16" s="67" customFormat="1" ht="21" customHeight="1" x14ac:dyDescent="0.5">
      <c r="B99" s="67" t="s">
        <v>40</v>
      </c>
      <c r="C99" s="66"/>
      <c r="D99" s="66"/>
      <c r="H99" s="103">
        <v>522741</v>
      </c>
      <c r="I99" s="102"/>
      <c r="J99" s="103">
        <v>525642</v>
      </c>
      <c r="K99" s="102"/>
      <c r="L99" s="103">
        <v>526008</v>
      </c>
      <c r="M99" s="102"/>
      <c r="N99" s="103">
        <v>526008</v>
      </c>
    </row>
    <row r="100" spans="1:16" s="62" customFormat="1" ht="9.9499999999999993" customHeight="1" x14ac:dyDescent="0.5">
      <c r="A100" s="65"/>
      <c r="B100" s="65"/>
      <c r="C100" s="65"/>
      <c r="D100" s="65"/>
      <c r="E100" s="65"/>
      <c r="F100" s="60"/>
      <c r="G100" s="60"/>
      <c r="H100" s="102"/>
      <c r="I100" s="102"/>
      <c r="J100" s="102"/>
      <c r="K100" s="102"/>
      <c r="L100" s="102"/>
      <c r="M100" s="102"/>
      <c r="N100" s="102"/>
    </row>
    <row r="101" spans="1:16" s="67" customFormat="1" ht="21" customHeight="1" x14ac:dyDescent="0.5">
      <c r="A101" s="66" t="s">
        <v>20</v>
      </c>
      <c r="B101" s="66"/>
      <c r="D101" s="66"/>
      <c r="F101" s="66"/>
      <c r="H101" s="103">
        <v>1872822</v>
      </c>
      <c r="I101" s="102"/>
      <c r="J101" s="103">
        <v>1873112</v>
      </c>
      <c r="K101" s="102"/>
      <c r="L101" s="103">
        <v>1856726</v>
      </c>
      <c r="M101" s="102"/>
      <c r="N101" s="103">
        <v>1860695</v>
      </c>
    </row>
    <row r="102" spans="1:16" s="62" customFormat="1" ht="9.9499999999999993" customHeight="1" x14ac:dyDescent="0.5">
      <c r="A102" s="65"/>
      <c r="B102" s="65"/>
      <c r="C102" s="65"/>
      <c r="D102" s="65"/>
      <c r="E102" s="65"/>
      <c r="F102" s="60"/>
      <c r="G102" s="60"/>
      <c r="H102" s="102"/>
      <c r="I102" s="102"/>
      <c r="J102" s="102"/>
      <c r="K102" s="102"/>
      <c r="L102" s="102"/>
      <c r="M102" s="102"/>
      <c r="N102" s="102"/>
    </row>
    <row r="103" spans="1:16" s="67" customFormat="1" ht="21" customHeight="1" thickBot="1" x14ac:dyDescent="0.55000000000000004">
      <c r="A103" s="66" t="s">
        <v>21</v>
      </c>
      <c r="B103" s="66"/>
      <c r="D103" s="66"/>
      <c r="F103" s="66"/>
      <c r="H103" s="104">
        <v>3229210</v>
      </c>
      <c r="I103" s="102"/>
      <c r="J103" s="104">
        <v>3265917</v>
      </c>
      <c r="K103" s="102"/>
      <c r="L103" s="104">
        <v>3206723</v>
      </c>
      <c r="M103" s="102"/>
      <c r="N103" s="104">
        <v>3223846</v>
      </c>
    </row>
    <row r="104" spans="1:16" ht="20.100000000000001" customHeight="1" thickTop="1" x14ac:dyDescent="0.5">
      <c r="H104" s="119">
        <v>0</v>
      </c>
      <c r="I104" s="230"/>
      <c r="J104" s="119"/>
      <c r="K104" s="230"/>
      <c r="L104" s="120">
        <v>0</v>
      </c>
      <c r="M104" s="230"/>
      <c r="N104" s="231"/>
      <c r="O104" s="231"/>
    </row>
    <row r="110" spans="1:16" ht="11.25" customHeight="1" x14ac:dyDescent="0.5"/>
    <row r="111" spans="1:16" ht="9.75" customHeight="1" x14ac:dyDescent="0.5"/>
    <row r="112" spans="1:16" ht="4.5" customHeight="1" x14ac:dyDescent="0.5"/>
    <row r="113" spans="1:14" s="5" customFormat="1" ht="24.95" customHeight="1" x14ac:dyDescent="0.5">
      <c r="A113" s="44" t="s">
        <v>125</v>
      </c>
      <c r="B113" s="13"/>
      <c r="D113" s="13"/>
      <c r="F113" s="16"/>
      <c r="G113" s="12"/>
      <c r="H113" s="12"/>
      <c r="I113" s="12"/>
      <c r="J113" s="12"/>
      <c r="K113" s="12"/>
      <c r="L113" s="12"/>
      <c r="M113" s="12"/>
      <c r="N113" s="13"/>
    </row>
    <row r="115" spans="1:14" ht="20.100000000000001" customHeight="1" x14ac:dyDescent="0.5">
      <c r="H115" s="87">
        <v>0</v>
      </c>
      <c r="J115" s="87">
        <v>0</v>
      </c>
      <c r="L115" s="87">
        <v>0</v>
      </c>
      <c r="N115" s="87">
        <v>0</v>
      </c>
    </row>
  </sheetData>
  <mergeCells count="26">
    <mergeCell ref="A1:N1"/>
    <mergeCell ref="A39:N39"/>
    <mergeCell ref="A42:N42"/>
    <mergeCell ref="H45:J45"/>
    <mergeCell ref="L45:N45"/>
    <mergeCell ref="H7:J7"/>
    <mergeCell ref="A4:N4"/>
    <mergeCell ref="H6:N6"/>
    <mergeCell ref="A36:N36"/>
    <mergeCell ref="A41:N41"/>
    <mergeCell ref="L7:N7"/>
    <mergeCell ref="H44:N44"/>
    <mergeCell ref="A2:N2"/>
    <mergeCell ref="A3:N3"/>
    <mergeCell ref="A10:E10"/>
    <mergeCell ref="A20:E20"/>
    <mergeCell ref="A40:N40"/>
    <mergeCell ref="H81:N81"/>
    <mergeCell ref="H82:J82"/>
    <mergeCell ref="L82:N82"/>
    <mergeCell ref="A57:E57"/>
    <mergeCell ref="A48:E48"/>
    <mergeCell ref="A78:N78"/>
    <mergeCell ref="A79:N79"/>
    <mergeCell ref="A76:N76"/>
    <mergeCell ref="A77:N77"/>
  </mergeCells>
  <phoneticPr fontId="0" type="noConversion"/>
  <printOptions horizontalCentered="1"/>
  <pageMargins left="1.1023622047244095" right="0.59055118110236227" top="0.82677165354330717" bottom="1.1811023622047245" header="0.51181102362204722" footer="0.51181102362204722"/>
  <pageSetup paperSize="9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8"/>
  <sheetViews>
    <sheetView view="pageBreakPreview" zoomScaleNormal="110" zoomScaleSheetLayoutView="100" workbookViewId="0">
      <selection sqref="A1:N1"/>
    </sheetView>
  </sheetViews>
  <sheetFormatPr defaultColWidth="9.140625" defaultRowHeight="20.100000000000001" customHeight="1" x14ac:dyDescent="0.5"/>
  <cols>
    <col min="1" max="1" width="1.7109375" style="124" customWidth="1"/>
    <col min="2" max="4" width="1.7109375" style="121" customWidth="1"/>
    <col min="5" max="5" width="29.85546875" style="121" customWidth="1"/>
    <col min="6" max="6" width="9.42578125" style="141" customWidth="1"/>
    <col min="7" max="7" width="0.7109375" style="130" customWidth="1"/>
    <col min="8" max="8" width="12" style="130" customWidth="1"/>
    <col min="9" max="9" width="0.7109375" style="130" customWidth="1"/>
    <col min="10" max="10" width="12" style="130" customWidth="1"/>
    <col min="11" max="11" width="0.7109375" style="130" customWidth="1"/>
    <col min="12" max="12" width="12" style="130" customWidth="1"/>
    <col min="13" max="13" width="0.7109375" style="130" customWidth="1"/>
    <col min="14" max="14" width="13.140625" style="121" customWidth="1"/>
    <col min="15" max="20" width="9.140625" style="121"/>
    <col min="21" max="21" width="11.140625" style="122" bestFit="1" customWidth="1"/>
    <col min="22" max="22" width="9.140625" style="122"/>
    <col min="23" max="23" width="11.140625" style="122" bestFit="1" customWidth="1"/>
    <col min="24" max="24" width="2" style="122" customWidth="1"/>
    <col min="25" max="25" width="11.140625" style="122" bestFit="1" customWidth="1"/>
    <col min="26" max="26" width="9.85546875" style="121" bestFit="1" customWidth="1"/>
    <col min="27" max="27" width="9.85546875" style="122" bestFit="1" customWidth="1"/>
    <col min="28" max="16384" width="9.140625" style="121"/>
  </cols>
  <sheetData>
    <row r="1" spans="1:27" ht="24" customHeight="1" x14ac:dyDescent="0.5">
      <c r="A1" s="247" t="s">
        <v>105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27" s="123" customFormat="1" ht="24" customHeight="1" x14ac:dyDescent="0.5">
      <c r="A2" s="249" t="s">
        <v>77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P2" s="124"/>
      <c r="Q2" s="124"/>
      <c r="R2" s="124"/>
      <c r="S2" s="124"/>
      <c r="T2" s="124"/>
      <c r="U2" s="125"/>
      <c r="V2" s="125"/>
      <c r="W2" s="125"/>
      <c r="X2" s="126"/>
      <c r="Y2" s="126"/>
      <c r="AA2" s="126"/>
    </row>
    <row r="3" spans="1:27" s="123" customFormat="1" ht="24" customHeight="1" x14ac:dyDescent="0.5">
      <c r="A3" s="249" t="s">
        <v>68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P3" s="124"/>
      <c r="Q3" s="124"/>
      <c r="R3" s="124"/>
      <c r="S3" s="124"/>
      <c r="T3" s="124"/>
      <c r="U3" s="125"/>
      <c r="V3" s="125"/>
      <c r="W3" s="125"/>
      <c r="X3" s="126"/>
      <c r="Y3" s="126"/>
      <c r="AA3" s="126"/>
    </row>
    <row r="4" spans="1:27" s="127" customFormat="1" ht="24" customHeight="1" x14ac:dyDescent="0.5">
      <c r="A4" s="250" t="s">
        <v>155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P4" s="121"/>
      <c r="Q4" s="121"/>
      <c r="R4" s="121"/>
      <c r="S4" s="121"/>
      <c r="T4" s="121"/>
      <c r="U4" s="122"/>
      <c r="V4" s="122"/>
      <c r="W4" s="122"/>
      <c r="X4" s="128"/>
      <c r="Y4" s="128"/>
      <c r="AA4" s="128"/>
    </row>
    <row r="5" spans="1:27" s="124" customFormat="1" ht="19.5" customHeight="1" x14ac:dyDescent="0.5">
      <c r="A5" s="144"/>
      <c r="B5" s="145"/>
      <c r="C5" s="145"/>
      <c r="D5" s="145"/>
      <c r="E5" s="145"/>
      <c r="F5" s="145"/>
      <c r="G5" s="145"/>
      <c r="H5" s="251" t="s">
        <v>102</v>
      </c>
      <c r="I5" s="251"/>
      <c r="J5" s="251"/>
      <c r="K5" s="251"/>
      <c r="L5" s="251"/>
      <c r="M5" s="251"/>
      <c r="N5" s="251"/>
      <c r="P5" s="123"/>
      <c r="Q5" s="123"/>
      <c r="R5" s="123"/>
      <c r="S5" s="123"/>
      <c r="T5" s="123"/>
      <c r="U5" s="126"/>
      <c r="V5" s="126"/>
      <c r="W5" s="126"/>
      <c r="X5" s="125"/>
      <c r="Y5" s="125"/>
      <c r="AA5" s="125"/>
    </row>
    <row r="6" spans="1:27" s="124" customFormat="1" ht="19.5" customHeight="1" x14ac:dyDescent="0.5">
      <c r="A6" s="146" t="s">
        <v>22</v>
      </c>
      <c r="B6" s="146"/>
      <c r="C6" s="147"/>
      <c r="D6" s="146"/>
      <c r="E6" s="147"/>
      <c r="F6" s="148"/>
      <c r="G6" s="149"/>
      <c r="H6" s="245" t="s">
        <v>71</v>
      </c>
      <c r="I6" s="245"/>
      <c r="J6" s="245"/>
      <c r="K6" s="144"/>
      <c r="L6" s="246" t="s">
        <v>72</v>
      </c>
      <c r="M6" s="246"/>
      <c r="N6" s="246"/>
      <c r="P6" s="123"/>
      <c r="Q6" s="123"/>
      <c r="R6" s="123"/>
      <c r="S6" s="123"/>
      <c r="T6" s="123"/>
      <c r="U6" s="126"/>
      <c r="V6" s="126"/>
      <c r="W6" s="126"/>
      <c r="X6" s="125"/>
      <c r="Y6" s="125"/>
      <c r="AA6" s="125"/>
    </row>
    <row r="7" spans="1:27" ht="19.5" customHeight="1" x14ac:dyDescent="0.5">
      <c r="A7" s="146"/>
      <c r="B7" s="150"/>
      <c r="C7" s="151"/>
      <c r="D7" s="150"/>
      <c r="E7" s="151"/>
      <c r="F7" s="148" t="s">
        <v>0</v>
      </c>
      <c r="G7" s="152"/>
      <c r="H7" s="153" t="s">
        <v>154</v>
      </c>
      <c r="I7" s="154"/>
      <c r="J7" s="153" t="s">
        <v>141</v>
      </c>
      <c r="K7" s="154"/>
      <c r="L7" s="153" t="s">
        <v>154</v>
      </c>
      <c r="M7" s="154"/>
      <c r="N7" s="153" t="s">
        <v>141</v>
      </c>
      <c r="P7" s="127"/>
      <c r="Q7" s="127"/>
      <c r="R7" s="127"/>
      <c r="S7" s="127"/>
      <c r="T7" s="127"/>
      <c r="U7" s="128"/>
      <c r="V7" s="128"/>
      <c r="W7" s="128"/>
    </row>
    <row r="8" spans="1:27" ht="19.5" customHeight="1" x14ac:dyDescent="0.5">
      <c r="A8" s="146" t="s">
        <v>74</v>
      </c>
      <c r="B8" s="155"/>
      <c r="C8" s="155"/>
      <c r="D8" s="155"/>
      <c r="E8" s="155"/>
      <c r="F8" s="156"/>
      <c r="G8" s="156"/>
      <c r="H8" s="156"/>
      <c r="I8" s="156"/>
      <c r="J8" s="156"/>
      <c r="K8" s="157"/>
      <c r="L8" s="157"/>
      <c r="M8" s="158"/>
      <c r="N8" s="157"/>
      <c r="O8" s="134"/>
      <c r="P8" s="124"/>
      <c r="Q8" s="124"/>
      <c r="R8" s="124"/>
      <c r="S8" s="124"/>
      <c r="T8" s="124"/>
      <c r="U8" s="125"/>
      <c r="V8" s="125"/>
      <c r="W8" s="125"/>
    </row>
    <row r="9" spans="1:27" ht="19.5" customHeight="1" x14ac:dyDescent="0.5">
      <c r="A9" s="148"/>
      <c r="B9" s="150" t="s">
        <v>75</v>
      </c>
      <c r="C9" s="155"/>
      <c r="D9" s="155"/>
      <c r="E9" s="155"/>
      <c r="F9" s="154" t="s">
        <v>150</v>
      </c>
      <c r="G9" s="156"/>
      <c r="H9" s="159">
        <v>1867208</v>
      </c>
      <c r="I9" s="146"/>
      <c r="J9" s="159">
        <v>2020632</v>
      </c>
      <c r="K9" s="157"/>
      <c r="L9" s="159">
        <v>1824700</v>
      </c>
      <c r="M9" s="160"/>
      <c r="N9" s="159">
        <v>1924681</v>
      </c>
      <c r="O9" s="134"/>
      <c r="P9" s="134"/>
      <c r="Q9" s="124"/>
      <c r="R9" s="124"/>
      <c r="S9" s="124"/>
      <c r="T9" s="124"/>
      <c r="U9" s="125"/>
      <c r="V9" s="125"/>
      <c r="W9" s="125"/>
    </row>
    <row r="10" spans="1:27" ht="19.5" customHeight="1" x14ac:dyDescent="0.5">
      <c r="A10" s="147"/>
      <c r="B10" s="150" t="s">
        <v>108</v>
      </c>
      <c r="C10" s="161"/>
      <c r="D10" s="161"/>
      <c r="E10" s="161"/>
      <c r="F10" s="154"/>
      <c r="G10" s="152"/>
      <c r="H10" s="159">
        <v>21691</v>
      </c>
      <c r="I10" s="146"/>
      <c r="J10" s="159">
        <v>6666</v>
      </c>
      <c r="K10" s="158"/>
      <c r="L10" s="162">
        <v>21891</v>
      </c>
      <c r="M10" s="162"/>
      <c r="N10" s="162">
        <v>6726</v>
      </c>
      <c r="O10" s="134"/>
      <c r="P10" s="134"/>
    </row>
    <row r="11" spans="1:27" ht="19.5" customHeight="1" x14ac:dyDescent="0.5">
      <c r="A11" s="147"/>
      <c r="B11" s="150" t="s">
        <v>76</v>
      </c>
      <c r="C11" s="161"/>
      <c r="D11" s="161"/>
      <c r="E11" s="161"/>
      <c r="F11" s="154"/>
      <c r="G11" s="152"/>
      <c r="H11" s="163">
        <v>9535</v>
      </c>
      <c r="I11" s="146"/>
      <c r="J11" s="163">
        <v>3796</v>
      </c>
      <c r="K11" s="158"/>
      <c r="L11" s="164">
        <v>9262</v>
      </c>
      <c r="M11" s="162"/>
      <c r="N11" s="164">
        <v>3707</v>
      </c>
      <c r="O11" s="134"/>
      <c r="P11" s="134"/>
    </row>
    <row r="12" spans="1:27" ht="19.5" customHeight="1" x14ac:dyDescent="0.5">
      <c r="A12" s="147" t="s">
        <v>30</v>
      </c>
      <c r="B12" s="150"/>
      <c r="C12" s="161"/>
      <c r="D12" s="161"/>
      <c r="E12" s="161"/>
      <c r="F12" s="154"/>
      <c r="G12" s="152"/>
      <c r="H12" s="163">
        <v>1898434</v>
      </c>
      <c r="I12" s="165"/>
      <c r="J12" s="163">
        <v>2031094</v>
      </c>
      <c r="K12" s="158"/>
      <c r="L12" s="164">
        <v>1855853</v>
      </c>
      <c r="M12" s="162"/>
      <c r="N12" s="164">
        <v>1935114</v>
      </c>
      <c r="O12" s="134"/>
      <c r="P12" s="134"/>
    </row>
    <row r="13" spans="1:27" ht="19.5" customHeight="1" x14ac:dyDescent="0.5">
      <c r="A13" s="146" t="s">
        <v>23</v>
      </c>
      <c r="B13" s="151"/>
      <c r="C13" s="161"/>
      <c r="D13" s="161"/>
      <c r="E13" s="161"/>
      <c r="F13" s="154"/>
      <c r="G13" s="152"/>
      <c r="H13" s="166"/>
      <c r="I13" s="165"/>
      <c r="J13" s="166"/>
      <c r="K13" s="158"/>
      <c r="L13" s="162"/>
      <c r="M13" s="162"/>
      <c r="N13" s="162"/>
    </row>
    <row r="14" spans="1:27" ht="19.5" customHeight="1" x14ac:dyDescent="0.5">
      <c r="A14" s="147"/>
      <c r="B14" s="151" t="s">
        <v>24</v>
      </c>
      <c r="C14" s="161"/>
      <c r="D14" s="161"/>
      <c r="E14" s="161"/>
      <c r="F14" s="154"/>
      <c r="G14" s="152"/>
      <c r="H14" s="159">
        <v>1242086</v>
      </c>
      <c r="I14" s="146"/>
      <c r="J14" s="159">
        <v>1365730</v>
      </c>
      <c r="K14" s="158"/>
      <c r="L14" s="162">
        <v>1227017</v>
      </c>
      <c r="M14" s="162"/>
      <c r="N14" s="162">
        <v>1318120</v>
      </c>
      <c r="O14" s="134"/>
      <c r="P14" s="134"/>
    </row>
    <row r="15" spans="1:27" ht="19.5" customHeight="1" x14ac:dyDescent="0.5">
      <c r="A15" s="147"/>
      <c r="B15" s="151" t="s">
        <v>109</v>
      </c>
      <c r="C15" s="161"/>
      <c r="D15" s="161"/>
      <c r="E15" s="161"/>
      <c r="F15" s="154"/>
      <c r="G15" s="152"/>
      <c r="H15" s="159">
        <v>123345</v>
      </c>
      <c r="I15" s="146"/>
      <c r="J15" s="159">
        <v>75925</v>
      </c>
      <c r="K15" s="158"/>
      <c r="L15" s="162">
        <v>123345</v>
      </c>
      <c r="M15" s="162"/>
      <c r="N15" s="162">
        <v>75925</v>
      </c>
      <c r="O15" s="134"/>
      <c r="P15" s="134"/>
    </row>
    <row r="16" spans="1:27" ht="19.5" customHeight="1" x14ac:dyDescent="0.5">
      <c r="A16" s="147"/>
      <c r="B16" s="151" t="s">
        <v>146</v>
      </c>
      <c r="C16" s="161"/>
      <c r="D16" s="161"/>
      <c r="E16" s="161"/>
      <c r="F16" s="154"/>
      <c r="G16" s="152"/>
      <c r="H16" s="159">
        <v>9711</v>
      </c>
      <c r="I16" s="146"/>
      <c r="J16" s="159">
        <v>32626</v>
      </c>
      <c r="K16" s="158"/>
      <c r="L16" s="162">
        <v>9711</v>
      </c>
      <c r="M16" s="162"/>
      <c r="N16" s="162">
        <v>32626</v>
      </c>
      <c r="O16" s="134"/>
      <c r="P16" s="134"/>
    </row>
    <row r="17" spans="1:16" ht="19.5" customHeight="1" x14ac:dyDescent="0.5">
      <c r="A17" s="147"/>
      <c r="B17" s="151" t="s">
        <v>36</v>
      </c>
      <c r="C17" s="161"/>
      <c r="D17" s="161"/>
      <c r="E17" s="161"/>
      <c r="F17" s="154"/>
      <c r="G17" s="152"/>
      <c r="H17" s="159">
        <v>311033</v>
      </c>
      <c r="I17" s="146"/>
      <c r="J17" s="159">
        <v>347256</v>
      </c>
      <c r="K17" s="158"/>
      <c r="L17" s="162">
        <v>304671</v>
      </c>
      <c r="M17" s="162"/>
      <c r="N17" s="162">
        <v>327281</v>
      </c>
      <c r="O17" s="134"/>
      <c r="P17" s="134"/>
    </row>
    <row r="18" spans="1:16" ht="19.5" customHeight="1" x14ac:dyDescent="0.5">
      <c r="A18" s="147"/>
      <c r="B18" s="151" t="s">
        <v>37</v>
      </c>
      <c r="C18" s="161"/>
      <c r="D18" s="161"/>
      <c r="E18" s="161"/>
      <c r="F18" s="154">
        <v>4</v>
      </c>
      <c r="G18" s="152"/>
      <c r="H18" s="159">
        <v>173162</v>
      </c>
      <c r="I18" s="146"/>
      <c r="J18" s="159">
        <v>149147</v>
      </c>
      <c r="K18" s="158"/>
      <c r="L18" s="162">
        <v>161158</v>
      </c>
      <c r="M18" s="162"/>
      <c r="N18" s="162">
        <v>139303</v>
      </c>
      <c r="O18" s="134"/>
      <c r="P18" s="134"/>
    </row>
    <row r="19" spans="1:16" ht="19.5" customHeight="1" x14ac:dyDescent="0.5">
      <c r="A19" s="147"/>
      <c r="B19" s="151" t="s">
        <v>35</v>
      </c>
      <c r="C19" s="161"/>
      <c r="D19" s="161"/>
      <c r="E19" s="161"/>
      <c r="F19" s="154"/>
      <c r="G19" s="152"/>
      <c r="H19" s="163">
        <v>17734</v>
      </c>
      <c r="I19" s="146"/>
      <c r="J19" s="163">
        <v>19523</v>
      </c>
      <c r="K19" s="158"/>
      <c r="L19" s="164">
        <v>17734</v>
      </c>
      <c r="M19" s="162"/>
      <c r="N19" s="164">
        <v>19523</v>
      </c>
      <c r="O19" s="134"/>
      <c r="P19" s="134"/>
    </row>
    <row r="20" spans="1:16" ht="19.5" customHeight="1" x14ac:dyDescent="0.5">
      <c r="A20" s="146" t="s">
        <v>31</v>
      </c>
      <c r="B20" s="151"/>
      <c r="C20" s="161"/>
      <c r="D20" s="161"/>
      <c r="E20" s="161"/>
      <c r="F20" s="154">
        <v>21</v>
      </c>
      <c r="G20" s="152"/>
      <c r="H20" s="163">
        <v>1877071</v>
      </c>
      <c r="I20" s="146"/>
      <c r="J20" s="163">
        <v>1990207</v>
      </c>
      <c r="K20" s="158"/>
      <c r="L20" s="164">
        <v>1843636</v>
      </c>
      <c r="M20" s="162"/>
      <c r="N20" s="164">
        <v>1912778</v>
      </c>
      <c r="O20" s="134"/>
      <c r="P20" s="134"/>
    </row>
    <row r="21" spans="1:16" ht="19.5" customHeight="1" x14ac:dyDescent="0.5">
      <c r="A21" s="146" t="s">
        <v>122</v>
      </c>
      <c r="B21" s="167"/>
      <c r="C21" s="168"/>
      <c r="D21" s="168"/>
      <c r="E21" s="168"/>
      <c r="F21" s="154"/>
      <c r="G21" s="152"/>
      <c r="H21" s="159">
        <v>21363</v>
      </c>
      <c r="I21" s="146"/>
      <c r="J21" s="159">
        <v>40887</v>
      </c>
      <c r="K21" s="158"/>
      <c r="L21" s="162">
        <v>12217</v>
      </c>
      <c r="M21" s="162"/>
      <c r="N21" s="162">
        <v>22336</v>
      </c>
      <c r="O21" s="134"/>
      <c r="P21" s="134"/>
    </row>
    <row r="22" spans="1:16" ht="19.5" customHeight="1" x14ac:dyDescent="0.5">
      <c r="A22" s="147" t="s">
        <v>123</v>
      </c>
      <c r="B22" s="151"/>
      <c r="C22" s="151"/>
      <c r="D22" s="161"/>
      <c r="E22" s="161"/>
      <c r="F22" s="154">
        <v>17</v>
      </c>
      <c r="G22" s="152"/>
      <c r="H22" s="169">
        <v>3229</v>
      </c>
      <c r="I22" s="170"/>
      <c r="J22" s="169">
        <v>16430</v>
      </c>
      <c r="K22" s="171"/>
      <c r="L22" s="172">
        <v>663</v>
      </c>
      <c r="M22" s="171"/>
      <c r="N22" s="172">
        <v>11257</v>
      </c>
      <c r="O22" s="134"/>
      <c r="P22" s="134"/>
    </row>
    <row r="23" spans="1:16" ht="19.5" customHeight="1" x14ac:dyDescent="0.5">
      <c r="A23" s="147" t="s">
        <v>131</v>
      </c>
      <c r="B23" s="150"/>
      <c r="C23" s="161"/>
      <c r="D23" s="161"/>
      <c r="E23" s="161"/>
      <c r="F23" s="154"/>
      <c r="G23" s="152"/>
      <c r="H23" s="163">
        <v>18134</v>
      </c>
      <c r="I23" s="146"/>
      <c r="J23" s="163">
        <v>24457</v>
      </c>
      <c r="K23" s="158"/>
      <c r="L23" s="164">
        <v>11554</v>
      </c>
      <c r="M23" s="162"/>
      <c r="N23" s="164">
        <v>11079</v>
      </c>
      <c r="O23" s="136"/>
      <c r="P23" s="134"/>
    </row>
    <row r="24" spans="1:16" ht="19.5" customHeight="1" x14ac:dyDescent="0.5">
      <c r="A24" s="147"/>
      <c r="B24" s="150"/>
      <c r="C24" s="161"/>
      <c r="D24" s="161"/>
      <c r="E24" s="161"/>
      <c r="F24" s="154"/>
      <c r="G24" s="152"/>
      <c r="H24" s="156"/>
      <c r="I24" s="165"/>
      <c r="J24" s="156"/>
      <c r="K24" s="165"/>
      <c r="L24" s="156"/>
      <c r="M24" s="165"/>
      <c r="N24" s="156"/>
      <c r="O24" s="134"/>
      <c r="P24" s="134"/>
    </row>
    <row r="25" spans="1:16" ht="19.5" customHeight="1" x14ac:dyDescent="0.5">
      <c r="A25" s="147" t="s">
        <v>110</v>
      </c>
      <c r="B25" s="150"/>
      <c r="C25" s="161"/>
      <c r="D25" s="161"/>
      <c r="E25" s="161"/>
      <c r="F25" s="154"/>
      <c r="G25" s="152"/>
      <c r="H25" s="173"/>
      <c r="I25" s="174"/>
      <c r="J25" s="173"/>
      <c r="K25" s="174"/>
      <c r="L25" s="173"/>
      <c r="M25" s="174"/>
      <c r="N25" s="173"/>
      <c r="O25" s="134"/>
      <c r="P25" s="134"/>
    </row>
    <row r="26" spans="1:16" ht="19.5" customHeight="1" x14ac:dyDescent="0.5">
      <c r="A26" s="147" t="s">
        <v>111</v>
      </c>
      <c r="B26" s="150"/>
      <c r="C26" s="161"/>
      <c r="D26" s="161"/>
      <c r="E26" s="161"/>
      <c r="F26" s="154"/>
      <c r="G26" s="152"/>
      <c r="H26" s="173"/>
      <c r="I26" s="174"/>
      <c r="J26" s="173"/>
      <c r="K26" s="174"/>
      <c r="L26" s="173"/>
      <c r="M26" s="174"/>
      <c r="N26" s="173"/>
      <c r="O26" s="134"/>
      <c r="P26" s="134"/>
    </row>
    <row r="27" spans="1:16" ht="19.5" customHeight="1" x14ac:dyDescent="0.5">
      <c r="A27" s="147"/>
      <c r="B27" s="150" t="s">
        <v>132</v>
      </c>
      <c r="C27" s="161"/>
      <c r="D27" s="161"/>
      <c r="E27" s="161"/>
      <c r="F27" s="154"/>
      <c r="G27" s="152"/>
      <c r="H27" s="173"/>
      <c r="I27" s="174"/>
      <c r="J27" s="173"/>
      <c r="K27" s="174"/>
      <c r="L27" s="173"/>
      <c r="M27" s="174"/>
      <c r="N27" s="173"/>
      <c r="O27" s="134"/>
      <c r="P27" s="134"/>
    </row>
    <row r="28" spans="1:16" ht="19.5" customHeight="1" x14ac:dyDescent="0.5">
      <c r="A28" s="147"/>
      <c r="B28" s="150"/>
      <c r="C28" s="177" t="s">
        <v>130</v>
      </c>
      <c r="D28" s="161"/>
      <c r="E28" s="161"/>
      <c r="F28" s="154"/>
      <c r="G28" s="152"/>
      <c r="H28" s="175"/>
      <c r="I28" s="174"/>
      <c r="J28" s="175"/>
      <c r="K28" s="158"/>
      <c r="L28" s="176"/>
      <c r="M28" s="158"/>
      <c r="N28" s="176"/>
      <c r="O28" s="134"/>
      <c r="P28" s="134"/>
    </row>
    <row r="29" spans="1:16" ht="19.5" customHeight="1" x14ac:dyDescent="0.5">
      <c r="A29" s="147"/>
      <c r="B29" s="150"/>
      <c r="C29" s="151"/>
      <c r="D29" s="177" t="s">
        <v>140</v>
      </c>
      <c r="E29" s="161"/>
      <c r="F29" s="154"/>
      <c r="G29" s="152"/>
      <c r="H29" s="226">
        <v>-3364</v>
      </c>
      <c r="I29" s="174"/>
      <c r="J29" s="175">
        <v>0</v>
      </c>
      <c r="K29" s="158"/>
      <c r="L29" s="226">
        <v>-3364</v>
      </c>
      <c r="M29" s="158"/>
      <c r="N29" s="175">
        <v>0</v>
      </c>
      <c r="O29" s="134"/>
      <c r="P29" s="134"/>
    </row>
    <row r="30" spans="1:16" ht="19.5" customHeight="1" x14ac:dyDescent="0.5">
      <c r="A30" s="147" t="s">
        <v>116</v>
      </c>
      <c r="B30" s="150"/>
      <c r="C30" s="161"/>
      <c r="D30" s="161"/>
      <c r="E30" s="161"/>
      <c r="F30" s="154"/>
      <c r="G30" s="152"/>
      <c r="H30" s="170"/>
      <c r="I30" s="174"/>
      <c r="J30" s="170"/>
      <c r="K30" s="158"/>
      <c r="L30" s="158"/>
      <c r="M30" s="158"/>
      <c r="N30" s="158"/>
      <c r="O30" s="134"/>
      <c r="P30" s="134"/>
    </row>
    <row r="31" spans="1:16" ht="19.5" customHeight="1" x14ac:dyDescent="0.5">
      <c r="A31" s="147"/>
      <c r="B31" s="150" t="s">
        <v>132</v>
      </c>
      <c r="C31" s="161"/>
      <c r="D31" s="161"/>
      <c r="E31" s="161"/>
      <c r="F31" s="154"/>
      <c r="G31" s="152"/>
      <c r="H31" s="173"/>
      <c r="I31" s="174"/>
      <c r="J31" s="173"/>
      <c r="K31" s="158"/>
      <c r="L31" s="158"/>
      <c r="M31" s="158"/>
      <c r="N31" s="158"/>
      <c r="O31" s="134"/>
      <c r="P31" s="134"/>
    </row>
    <row r="32" spans="1:16" ht="19.5" customHeight="1" x14ac:dyDescent="0.5">
      <c r="A32" s="147"/>
      <c r="B32" s="150"/>
      <c r="C32" s="161" t="s">
        <v>114</v>
      </c>
      <c r="D32" s="161"/>
      <c r="E32" s="161"/>
      <c r="F32" s="154"/>
      <c r="G32" s="152"/>
      <c r="H32" s="178">
        <v>-2901</v>
      </c>
      <c r="I32" s="146"/>
      <c r="J32" s="178">
        <v>-1124</v>
      </c>
      <c r="K32" s="158"/>
      <c r="L32" s="179">
        <v>0</v>
      </c>
      <c r="M32" s="158"/>
      <c r="N32" s="179">
        <v>0</v>
      </c>
      <c r="O32" s="134"/>
      <c r="P32" s="134"/>
    </row>
    <row r="33" spans="1:16" ht="19.5" customHeight="1" x14ac:dyDescent="0.5">
      <c r="A33" s="147" t="s">
        <v>152</v>
      </c>
      <c r="B33" s="150"/>
      <c r="C33" s="161"/>
      <c r="D33" s="161"/>
      <c r="E33" s="161"/>
      <c r="F33" s="154"/>
      <c r="G33" s="152"/>
      <c r="H33" s="169">
        <v>-6265</v>
      </c>
      <c r="I33" s="165"/>
      <c r="J33" s="178">
        <v>-1124</v>
      </c>
      <c r="K33" s="158"/>
      <c r="L33" s="169">
        <v>-3364</v>
      </c>
      <c r="M33" s="162"/>
      <c r="N33" s="180">
        <v>0</v>
      </c>
      <c r="O33" s="134"/>
      <c r="P33" s="134"/>
    </row>
    <row r="34" spans="1:16" ht="19.5" customHeight="1" thickBot="1" x14ac:dyDescent="0.55000000000000004">
      <c r="A34" s="147" t="s">
        <v>133</v>
      </c>
      <c r="B34" s="150"/>
      <c r="C34" s="161"/>
      <c r="D34" s="161"/>
      <c r="E34" s="161"/>
      <c r="F34" s="154"/>
      <c r="G34" s="152"/>
      <c r="H34" s="181">
        <v>11869</v>
      </c>
      <c r="I34" s="165"/>
      <c r="J34" s="181">
        <v>23333</v>
      </c>
      <c r="K34" s="158"/>
      <c r="L34" s="182">
        <v>8190</v>
      </c>
      <c r="M34" s="162"/>
      <c r="N34" s="182">
        <v>11079</v>
      </c>
      <c r="O34" s="134"/>
      <c r="P34" s="134"/>
    </row>
    <row r="35" spans="1:16" ht="5.25" customHeight="1" thickTop="1" x14ac:dyDescent="0.5">
      <c r="A35" s="147"/>
      <c r="B35" s="150"/>
      <c r="C35" s="161"/>
      <c r="D35" s="161"/>
      <c r="E35" s="161"/>
      <c r="F35" s="154"/>
      <c r="G35" s="152"/>
      <c r="H35" s="183"/>
      <c r="I35" s="165"/>
      <c r="J35" s="183"/>
      <c r="K35" s="158"/>
      <c r="L35" s="184"/>
      <c r="M35" s="184"/>
      <c r="N35" s="184"/>
    </row>
    <row r="36" spans="1:16" ht="19.5" customHeight="1" thickBot="1" x14ac:dyDescent="0.55000000000000004">
      <c r="A36" s="147" t="s">
        <v>124</v>
      </c>
      <c r="B36" s="150"/>
      <c r="C36" s="161"/>
      <c r="D36" s="161"/>
      <c r="E36" s="161"/>
      <c r="F36" s="154">
        <v>20</v>
      </c>
      <c r="G36" s="152"/>
      <c r="H36" s="185">
        <v>0.85</v>
      </c>
      <c r="I36" s="165"/>
      <c r="J36" s="185">
        <v>1.1499999999999999</v>
      </c>
      <c r="K36" s="158"/>
      <c r="L36" s="186">
        <v>0.54</v>
      </c>
      <c r="M36" s="184"/>
      <c r="N36" s="186">
        <v>0.51938493272701702</v>
      </c>
    </row>
    <row r="37" spans="1:16" ht="22.5" customHeight="1" thickTop="1" x14ac:dyDescent="0.5">
      <c r="B37" s="129"/>
      <c r="C37" s="135"/>
      <c r="D37" s="135"/>
      <c r="E37" s="135"/>
      <c r="F37" s="131"/>
      <c r="H37" s="138"/>
      <c r="I37" s="132"/>
      <c r="J37" s="139"/>
      <c r="K37" s="133"/>
      <c r="L37" s="138"/>
      <c r="M37" s="138"/>
      <c r="N37" s="139"/>
    </row>
    <row r="38" spans="1:16" ht="24.95" customHeight="1" x14ac:dyDescent="0.5">
      <c r="A38" s="140" t="s">
        <v>125</v>
      </c>
      <c r="B38" s="129"/>
      <c r="C38" s="135"/>
      <c r="D38" s="135"/>
      <c r="E38" s="135"/>
      <c r="F38" s="131"/>
      <c r="H38" s="133"/>
      <c r="I38" s="132"/>
      <c r="J38" s="133"/>
      <c r="K38" s="133"/>
      <c r="L38" s="133"/>
      <c r="M38" s="133"/>
      <c r="N38" s="133"/>
    </row>
  </sheetData>
  <mergeCells count="7">
    <mergeCell ref="H6:J6"/>
    <mergeCell ref="L6:N6"/>
    <mergeCell ref="A1:N1"/>
    <mergeCell ref="A2:N2"/>
    <mergeCell ref="A3:N3"/>
    <mergeCell ref="A4:N4"/>
    <mergeCell ref="H5:N5"/>
  </mergeCells>
  <printOptions horizontalCentered="1"/>
  <pageMargins left="0.78740157480314965" right="0.39370078740157483" top="0.82677165354330717" bottom="0.98425196850393704" header="0.51181102362204722" footer="1.1811023622047245"/>
  <pageSetup paperSize="9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W47"/>
  <sheetViews>
    <sheetView view="pageBreakPreview" zoomScaleNormal="120" zoomScaleSheetLayoutView="100" workbookViewId="0">
      <selection sqref="A1:V1"/>
    </sheetView>
  </sheetViews>
  <sheetFormatPr defaultColWidth="9.140625" defaultRowHeight="20.100000000000001" customHeight="1" x14ac:dyDescent="0.5"/>
  <cols>
    <col min="1" max="4" width="1.140625" style="21" customWidth="1"/>
    <col min="5" max="5" width="27.28515625" style="21" customWidth="1"/>
    <col min="6" max="6" width="8.28515625" style="27" customWidth="1"/>
    <col min="7" max="7" width="0.85546875" style="22" customWidth="1"/>
    <col min="8" max="8" width="13.140625" style="23" customWidth="1"/>
    <col min="9" max="9" width="0.85546875" style="23" customWidth="1"/>
    <col min="10" max="10" width="13.28515625" style="23" customWidth="1"/>
    <col min="11" max="11" width="1" style="18" customWidth="1"/>
    <col min="12" max="12" width="12.85546875" style="23" customWidth="1"/>
    <col min="13" max="13" width="0.85546875" style="23" customWidth="1"/>
    <col min="14" max="14" width="18" style="19" customWidth="1"/>
    <col min="15" max="15" width="0.85546875" style="20" customWidth="1"/>
    <col min="16" max="16" width="13" style="20" customWidth="1"/>
    <col min="17" max="17" width="0.85546875" style="20" customWidth="1"/>
    <col min="18" max="18" width="14" style="20" customWidth="1"/>
    <col min="19" max="19" width="0.85546875" style="20" customWidth="1"/>
    <col min="20" max="20" width="14.85546875" style="20" customWidth="1"/>
    <col min="21" max="21" width="0.85546875" style="20" customWidth="1"/>
    <col min="22" max="22" width="13.7109375" style="20" customWidth="1"/>
    <col min="23" max="16384" width="9.140625" style="21"/>
  </cols>
  <sheetData>
    <row r="1" spans="1:23" ht="24" customHeight="1" x14ac:dyDescent="0.5">
      <c r="A1" s="252" t="s">
        <v>119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</row>
    <row r="2" spans="1:23" s="17" customFormat="1" ht="24" customHeight="1" x14ac:dyDescent="0.5">
      <c r="A2" s="258" t="s">
        <v>97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</row>
    <row r="3" spans="1:23" s="17" customFormat="1" ht="24" customHeight="1" x14ac:dyDescent="0.5">
      <c r="A3" s="259" t="s">
        <v>66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</row>
    <row r="4" spans="1:23" s="17" customFormat="1" ht="24" customHeight="1" x14ac:dyDescent="0.5">
      <c r="A4" s="259" t="s">
        <v>155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</row>
    <row r="5" spans="1:23" s="26" customFormat="1" ht="21.95" customHeight="1" x14ac:dyDescent="0.5">
      <c r="A5" s="187"/>
      <c r="B5" s="187"/>
      <c r="C5" s="187"/>
      <c r="D5" s="187"/>
      <c r="E5" s="187"/>
      <c r="F5" s="188"/>
      <c r="G5" s="188"/>
      <c r="H5" s="255" t="s">
        <v>102</v>
      </c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</row>
    <row r="6" spans="1:23" s="26" customFormat="1" ht="21.95" customHeight="1" x14ac:dyDescent="0.5">
      <c r="A6" s="189"/>
      <c r="B6" s="189"/>
      <c r="C6" s="189"/>
      <c r="D6" s="189"/>
      <c r="E6" s="189"/>
      <c r="F6" s="190"/>
      <c r="G6" s="190"/>
      <c r="H6" s="256" t="s">
        <v>71</v>
      </c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</row>
    <row r="7" spans="1:23" s="26" customFormat="1" ht="21.95" customHeight="1" x14ac:dyDescent="0.5">
      <c r="A7" s="189"/>
      <c r="B7" s="189"/>
      <c r="C7" s="189"/>
      <c r="D7" s="189"/>
      <c r="E7" s="189"/>
      <c r="F7" s="190"/>
      <c r="G7" s="190"/>
      <c r="H7" s="192"/>
      <c r="I7" s="192"/>
      <c r="J7" s="192"/>
      <c r="K7" s="192"/>
      <c r="L7" s="254" t="s">
        <v>16</v>
      </c>
      <c r="M7" s="254"/>
      <c r="N7" s="254"/>
      <c r="O7" s="192"/>
      <c r="P7" s="254" t="s">
        <v>40</v>
      </c>
      <c r="Q7" s="254"/>
      <c r="R7" s="254"/>
      <c r="S7" s="254"/>
      <c r="T7" s="254"/>
      <c r="U7" s="192"/>
      <c r="V7" s="192"/>
    </row>
    <row r="8" spans="1:23" s="26" customFormat="1" ht="21.95" customHeight="1" x14ac:dyDescent="0.5">
      <c r="A8" s="193"/>
      <c r="B8" s="193"/>
      <c r="C8" s="193"/>
      <c r="D8" s="193"/>
      <c r="E8" s="193"/>
      <c r="F8" s="190"/>
      <c r="G8" s="194"/>
      <c r="H8" s="195"/>
      <c r="I8" s="195"/>
      <c r="J8" s="195"/>
      <c r="K8" s="195"/>
      <c r="L8" s="195" t="s">
        <v>82</v>
      </c>
      <c r="M8" s="195"/>
      <c r="N8" s="195"/>
      <c r="O8" s="195"/>
      <c r="P8" s="195"/>
      <c r="Q8" s="192"/>
      <c r="R8" s="195"/>
      <c r="S8" s="195"/>
      <c r="T8" s="192" t="s">
        <v>49</v>
      </c>
      <c r="U8" s="195"/>
      <c r="V8" s="195"/>
    </row>
    <row r="9" spans="1:23" s="26" customFormat="1" ht="21.95" customHeight="1" x14ac:dyDescent="0.5">
      <c r="A9" s="193"/>
      <c r="B9" s="193"/>
      <c r="C9" s="193"/>
      <c r="D9" s="193"/>
      <c r="E9" s="193"/>
      <c r="F9" s="196"/>
      <c r="G9" s="194"/>
      <c r="H9" s="197" t="s">
        <v>79</v>
      </c>
      <c r="I9" s="192"/>
      <c r="J9" s="197" t="s">
        <v>80</v>
      </c>
      <c r="K9" s="192"/>
      <c r="L9" s="197" t="s">
        <v>81</v>
      </c>
      <c r="M9" s="192"/>
      <c r="N9" s="197"/>
      <c r="O9" s="192"/>
      <c r="P9" s="192" t="s">
        <v>78</v>
      </c>
      <c r="Q9" s="192"/>
      <c r="R9" s="198" t="s">
        <v>83</v>
      </c>
      <c r="S9" s="192"/>
      <c r="T9" s="195" t="s">
        <v>84</v>
      </c>
      <c r="U9" s="192"/>
      <c r="V9" s="199" t="s">
        <v>85</v>
      </c>
    </row>
    <row r="10" spans="1:23" s="26" customFormat="1" ht="21.95" customHeight="1" x14ac:dyDescent="0.5">
      <c r="A10" s="260"/>
      <c r="B10" s="260"/>
      <c r="C10" s="260"/>
      <c r="D10" s="260"/>
      <c r="E10" s="260"/>
      <c r="F10" s="195" t="s">
        <v>0</v>
      </c>
      <c r="G10" s="194"/>
      <c r="H10" s="191" t="s">
        <v>32</v>
      </c>
      <c r="I10" s="192"/>
      <c r="J10" s="191" t="s">
        <v>63</v>
      </c>
      <c r="K10" s="192"/>
      <c r="L10" s="191" t="s">
        <v>64</v>
      </c>
      <c r="M10" s="192"/>
      <c r="N10" s="191" t="s">
        <v>19</v>
      </c>
      <c r="O10" s="192"/>
      <c r="P10" s="191" t="s">
        <v>41</v>
      </c>
      <c r="Q10" s="192"/>
      <c r="R10" s="191" t="s">
        <v>46</v>
      </c>
      <c r="S10" s="192"/>
      <c r="T10" s="191" t="s">
        <v>44</v>
      </c>
      <c r="U10" s="192"/>
      <c r="V10" s="191" t="s">
        <v>45</v>
      </c>
    </row>
    <row r="11" spans="1:23" s="26" customFormat="1" ht="21.95" customHeight="1" x14ac:dyDescent="0.5">
      <c r="A11" s="196"/>
      <c r="B11" s="190" t="s">
        <v>156</v>
      </c>
      <c r="C11" s="190"/>
      <c r="D11" s="190"/>
      <c r="E11" s="190"/>
      <c r="F11" s="190"/>
      <c r="G11" s="194"/>
      <c r="H11" s="200">
        <v>213307</v>
      </c>
      <c r="I11" s="201"/>
      <c r="J11" s="200">
        <v>302807</v>
      </c>
      <c r="K11" s="201"/>
      <c r="L11" s="200">
        <v>50000</v>
      </c>
      <c r="M11" s="200"/>
      <c r="N11" s="200">
        <v>789962</v>
      </c>
      <c r="O11" s="200"/>
      <c r="P11" s="200">
        <v>526008</v>
      </c>
      <c r="Q11" s="200"/>
      <c r="R11" s="200">
        <v>758</v>
      </c>
      <c r="S11" s="200"/>
      <c r="T11" s="200">
        <v>526766</v>
      </c>
      <c r="U11" s="200"/>
      <c r="V11" s="200">
        <v>1882842</v>
      </c>
      <c r="W11" s="89"/>
    </row>
    <row r="12" spans="1:23" s="26" customFormat="1" ht="21.95" customHeight="1" x14ac:dyDescent="0.5">
      <c r="A12" s="196"/>
      <c r="B12" s="190" t="s">
        <v>118</v>
      </c>
      <c r="C12" s="190"/>
      <c r="D12" s="190"/>
      <c r="E12" s="190"/>
      <c r="F12" s="189">
        <v>19</v>
      </c>
      <c r="G12" s="194"/>
      <c r="H12" s="209">
        <v>0</v>
      </c>
      <c r="I12" s="210"/>
      <c r="J12" s="209">
        <v>0</v>
      </c>
      <c r="K12" s="210"/>
      <c r="L12" s="209">
        <v>0</v>
      </c>
      <c r="M12" s="209"/>
      <c r="N12" s="200">
        <v>-33063</v>
      </c>
      <c r="O12" s="102"/>
      <c r="P12" s="102">
        <v>0</v>
      </c>
      <c r="Q12" s="102"/>
      <c r="R12" s="102">
        <v>0</v>
      </c>
      <c r="S12" s="102"/>
      <c r="T12" s="102">
        <v>0</v>
      </c>
      <c r="U12" s="102"/>
      <c r="V12" s="200">
        <v>-33063</v>
      </c>
      <c r="W12" s="89"/>
    </row>
    <row r="13" spans="1:23" s="26" customFormat="1" ht="21.95" customHeight="1" x14ac:dyDescent="0.5">
      <c r="A13" s="196"/>
      <c r="B13" s="190" t="s">
        <v>165</v>
      </c>
      <c r="C13" s="190"/>
      <c r="D13" s="190"/>
      <c r="E13" s="190"/>
      <c r="F13" s="190"/>
      <c r="G13" s="194"/>
      <c r="H13" s="211">
        <v>0</v>
      </c>
      <c r="I13" s="210"/>
      <c r="J13" s="211">
        <v>0</v>
      </c>
      <c r="K13" s="210"/>
      <c r="L13" s="211">
        <v>0</v>
      </c>
      <c r="M13" s="209"/>
      <c r="N13" s="103">
        <v>24457</v>
      </c>
      <c r="O13" s="102"/>
      <c r="P13" s="103">
        <v>0</v>
      </c>
      <c r="Q13" s="102"/>
      <c r="R13" s="202">
        <v>-1124</v>
      </c>
      <c r="S13" s="102"/>
      <c r="T13" s="103">
        <v>-1124</v>
      </c>
      <c r="U13" s="102"/>
      <c r="V13" s="103">
        <v>23333</v>
      </c>
      <c r="W13" s="89"/>
    </row>
    <row r="14" spans="1:23" s="26" customFormat="1" ht="21.95" customHeight="1" x14ac:dyDescent="0.5">
      <c r="A14" s="196"/>
      <c r="B14" s="190" t="s">
        <v>142</v>
      </c>
      <c r="C14" s="41"/>
      <c r="D14" s="41"/>
      <c r="E14" s="41"/>
      <c r="F14" s="196"/>
      <c r="G14" s="41"/>
      <c r="H14" s="200">
        <v>213307</v>
      </c>
      <c r="I14" s="201"/>
      <c r="J14" s="200">
        <v>302807</v>
      </c>
      <c r="K14" s="201"/>
      <c r="L14" s="200">
        <v>50000</v>
      </c>
      <c r="M14" s="201"/>
      <c r="N14" s="200">
        <v>781356</v>
      </c>
      <c r="O14" s="201"/>
      <c r="P14" s="200">
        <v>526008</v>
      </c>
      <c r="Q14" s="201"/>
      <c r="R14" s="200">
        <v>-366</v>
      </c>
      <c r="S14" s="201"/>
      <c r="T14" s="200">
        <v>525642</v>
      </c>
      <c r="U14" s="201"/>
      <c r="V14" s="200">
        <v>1873112</v>
      </c>
      <c r="W14" s="89"/>
    </row>
    <row r="15" spans="1:23" s="26" customFormat="1" ht="21.95" customHeight="1" x14ac:dyDescent="0.5">
      <c r="A15" s="196"/>
      <c r="B15" s="190" t="s">
        <v>118</v>
      </c>
      <c r="C15" s="41"/>
      <c r="D15" s="41"/>
      <c r="E15" s="41"/>
      <c r="F15" s="195">
        <v>19</v>
      </c>
      <c r="G15" s="41"/>
      <c r="H15" s="200">
        <v>0</v>
      </c>
      <c r="I15" s="201"/>
      <c r="J15" s="200">
        <v>0</v>
      </c>
      <c r="K15" s="201"/>
      <c r="L15" s="200">
        <v>0</v>
      </c>
      <c r="M15" s="201"/>
      <c r="N15" s="200">
        <v>-12159</v>
      </c>
      <c r="O15" s="201"/>
      <c r="P15" s="102">
        <v>0</v>
      </c>
      <c r="Q15" s="201"/>
      <c r="R15" s="102">
        <v>0</v>
      </c>
      <c r="S15" s="102"/>
      <c r="T15" s="102">
        <v>0</v>
      </c>
      <c r="U15" s="201"/>
      <c r="V15" s="200">
        <v>-12159</v>
      </c>
      <c r="W15" s="89"/>
    </row>
    <row r="16" spans="1:23" s="26" customFormat="1" ht="21.95" customHeight="1" x14ac:dyDescent="0.5">
      <c r="A16" s="196"/>
      <c r="B16" s="190" t="s">
        <v>165</v>
      </c>
      <c r="C16" s="41"/>
      <c r="D16" s="41"/>
      <c r="E16" s="41"/>
      <c r="F16" s="196"/>
      <c r="G16" s="41"/>
      <c r="H16" s="202">
        <v>0</v>
      </c>
      <c r="I16" s="200"/>
      <c r="J16" s="202">
        <v>0</v>
      </c>
      <c r="K16" s="200"/>
      <c r="L16" s="202">
        <v>0</v>
      </c>
      <c r="M16" s="200"/>
      <c r="N16" s="202">
        <v>14770</v>
      </c>
      <c r="O16" s="200"/>
      <c r="P16" s="103">
        <v>0</v>
      </c>
      <c r="Q16" s="200"/>
      <c r="R16" s="202">
        <v>-2901</v>
      </c>
      <c r="S16" s="200"/>
      <c r="T16" s="202">
        <v>-2901</v>
      </c>
      <c r="U16" s="200"/>
      <c r="V16" s="202">
        <v>11869</v>
      </c>
      <c r="W16" s="89"/>
    </row>
    <row r="17" spans="1:23" s="26" customFormat="1" ht="21.95" customHeight="1" thickBot="1" x14ac:dyDescent="0.55000000000000004">
      <c r="A17" s="196"/>
      <c r="B17" s="190" t="s">
        <v>157</v>
      </c>
      <c r="C17" s="41"/>
      <c r="D17" s="41"/>
      <c r="E17" s="41"/>
      <c r="F17" s="196"/>
      <c r="G17" s="41"/>
      <c r="H17" s="203">
        <v>213307</v>
      </c>
      <c r="I17" s="201"/>
      <c r="J17" s="203">
        <v>302807</v>
      </c>
      <c r="K17" s="201"/>
      <c r="L17" s="203">
        <v>50000</v>
      </c>
      <c r="M17" s="201"/>
      <c r="N17" s="203">
        <v>783967</v>
      </c>
      <c r="O17" s="201"/>
      <c r="P17" s="203">
        <v>526008</v>
      </c>
      <c r="Q17" s="201"/>
      <c r="R17" s="203">
        <v>-3267</v>
      </c>
      <c r="S17" s="201"/>
      <c r="T17" s="203">
        <v>522741</v>
      </c>
      <c r="U17" s="201"/>
      <c r="V17" s="203">
        <v>1872822</v>
      </c>
      <c r="W17" s="89"/>
    </row>
    <row r="18" spans="1:23" s="26" customFormat="1" ht="21.95" customHeight="1" thickTop="1" x14ac:dyDescent="0.5">
      <c r="B18" s="29"/>
      <c r="C18" s="36"/>
      <c r="D18" s="36"/>
      <c r="E18" s="36"/>
      <c r="G18" s="36"/>
      <c r="H18" s="57"/>
      <c r="I18" s="46"/>
      <c r="J18" s="57"/>
      <c r="K18" s="46"/>
      <c r="L18" s="57"/>
      <c r="M18" s="46"/>
      <c r="N18" s="57"/>
      <c r="O18" s="46"/>
      <c r="P18" s="57"/>
      <c r="Q18" s="46"/>
      <c r="R18" s="57"/>
      <c r="S18" s="46"/>
      <c r="T18" s="57"/>
      <c r="U18" s="46"/>
      <c r="V18" s="57"/>
      <c r="W18" s="89"/>
    </row>
    <row r="19" spans="1:23" s="26" customFormat="1" ht="21.95" customHeight="1" x14ac:dyDescent="0.5">
      <c r="B19" s="29"/>
      <c r="C19" s="36"/>
      <c r="D19" s="36"/>
      <c r="E19" s="36"/>
      <c r="G19" s="36"/>
      <c r="H19" s="57"/>
      <c r="I19" s="46"/>
      <c r="J19" s="57"/>
      <c r="K19" s="46"/>
      <c r="L19" s="57"/>
      <c r="M19" s="46"/>
      <c r="N19" s="57"/>
      <c r="O19" s="46"/>
      <c r="P19" s="57"/>
      <c r="Q19" s="46"/>
      <c r="R19" s="57"/>
      <c r="S19" s="46"/>
      <c r="T19" s="57"/>
      <c r="U19" s="46"/>
      <c r="V19" s="57"/>
      <c r="W19" s="89"/>
    </row>
    <row r="20" spans="1:23" s="26" customFormat="1" ht="21.95" customHeight="1" x14ac:dyDescent="0.5">
      <c r="B20" s="29"/>
      <c r="C20" s="36"/>
      <c r="D20" s="36"/>
      <c r="E20" s="36"/>
      <c r="G20" s="36"/>
      <c r="H20" s="57"/>
      <c r="I20" s="46"/>
      <c r="J20" s="57"/>
      <c r="K20" s="46"/>
      <c r="L20" s="57"/>
      <c r="M20" s="46"/>
      <c r="N20" s="57"/>
      <c r="O20" s="46"/>
      <c r="P20" s="57"/>
      <c r="Q20" s="46"/>
      <c r="R20" s="57"/>
      <c r="S20" s="46"/>
      <c r="T20" s="57"/>
      <c r="U20" s="46"/>
      <c r="V20" s="57"/>
      <c r="W20" s="89"/>
    </row>
    <row r="21" spans="1:23" s="26" customFormat="1" ht="21.95" customHeight="1" x14ac:dyDescent="0.5">
      <c r="B21" s="29"/>
      <c r="C21" s="36"/>
      <c r="D21" s="36"/>
      <c r="E21" s="36"/>
      <c r="G21" s="36"/>
      <c r="H21" s="57"/>
      <c r="I21" s="46"/>
      <c r="J21" s="57"/>
      <c r="K21" s="46"/>
      <c r="L21" s="57"/>
      <c r="M21" s="46"/>
      <c r="N21" s="57"/>
      <c r="O21" s="46"/>
      <c r="P21" s="57"/>
      <c r="Q21" s="46"/>
      <c r="R21" s="57"/>
      <c r="S21" s="46"/>
      <c r="T21" s="57"/>
      <c r="U21" s="46"/>
      <c r="V21" s="57"/>
      <c r="W21" s="89"/>
    </row>
    <row r="22" spans="1:23" s="26" customFormat="1" ht="21.95" customHeight="1" x14ac:dyDescent="0.5">
      <c r="B22" s="29"/>
      <c r="C22" s="36"/>
      <c r="D22" s="36"/>
      <c r="E22" s="36"/>
      <c r="G22" s="36"/>
      <c r="H22" s="57"/>
      <c r="I22" s="46"/>
      <c r="J22" s="57"/>
      <c r="K22" s="46"/>
      <c r="L22" s="57"/>
      <c r="M22" s="46"/>
      <c r="N22" s="57"/>
      <c r="O22" s="46"/>
      <c r="P22" s="57"/>
      <c r="Q22" s="46"/>
      <c r="R22" s="57"/>
      <c r="S22" s="46"/>
      <c r="T22" s="57"/>
      <c r="U22" s="46"/>
      <c r="V22" s="57"/>
      <c r="W22" s="89"/>
    </row>
    <row r="23" spans="1:23" s="26" customFormat="1" ht="13.5" customHeight="1" x14ac:dyDescent="0.5">
      <c r="B23" s="29"/>
      <c r="C23" s="36"/>
      <c r="D23" s="36"/>
      <c r="E23" s="36"/>
      <c r="G23" s="36"/>
      <c r="H23" s="57"/>
      <c r="I23" s="46"/>
      <c r="J23" s="57"/>
      <c r="K23" s="46"/>
      <c r="L23" s="57"/>
      <c r="M23" s="46"/>
      <c r="N23" s="57"/>
      <c r="O23" s="46"/>
      <c r="P23" s="57"/>
      <c r="Q23" s="46"/>
      <c r="R23" s="57"/>
      <c r="S23" s="46"/>
      <c r="T23" s="57"/>
      <c r="U23" s="46"/>
      <c r="V23" s="57"/>
      <c r="W23" s="89"/>
    </row>
    <row r="24" spans="1:23" s="26" customFormat="1" ht="24.95" customHeight="1" x14ac:dyDescent="0.5">
      <c r="A24" s="56" t="s">
        <v>125</v>
      </c>
      <c r="B24" s="29"/>
      <c r="C24" s="36"/>
      <c r="D24" s="36"/>
      <c r="E24" s="36"/>
      <c r="G24" s="36"/>
      <c r="H24" s="57"/>
      <c r="I24" s="46"/>
      <c r="J24" s="57"/>
      <c r="K24" s="46"/>
      <c r="L24" s="57"/>
      <c r="M24" s="46"/>
      <c r="N24" s="57"/>
      <c r="O24" s="46"/>
      <c r="P24" s="57"/>
      <c r="Q24" s="46"/>
      <c r="R24" s="57"/>
      <c r="S24" s="46"/>
      <c r="T24" s="57"/>
      <c r="U24" s="46"/>
      <c r="V24" s="57"/>
      <c r="W24" s="89"/>
    </row>
    <row r="25" spans="1:23" ht="20.100000000000001" customHeight="1" x14ac:dyDescent="0.5">
      <c r="K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3" ht="20.100000000000001" customHeight="1" x14ac:dyDescent="0.5">
      <c r="H26" s="23">
        <v>0</v>
      </c>
      <c r="J26" s="23">
        <v>0</v>
      </c>
      <c r="K26" s="23"/>
      <c r="L26" s="23">
        <v>0</v>
      </c>
      <c r="N26" s="23">
        <v>0</v>
      </c>
      <c r="O26" s="23"/>
      <c r="P26" s="23"/>
      <c r="Q26" s="23"/>
      <c r="R26" s="21"/>
      <c r="S26" s="23"/>
      <c r="T26" s="23">
        <v>0</v>
      </c>
      <c r="U26" s="23"/>
      <c r="V26" s="23">
        <v>0</v>
      </c>
    </row>
    <row r="27" spans="1:23" ht="20.100000000000001" customHeight="1" x14ac:dyDescent="0.5">
      <c r="K27" s="23"/>
      <c r="N27" s="23"/>
      <c r="O27" s="23"/>
      <c r="P27" s="23"/>
      <c r="Q27" s="23"/>
      <c r="R27" s="23"/>
      <c r="S27" s="23"/>
      <c r="T27" s="23"/>
      <c r="U27" s="23"/>
      <c r="V27" s="23"/>
    </row>
    <row r="37" spans="1:22" ht="6" customHeight="1" x14ac:dyDescent="0.5"/>
    <row r="38" spans="1:22" ht="20.100000000000001" customHeight="1" x14ac:dyDescent="0.5">
      <c r="A38" s="41"/>
    </row>
    <row r="39" spans="1:22" s="17" customFormat="1" ht="20.100000000000001" customHeight="1" x14ac:dyDescent="0.5">
      <c r="A39" s="261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0"/>
      <c r="P39" s="20"/>
      <c r="Q39" s="20"/>
      <c r="R39" s="20"/>
      <c r="S39" s="20"/>
      <c r="T39" s="20"/>
      <c r="U39" s="20"/>
      <c r="V39" s="20"/>
    </row>
    <row r="40" spans="1:22" s="17" customFormat="1" ht="20.100000000000001" customHeight="1" x14ac:dyDescent="0.5">
      <c r="A40" s="259"/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0"/>
      <c r="P40" s="20"/>
      <c r="Q40" s="20"/>
      <c r="R40" s="20"/>
      <c r="S40" s="20"/>
      <c r="T40" s="20"/>
      <c r="U40" s="20"/>
      <c r="V40" s="20"/>
    </row>
    <row r="41" spans="1:22" s="17" customFormat="1" ht="20.100000000000001" customHeight="1" x14ac:dyDescent="0.5">
      <c r="A41" s="259"/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0"/>
      <c r="P41" s="20"/>
      <c r="Q41" s="20"/>
      <c r="R41" s="20"/>
      <c r="S41" s="20"/>
      <c r="T41" s="20"/>
      <c r="U41" s="20"/>
      <c r="V41" s="20"/>
    </row>
    <row r="42" spans="1:22" s="17" customFormat="1" ht="20.100000000000001" customHeight="1" x14ac:dyDescent="0.5">
      <c r="A42" s="76"/>
      <c r="B42" s="76"/>
      <c r="C42" s="76"/>
      <c r="D42" s="76"/>
      <c r="E42" s="76"/>
      <c r="F42" s="40"/>
      <c r="G42" s="40"/>
      <c r="H42" s="40"/>
      <c r="I42" s="40"/>
      <c r="J42" s="40"/>
      <c r="K42" s="40"/>
      <c r="L42" s="40"/>
      <c r="M42" s="40"/>
      <c r="N42" s="38"/>
      <c r="O42" s="20"/>
      <c r="P42" s="20"/>
      <c r="Q42" s="20"/>
      <c r="R42" s="20"/>
      <c r="S42" s="20"/>
      <c r="T42" s="20"/>
      <c r="U42" s="20"/>
      <c r="V42" s="20"/>
    </row>
    <row r="43" spans="1:22" s="17" customFormat="1" ht="20.100000000000001" customHeight="1" x14ac:dyDescent="0.5">
      <c r="A43" s="34"/>
      <c r="B43" s="34"/>
      <c r="C43" s="34"/>
      <c r="D43" s="34"/>
      <c r="E43" s="34"/>
      <c r="F43" s="29"/>
      <c r="G43" s="29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</row>
    <row r="44" spans="1:22" s="17" customFormat="1" ht="20.100000000000001" customHeight="1" x14ac:dyDescent="0.5">
      <c r="A44" s="35"/>
      <c r="B44" s="35"/>
      <c r="C44" s="35"/>
      <c r="D44" s="35"/>
      <c r="E44" s="35"/>
      <c r="F44" s="29"/>
      <c r="G44" s="30"/>
      <c r="H44" s="37"/>
      <c r="I44" s="37"/>
      <c r="J44" s="37"/>
      <c r="K44" s="37"/>
      <c r="L44" s="37"/>
      <c r="M44" s="37"/>
      <c r="N44" s="37"/>
      <c r="Q44" s="32"/>
    </row>
    <row r="45" spans="1:22" s="17" customFormat="1" ht="20.100000000000001" customHeight="1" x14ac:dyDescent="0.5">
      <c r="A45" s="35"/>
      <c r="B45" s="35"/>
      <c r="C45" s="35"/>
      <c r="D45" s="35"/>
      <c r="E45" s="35"/>
      <c r="F45" s="26"/>
      <c r="G45" s="30"/>
      <c r="H45" s="86"/>
      <c r="I45" s="32"/>
      <c r="J45" s="86"/>
      <c r="K45" s="32"/>
      <c r="L45" s="86"/>
      <c r="M45" s="32"/>
      <c r="N45" s="86"/>
      <c r="O45" s="31"/>
      <c r="P45" s="32"/>
      <c r="Q45" s="33"/>
      <c r="R45" s="25"/>
      <c r="S45" s="32"/>
      <c r="T45" s="33"/>
      <c r="U45" s="32"/>
      <c r="V45" s="31"/>
    </row>
    <row r="46" spans="1:22" ht="20.100000000000001" customHeight="1" x14ac:dyDescent="0.5">
      <c r="A46" s="257"/>
      <c r="B46" s="257"/>
      <c r="C46" s="257"/>
      <c r="D46" s="257"/>
      <c r="E46" s="257"/>
    </row>
    <row r="47" spans="1:22" ht="20.100000000000001" customHeight="1" x14ac:dyDescent="0.5">
      <c r="A47" s="257"/>
      <c r="B47" s="257"/>
      <c r="C47" s="257"/>
      <c r="D47" s="257"/>
      <c r="E47" s="257"/>
    </row>
  </sheetData>
  <mergeCells count="15">
    <mergeCell ref="A46:E46"/>
    <mergeCell ref="A47:E47"/>
    <mergeCell ref="A2:V2"/>
    <mergeCell ref="A3:V3"/>
    <mergeCell ref="A4:V4"/>
    <mergeCell ref="A10:E10"/>
    <mergeCell ref="A39:N39"/>
    <mergeCell ref="A40:N40"/>
    <mergeCell ref="A41:N41"/>
    <mergeCell ref="H43:V43"/>
    <mergeCell ref="A1:V1"/>
    <mergeCell ref="L7:N7"/>
    <mergeCell ref="P7:T7"/>
    <mergeCell ref="H5:V5"/>
    <mergeCell ref="H6:V6"/>
  </mergeCells>
  <printOptions horizontalCentered="1"/>
  <pageMargins left="0.51181102362204722" right="0.39370078740157483" top="1.0629921259842521" bottom="0.78740157480314965" header="0.51181102362204722" footer="0.39370078740157483"/>
  <pageSetup paperSize="9" scale="93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S46"/>
  <sheetViews>
    <sheetView view="pageBreakPreview" zoomScaleNormal="120" zoomScaleSheetLayoutView="100" workbookViewId="0">
      <selection sqref="A1:R1"/>
    </sheetView>
  </sheetViews>
  <sheetFormatPr defaultColWidth="9.140625" defaultRowHeight="20.100000000000001" customHeight="1" x14ac:dyDescent="0.5"/>
  <cols>
    <col min="1" max="4" width="1.140625" style="21" customWidth="1"/>
    <col min="5" max="5" width="34" style="21" customWidth="1"/>
    <col min="6" max="6" width="10.85546875" style="27" customWidth="1"/>
    <col min="7" max="7" width="0.85546875" style="22" customWidth="1"/>
    <col min="8" max="8" width="17.140625" style="23" customWidth="1"/>
    <col min="9" max="9" width="0.85546875" style="23" customWidth="1"/>
    <col min="10" max="10" width="17.140625" style="23" customWidth="1"/>
    <col min="11" max="11" width="0.7109375" style="18" customWidth="1"/>
    <col min="12" max="12" width="17.140625" style="23" customWidth="1"/>
    <col min="13" max="13" width="0.85546875" style="23" customWidth="1"/>
    <col min="14" max="14" width="17.140625" style="19" customWidth="1"/>
    <col min="15" max="15" width="0.85546875" style="20" customWidth="1"/>
    <col min="16" max="16" width="17.140625" style="20" customWidth="1"/>
    <col min="17" max="17" width="0.85546875" style="20" customWidth="1"/>
    <col min="18" max="18" width="17.140625" style="20" customWidth="1"/>
    <col min="19" max="19" width="9.140625" style="21"/>
    <col min="20" max="20" width="13.7109375" style="21" customWidth="1"/>
    <col min="21" max="21" width="9.140625" style="21"/>
    <col min="22" max="22" width="13.7109375" style="21" customWidth="1"/>
    <col min="23" max="16384" width="9.140625" style="21"/>
  </cols>
  <sheetData>
    <row r="1" spans="1:19" ht="24" customHeight="1" x14ac:dyDescent="0.5">
      <c r="A1" s="252" t="s">
        <v>127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</row>
    <row r="2" spans="1:19" s="17" customFormat="1" ht="24" customHeight="1" x14ac:dyDescent="0.5">
      <c r="A2" s="258" t="s">
        <v>97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</row>
    <row r="3" spans="1:19" s="17" customFormat="1" ht="24" customHeight="1" x14ac:dyDescent="0.5">
      <c r="A3" s="259" t="s">
        <v>134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</row>
    <row r="4" spans="1:19" s="17" customFormat="1" ht="24" customHeight="1" x14ac:dyDescent="0.5">
      <c r="A4" s="259" t="s">
        <v>155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19" s="26" customFormat="1" ht="21.95" customHeight="1" x14ac:dyDescent="0.5">
      <c r="A5" s="187"/>
      <c r="B5" s="187"/>
      <c r="C5" s="187"/>
      <c r="D5" s="187"/>
      <c r="E5" s="187"/>
      <c r="F5" s="188"/>
      <c r="G5" s="188"/>
      <c r="H5" s="255" t="s">
        <v>102</v>
      </c>
      <c r="I5" s="255"/>
      <c r="J5" s="255"/>
      <c r="K5" s="255"/>
      <c r="L5" s="255"/>
      <c r="M5" s="255"/>
      <c r="N5" s="255"/>
      <c r="O5" s="255"/>
      <c r="P5" s="255"/>
      <c r="Q5" s="255"/>
      <c r="R5" s="255"/>
    </row>
    <row r="6" spans="1:19" s="26" customFormat="1" ht="21.95" customHeight="1" x14ac:dyDescent="0.5">
      <c r="A6" s="189"/>
      <c r="B6" s="189"/>
      <c r="C6" s="189"/>
      <c r="D6" s="189"/>
      <c r="E6" s="189"/>
      <c r="F6" s="190"/>
      <c r="G6" s="190"/>
      <c r="H6" s="256" t="s">
        <v>72</v>
      </c>
      <c r="I6" s="256"/>
      <c r="J6" s="256"/>
      <c r="K6" s="256"/>
      <c r="L6" s="256"/>
      <c r="M6" s="256"/>
      <c r="N6" s="256"/>
      <c r="O6" s="256"/>
      <c r="P6" s="256"/>
      <c r="Q6" s="256"/>
      <c r="R6" s="256"/>
    </row>
    <row r="7" spans="1:19" s="26" customFormat="1" ht="21.95" customHeight="1" x14ac:dyDescent="0.45">
      <c r="A7" s="189"/>
      <c r="B7" s="189"/>
      <c r="C7" s="189"/>
      <c r="D7" s="189"/>
      <c r="E7" s="189"/>
      <c r="F7" s="190"/>
      <c r="G7" s="190"/>
      <c r="H7" s="192"/>
      <c r="I7" s="192"/>
      <c r="J7" s="192"/>
      <c r="K7" s="192"/>
      <c r="L7" s="263" t="s">
        <v>16</v>
      </c>
      <c r="M7" s="263"/>
      <c r="N7" s="263"/>
      <c r="O7" s="192"/>
      <c r="P7" s="205" t="s">
        <v>148</v>
      </c>
      <c r="Q7" s="192"/>
      <c r="R7" s="192"/>
    </row>
    <row r="8" spans="1:19" s="26" customFormat="1" ht="21.95" customHeight="1" x14ac:dyDescent="0.45">
      <c r="A8" s="189"/>
      <c r="B8" s="189"/>
      <c r="C8" s="189"/>
      <c r="D8" s="189"/>
      <c r="E8" s="189"/>
      <c r="F8" s="190"/>
      <c r="G8" s="190"/>
      <c r="H8" s="192"/>
      <c r="I8" s="192"/>
      <c r="J8" s="192"/>
      <c r="K8" s="192"/>
      <c r="L8" s="207"/>
      <c r="M8" s="207"/>
      <c r="N8" s="207"/>
      <c r="O8" s="192"/>
      <c r="P8" s="206" t="s">
        <v>11</v>
      </c>
      <c r="Q8" s="192"/>
      <c r="R8" s="192"/>
    </row>
    <row r="9" spans="1:19" s="26" customFormat="1" ht="21.95" customHeight="1" x14ac:dyDescent="0.5">
      <c r="A9" s="193"/>
      <c r="B9" s="193"/>
      <c r="C9" s="193"/>
      <c r="D9" s="193"/>
      <c r="E9" s="193"/>
      <c r="F9" s="190"/>
      <c r="G9" s="194"/>
      <c r="H9" s="195"/>
      <c r="I9" s="195"/>
      <c r="J9" s="195"/>
      <c r="K9" s="195"/>
      <c r="L9" s="195" t="s">
        <v>82</v>
      </c>
      <c r="M9" s="195"/>
      <c r="N9" s="195"/>
      <c r="O9" s="195"/>
      <c r="P9" s="195"/>
      <c r="Q9" s="195"/>
      <c r="R9" s="195"/>
    </row>
    <row r="10" spans="1:19" s="26" customFormat="1" ht="21.95" customHeight="1" x14ac:dyDescent="0.5">
      <c r="A10" s="193"/>
      <c r="B10" s="193"/>
      <c r="C10" s="193"/>
      <c r="D10" s="193"/>
      <c r="E10" s="193"/>
      <c r="F10" s="196"/>
      <c r="G10" s="194"/>
      <c r="H10" s="197" t="s">
        <v>79</v>
      </c>
      <c r="I10" s="192"/>
      <c r="J10" s="197" t="s">
        <v>80</v>
      </c>
      <c r="K10" s="192"/>
      <c r="L10" s="197" t="s">
        <v>81</v>
      </c>
      <c r="M10" s="192"/>
      <c r="N10" s="197"/>
      <c r="O10" s="192"/>
      <c r="P10" s="192" t="s">
        <v>78</v>
      </c>
      <c r="Q10" s="192"/>
      <c r="R10" s="199" t="s">
        <v>85</v>
      </c>
    </row>
    <row r="11" spans="1:19" s="26" customFormat="1" ht="21.95" customHeight="1" x14ac:dyDescent="0.5">
      <c r="A11" s="260"/>
      <c r="B11" s="260"/>
      <c r="C11" s="260"/>
      <c r="D11" s="260"/>
      <c r="E11" s="260"/>
      <c r="F11" s="195" t="s">
        <v>0</v>
      </c>
      <c r="G11" s="194"/>
      <c r="H11" s="191" t="s">
        <v>32</v>
      </c>
      <c r="I11" s="192"/>
      <c r="J11" s="191" t="s">
        <v>63</v>
      </c>
      <c r="K11" s="192"/>
      <c r="L11" s="191" t="s">
        <v>64</v>
      </c>
      <c r="M11" s="192"/>
      <c r="N11" s="191" t="s">
        <v>19</v>
      </c>
      <c r="O11" s="192"/>
      <c r="P11" s="191" t="s">
        <v>41</v>
      </c>
      <c r="Q11" s="192"/>
      <c r="R11" s="191" t="s">
        <v>45</v>
      </c>
    </row>
    <row r="12" spans="1:19" s="26" customFormat="1" ht="21.95" customHeight="1" x14ac:dyDescent="0.5">
      <c r="A12" s="196"/>
      <c r="B12" s="190" t="s">
        <v>156</v>
      </c>
      <c r="C12" s="190"/>
      <c r="D12" s="190"/>
      <c r="E12" s="190"/>
      <c r="F12" s="190"/>
      <c r="G12" s="194"/>
      <c r="H12" s="200">
        <v>213307</v>
      </c>
      <c r="I12" s="201"/>
      <c r="J12" s="200">
        <v>302807</v>
      </c>
      <c r="K12" s="201"/>
      <c r="L12" s="200">
        <v>50000</v>
      </c>
      <c r="M12" s="201"/>
      <c r="N12" s="200">
        <v>790557</v>
      </c>
      <c r="O12" s="201"/>
      <c r="P12" s="200">
        <v>526008</v>
      </c>
      <c r="Q12" s="201"/>
      <c r="R12" s="200">
        <v>1882679</v>
      </c>
      <c r="S12" s="89"/>
    </row>
    <row r="13" spans="1:19" s="26" customFormat="1" ht="21.95" customHeight="1" x14ac:dyDescent="0.5">
      <c r="A13" s="196"/>
      <c r="B13" s="190" t="s">
        <v>118</v>
      </c>
      <c r="C13" s="190"/>
      <c r="D13" s="190"/>
      <c r="E13" s="190"/>
      <c r="F13" s="189">
        <v>19</v>
      </c>
      <c r="G13" s="194"/>
      <c r="H13" s="200">
        <v>0</v>
      </c>
      <c r="I13" s="200"/>
      <c r="J13" s="200">
        <v>0</v>
      </c>
      <c r="K13" s="200"/>
      <c r="L13" s="200">
        <v>0</v>
      </c>
      <c r="M13" s="200"/>
      <c r="N13" s="200">
        <v>-33063</v>
      </c>
      <c r="O13" s="200"/>
      <c r="P13" s="200">
        <v>0</v>
      </c>
      <c r="Q13" s="200"/>
      <c r="R13" s="200">
        <v>-33063</v>
      </c>
      <c r="S13" s="89"/>
    </row>
    <row r="14" spans="1:19" s="26" customFormat="1" ht="21.95" customHeight="1" x14ac:dyDescent="0.5">
      <c r="A14" s="196"/>
      <c r="B14" s="190" t="s">
        <v>133</v>
      </c>
      <c r="C14" s="190"/>
      <c r="D14" s="190"/>
      <c r="E14" s="190"/>
      <c r="F14" s="190"/>
      <c r="G14" s="194"/>
      <c r="H14" s="202">
        <v>0</v>
      </c>
      <c r="I14" s="201"/>
      <c r="J14" s="202">
        <v>0</v>
      </c>
      <c r="K14" s="201"/>
      <c r="L14" s="202">
        <v>0</v>
      </c>
      <c r="M14" s="201"/>
      <c r="N14" s="202">
        <v>11079</v>
      </c>
      <c r="O14" s="201"/>
      <c r="P14" s="202">
        <v>0</v>
      </c>
      <c r="Q14" s="201"/>
      <c r="R14" s="202">
        <v>11079</v>
      </c>
      <c r="S14" s="89"/>
    </row>
    <row r="15" spans="1:19" s="26" customFormat="1" ht="21.95" customHeight="1" x14ac:dyDescent="0.5">
      <c r="A15" s="196"/>
      <c r="B15" s="190" t="s">
        <v>142</v>
      </c>
      <c r="C15" s="41"/>
      <c r="D15" s="41"/>
      <c r="E15" s="41"/>
      <c r="F15" s="196"/>
      <c r="G15" s="41"/>
      <c r="H15" s="200">
        <v>213307</v>
      </c>
      <c r="I15" s="200"/>
      <c r="J15" s="200">
        <v>302807</v>
      </c>
      <c r="K15" s="200"/>
      <c r="L15" s="200">
        <v>50000</v>
      </c>
      <c r="M15" s="200"/>
      <c r="N15" s="200">
        <v>768573</v>
      </c>
      <c r="O15" s="200"/>
      <c r="P15" s="200">
        <v>526008</v>
      </c>
      <c r="Q15" s="200"/>
      <c r="R15" s="200">
        <v>1860695</v>
      </c>
      <c r="S15" s="89"/>
    </row>
    <row r="16" spans="1:19" s="26" customFormat="1" ht="21.95" customHeight="1" x14ac:dyDescent="0.5">
      <c r="A16" s="196"/>
      <c r="B16" s="190" t="s">
        <v>118</v>
      </c>
      <c r="C16" s="41"/>
      <c r="D16" s="41"/>
      <c r="E16" s="41"/>
      <c r="F16" s="189">
        <v>19</v>
      </c>
      <c r="G16" s="41"/>
      <c r="H16" s="200">
        <v>0</v>
      </c>
      <c r="I16" s="200"/>
      <c r="J16" s="200">
        <v>0</v>
      </c>
      <c r="K16" s="200"/>
      <c r="L16" s="200">
        <v>0</v>
      </c>
      <c r="M16" s="200"/>
      <c r="N16" s="200">
        <v>-12159</v>
      </c>
      <c r="O16" s="200"/>
      <c r="P16" s="200">
        <v>0</v>
      </c>
      <c r="Q16" s="200"/>
      <c r="R16" s="200">
        <v>-12159</v>
      </c>
      <c r="S16" s="89"/>
    </row>
    <row r="17" spans="1:19" s="26" customFormat="1" ht="21.95" customHeight="1" x14ac:dyDescent="0.5">
      <c r="A17" s="196"/>
      <c r="B17" s="190" t="s">
        <v>133</v>
      </c>
      <c r="C17" s="41"/>
      <c r="D17" s="41"/>
      <c r="E17" s="41"/>
      <c r="F17" s="196"/>
      <c r="G17" s="41"/>
      <c r="H17" s="202">
        <v>0</v>
      </c>
      <c r="I17" s="201"/>
      <c r="J17" s="202">
        <v>0</v>
      </c>
      <c r="K17" s="201"/>
      <c r="L17" s="202">
        <v>0</v>
      </c>
      <c r="M17" s="201"/>
      <c r="N17" s="202">
        <v>8190</v>
      </c>
      <c r="O17" s="201"/>
      <c r="P17" s="202">
        <v>0</v>
      </c>
      <c r="Q17" s="201"/>
      <c r="R17" s="200">
        <v>8190</v>
      </c>
      <c r="S17" s="89"/>
    </row>
    <row r="18" spans="1:19" s="26" customFormat="1" ht="21.95" customHeight="1" thickBot="1" x14ac:dyDescent="0.55000000000000004">
      <c r="A18" s="196"/>
      <c r="B18" s="190" t="s">
        <v>157</v>
      </c>
      <c r="C18" s="41"/>
      <c r="D18" s="41"/>
      <c r="E18" s="41"/>
      <c r="F18" s="196"/>
      <c r="G18" s="41"/>
      <c r="H18" s="203">
        <v>213307</v>
      </c>
      <c r="I18" s="200"/>
      <c r="J18" s="203">
        <v>302807</v>
      </c>
      <c r="K18" s="200"/>
      <c r="L18" s="203">
        <v>50000</v>
      </c>
      <c r="M18" s="201"/>
      <c r="N18" s="203">
        <v>764604</v>
      </c>
      <c r="O18" s="201"/>
      <c r="P18" s="203">
        <v>526008</v>
      </c>
      <c r="Q18" s="201"/>
      <c r="R18" s="203">
        <v>1856726</v>
      </c>
      <c r="S18" s="89"/>
    </row>
    <row r="19" spans="1:19" s="26" customFormat="1" ht="21.95" customHeight="1" thickTop="1" x14ac:dyDescent="0.5">
      <c r="B19" s="29"/>
      <c r="C19" s="36"/>
      <c r="D19" s="36"/>
      <c r="E19" s="36"/>
      <c r="G19" s="36"/>
      <c r="H19" s="57"/>
      <c r="I19" s="46"/>
      <c r="J19" s="57"/>
      <c r="K19" s="46"/>
      <c r="L19" s="57"/>
      <c r="M19" s="46"/>
      <c r="N19" s="57"/>
      <c r="O19" s="46"/>
      <c r="P19" s="57"/>
      <c r="Q19" s="46"/>
      <c r="R19" s="57"/>
      <c r="S19" s="89"/>
    </row>
    <row r="20" spans="1:19" s="26" customFormat="1" ht="17.25" customHeight="1" x14ac:dyDescent="0.5">
      <c r="B20" s="29"/>
      <c r="C20" s="36"/>
      <c r="D20" s="36"/>
      <c r="E20" s="36"/>
      <c r="G20" s="36"/>
      <c r="H20" s="57"/>
      <c r="I20" s="46"/>
      <c r="J20" s="57"/>
      <c r="K20" s="46"/>
      <c r="L20" s="57"/>
      <c r="M20" s="46"/>
      <c r="N20" s="57"/>
      <c r="O20" s="46"/>
      <c r="P20" s="57"/>
      <c r="Q20" s="46"/>
      <c r="R20" s="57"/>
      <c r="S20" s="89"/>
    </row>
    <row r="21" spans="1:19" s="26" customFormat="1" ht="17.25" customHeight="1" x14ac:dyDescent="0.5">
      <c r="B21" s="29"/>
      <c r="C21" s="36"/>
      <c r="D21" s="36"/>
      <c r="E21" s="36"/>
      <c r="G21" s="36"/>
      <c r="H21" s="57"/>
      <c r="I21" s="46"/>
      <c r="J21" s="57"/>
      <c r="K21" s="46"/>
      <c r="L21" s="57"/>
      <c r="M21" s="46"/>
      <c r="N21" s="57"/>
      <c r="O21" s="46"/>
      <c r="P21" s="57"/>
      <c r="Q21" s="46"/>
      <c r="R21" s="57"/>
      <c r="S21" s="89"/>
    </row>
    <row r="22" spans="1:19" s="26" customFormat="1" ht="17.25" customHeight="1" x14ac:dyDescent="0.5">
      <c r="B22" s="29"/>
      <c r="C22" s="36"/>
      <c r="D22" s="36"/>
      <c r="E22" s="36"/>
      <c r="G22" s="36"/>
      <c r="H22" s="57"/>
      <c r="I22" s="46"/>
      <c r="J22" s="57"/>
      <c r="K22" s="46"/>
      <c r="L22" s="57"/>
      <c r="M22" s="46"/>
      <c r="N22" s="57"/>
      <c r="O22" s="46"/>
      <c r="P22" s="57"/>
      <c r="Q22" s="46"/>
      <c r="R22" s="57"/>
      <c r="S22" s="89"/>
    </row>
    <row r="23" spans="1:19" s="45" customFormat="1" ht="24.95" customHeight="1" x14ac:dyDescent="0.5">
      <c r="A23" s="56" t="s">
        <v>125</v>
      </c>
      <c r="B23" s="47"/>
      <c r="D23" s="47"/>
      <c r="F23" s="48"/>
      <c r="G23" s="48"/>
      <c r="H23" s="49"/>
      <c r="I23" s="49"/>
      <c r="J23" s="49"/>
      <c r="K23" s="50"/>
      <c r="L23" s="49"/>
      <c r="M23" s="49"/>
      <c r="N23" s="51"/>
      <c r="O23" s="50"/>
      <c r="P23" s="50"/>
      <c r="Q23" s="50"/>
      <c r="R23" s="50"/>
      <c r="S23" s="89"/>
    </row>
    <row r="24" spans="1:19" ht="20.100000000000001" customHeight="1" x14ac:dyDescent="0.5">
      <c r="K24" s="23"/>
      <c r="N24" s="23"/>
      <c r="O24" s="23"/>
      <c r="P24" s="23"/>
      <c r="Q24" s="23"/>
      <c r="R24" s="23"/>
    </row>
    <row r="25" spans="1:19" ht="20.100000000000001" customHeight="1" x14ac:dyDescent="0.5">
      <c r="H25" s="23">
        <v>0</v>
      </c>
      <c r="J25" s="23">
        <v>0</v>
      </c>
      <c r="K25" s="23"/>
      <c r="L25" s="23">
        <v>0</v>
      </c>
      <c r="N25" s="23">
        <v>0</v>
      </c>
      <c r="O25" s="23"/>
      <c r="P25" s="23">
        <v>0</v>
      </c>
      <c r="Q25" s="23"/>
      <c r="R25" s="23">
        <v>0</v>
      </c>
    </row>
    <row r="26" spans="1:19" ht="20.100000000000001" customHeight="1" x14ac:dyDescent="0.5">
      <c r="K26" s="23"/>
      <c r="N26" s="23"/>
      <c r="O26" s="23"/>
      <c r="P26" s="23"/>
      <c r="Q26" s="23"/>
      <c r="R26" s="23"/>
    </row>
    <row r="36" spans="1:18" ht="6" customHeight="1" x14ac:dyDescent="0.5"/>
    <row r="37" spans="1:18" ht="20.100000000000001" customHeight="1" x14ac:dyDescent="0.5">
      <c r="A37" s="41"/>
    </row>
    <row r="38" spans="1:18" s="17" customFormat="1" ht="20.100000000000001" customHeight="1" x14ac:dyDescent="0.5">
      <c r="A38" s="261"/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0"/>
      <c r="P38" s="20"/>
      <c r="Q38" s="20"/>
      <c r="R38" s="20"/>
    </row>
    <row r="39" spans="1:18" s="17" customFormat="1" ht="20.100000000000001" customHeight="1" x14ac:dyDescent="0.5">
      <c r="A39" s="259"/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0"/>
      <c r="P39" s="20"/>
      <c r="Q39" s="20"/>
      <c r="R39" s="20"/>
    </row>
    <row r="40" spans="1:18" s="17" customFormat="1" ht="20.100000000000001" customHeight="1" x14ac:dyDescent="0.5">
      <c r="A40" s="259"/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0"/>
      <c r="P40" s="20"/>
      <c r="Q40" s="20"/>
      <c r="R40" s="20"/>
    </row>
    <row r="41" spans="1:18" s="17" customFormat="1" ht="20.100000000000001" customHeight="1" x14ac:dyDescent="0.5">
      <c r="A41" s="76"/>
      <c r="B41" s="76"/>
      <c r="C41" s="76"/>
      <c r="D41" s="76"/>
      <c r="E41" s="76"/>
      <c r="F41" s="40"/>
      <c r="G41" s="40"/>
      <c r="H41" s="40"/>
      <c r="I41" s="40"/>
      <c r="J41" s="40"/>
      <c r="K41" s="40"/>
      <c r="L41" s="40"/>
      <c r="M41" s="40"/>
      <c r="N41" s="38"/>
      <c r="O41" s="20"/>
      <c r="P41" s="20"/>
      <c r="Q41" s="20"/>
      <c r="R41" s="20"/>
    </row>
    <row r="42" spans="1:18" s="17" customFormat="1" ht="20.100000000000001" customHeight="1" x14ac:dyDescent="0.5">
      <c r="A42" s="34"/>
      <c r="B42" s="34"/>
      <c r="C42" s="34"/>
      <c r="D42" s="34"/>
      <c r="E42" s="34"/>
      <c r="F42" s="29"/>
      <c r="G42" s="29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</row>
    <row r="43" spans="1:18" s="17" customFormat="1" ht="20.100000000000001" customHeight="1" x14ac:dyDescent="0.5">
      <c r="A43" s="35"/>
      <c r="B43" s="35"/>
      <c r="C43" s="35"/>
      <c r="D43" s="35"/>
      <c r="E43" s="35"/>
      <c r="F43" s="29"/>
      <c r="G43" s="30"/>
      <c r="H43" s="37"/>
      <c r="I43" s="37"/>
      <c r="J43" s="37"/>
      <c r="K43" s="37"/>
      <c r="L43" s="37"/>
      <c r="M43" s="37"/>
      <c r="N43" s="37"/>
    </row>
    <row r="44" spans="1:18" s="17" customFormat="1" ht="20.100000000000001" customHeight="1" x14ac:dyDescent="0.5">
      <c r="A44" s="35"/>
      <c r="B44" s="35"/>
      <c r="C44" s="35"/>
      <c r="D44" s="35"/>
      <c r="E44" s="35"/>
      <c r="F44" s="26"/>
      <c r="G44" s="30"/>
      <c r="H44" s="86"/>
      <c r="I44" s="32"/>
      <c r="J44" s="86"/>
      <c r="K44" s="32"/>
      <c r="L44" s="86"/>
      <c r="M44" s="32"/>
      <c r="N44" s="86"/>
      <c r="O44" s="31"/>
      <c r="P44" s="32"/>
      <c r="Q44" s="32"/>
      <c r="R44" s="31"/>
    </row>
    <row r="45" spans="1:18" ht="20.100000000000001" customHeight="1" x14ac:dyDescent="0.5">
      <c r="A45" s="257"/>
      <c r="B45" s="257"/>
      <c r="C45" s="257"/>
      <c r="D45" s="257"/>
      <c r="E45" s="257"/>
    </row>
    <row r="46" spans="1:18" ht="20.100000000000001" customHeight="1" x14ac:dyDescent="0.5">
      <c r="A46" s="257"/>
      <c r="B46" s="257"/>
      <c r="C46" s="257"/>
      <c r="D46" s="257"/>
      <c r="E46" s="257"/>
    </row>
  </sheetData>
  <mergeCells count="14">
    <mergeCell ref="H6:R6"/>
    <mergeCell ref="A1:R1"/>
    <mergeCell ref="A2:R2"/>
    <mergeCell ref="A3:R3"/>
    <mergeCell ref="A4:R4"/>
    <mergeCell ref="H5:R5"/>
    <mergeCell ref="H42:R42"/>
    <mergeCell ref="A45:E45"/>
    <mergeCell ref="A46:E46"/>
    <mergeCell ref="L7:N7"/>
    <mergeCell ref="A11:E11"/>
    <mergeCell ref="A38:N38"/>
    <mergeCell ref="A39:N39"/>
    <mergeCell ref="A40:N40"/>
  </mergeCells>
  <printOptions horizontalCentered="1"/>
  <pageMargins left="0.51181102362204722" right="0.39370078740157483" top="1.0629921259842521" bottom="0.78740157480314965" header="0.51181102362204722" footer="0.39370078740157483"/>
  <pageSetup paperSize="9" scale="95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T97"/>
  <sheetViews>
    <sheetView view="pageBreakPreview" zoomScaleNormal="130" zoomScaleSheetLayoutView="100" workbookViewId="0">
      <selection activeCell="M10" sqref="M9:N10"/>
    </sheetView>
  </sheetViews>
  <sheetFormatPr defaultColWidth="9.140625" defaultRowHeight="24" customHeight="1" x14ac:dyDescent="0.5"/>
  <cols>
    <col min="1" max="4" width="1.7109375" style="2" customWidth="1"/>
    <col min="5" max="5" width="29.7109375" style="2" customWidth="1"/>
    <col min="6" max="6" width="6.7109375" style="3" customWidth="1"/>
    <col min="7" max="7" width="0.7109375" style="4" customWidth="1"/>
    <col min="8" max="8" width="10.85546875" style="4" customWidth="1"/>
    <col min="9" max="9" width="0.7109375" style="4" customWidth="1"/>
    <col min="10" max="10" width="10.85546875" style="4" customWidth="1"/>
    <col min="11" max="11" width="0.7109375" style="4" customWidth="1"/>
    <col min="12" max="12" width="10.85546875" style="4" customWidth="1"/>
    <col min="13" max="13" width="0.7109375" style="4" customWidth="1"/>
    <col min="14" max="14" width="11.5703125" style="2" customWidth="1"/>
    <col min="15" max="15" width="9.140625" style="2"/>
    <col min="16" max="16" width="14.85546875" style="5" customWidth="1"/>
    <col min="17" max="17" width="19.7109375" style="5" customWidth="1"/>
    <col min="18" max="18" width="20.42578125" style="5" customWidth="1"/>
    <col min="19" max="20" width="9.140625" style="5"/>
    <col min="21" max="16384" width="9.140625" style="2"/>
  </cols>
  <sheetData>
    <row r="1" spans="1:20" ht="24" customHeight="1" x14ac:dyDescent="0.5">
      <c r="A1" s="241" t="s">
        <v>128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20" ht="24" customHeight="1" x14ac:dyDescent="0.5">
      <c r="A2" s="236" t="s">
        <v>77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20" ht="24" customHeight="1" x14ac:dyDescent="0.5">
      <c r="A3" s="236" t="s">
        <v>90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20" s="5" customFormat="1" ht="24" customHeight="1" x14ac:dyDescent="0.5">
      <c r="A4" s="240" t="s">
        <v>155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20" s="5" customFormat="1" ht="20.100000000000001" customHeight="1" x14ac:dyDescent="0.5">
      <c r="A5" s="39"/>
      <c r="B5" s="39"/>
      <c r="C5" s="39"/>
      <c r="D5" s="39"/>
      <c r="E5" s="39"/>
      <c r="F5" s="39"/>
      <c r="G5" s="39"/>
      <c r="H5" s="266" t="s">
        <v>102</v>
      </c>
      <c r="I5" s="266"/>
      <c r="J5" s="266"/>
      <c r="K5" s="266"/>
      <c r="L5" s="266"/>
      <c r="M5" s="266"/>
      <c r="N5" s="266"/>
    </row>
    <row r="6" spans="1:20" s="5" customFormat="1" ht="20.100000000000001" customHeight="1" x14ac:dyDescent="0.5">
      <c r="A6" s="13" t="s">
        <v>22</v>
      </c>
      <c r="B6" s="13"/>
      <c r="D6" s="13"/>
      <c r="F6" s="24"/>
      <c r="G6" s="15"/>
      <c r="H6" s="265" t="s">
        <v>71</v>
      </c>
      <c r="I6" s="265"/>
      <c r="J6" s="265"/>
      <c r="K6" s="14"/>
      <c r="L6" s="265" t="s">
        <v>72</v>
      </c>
      <c r="M6" s="265"/>
      <c r="N6" s="265"/>
    </row>
    <row r="7" spans="1:20" ht="20.100000000000001" customHeight="1" x14ac:dyDescent="0.5">
      <c r="A7" s="6"/>
      <c r="B7" s="6"/>
      <c r="D7" s="6"/>
      <c r="F7" s="16" t="s">
        <v>0</v>
      </c>
      <c r="H7" s="55" t="s">
        <v>154</v>
      </c>
      <c r="I7" s="9"/>
      <c r="J7" s="55" t="s">
        <v>141</v>
      </c>
      <c r="K7" s="9"/>
      <c r="L7" s="55" t="s">
        <v>154</v>
      </c>
      <c r="M7" s="9"/>
      <c r="N7" s="55" t="s">
        <v>141</v>
      </c>
    </row>
    <row r="8" spans="1:20" s="1" customFormat="1" ht="20.100000000000001" customHeight="1" x14ac:dyDescent="0.5">
      <c r="A8" s="106" t="s">
        <v>87</v>
      </c>
      <c r="D8" s="8"/>
      <c r="F8" s="24"/>
      <c r="G8" s="107"/>
      <c r="H8" s="52"/>
      <c r="I8" s="7"/>
      <c r="J8" s="52"/>
      <c r="K8" s="7"/>
      <c r="L8" s="52"/>
      <c r="M8" s="7"/>
      <c r="N8" s="52"/>
      <c r="P8" s="93"/>
      <c r="Q8" s="112"/>
      <c r="R8" s="112"/>
      <c r="S8" s="98"/>
      <c r="T8" s="113"/>
    </row>
    <row r="9" spans="1:20" ht="20.100000000000001" customHeight="1" x14ac:dyDescent="0.5">
      <c r="A9" s="8"/>
      <c r="B9" s="6" t="s">
        <v>122</v>
      </c>
      <c r="D9" s="6"/>
      <c r="F9" s="8"/>
      <c r="G9" s="8"/>
      <c r="H9" s="84">
        <v>21363</v>
      </c>
      <c r="I9" s="53"/>
      <c r="J9" s="84">
        <v>40887</v>
      </c>
      <c r="K9" s="12"/>
      <c r="L9" s="81">
        <v>12217</v>
      </c>
      <c r="M9" s="12"/>
      <c r="N9" s="81">
        <v>22336</v>
      </c>
      <c r="P9" s="95"/>
      <c r="Q9" s="94"/>
      <c r="R9" s="94"/>
      <c r="S9" s="90"/>
    </row>
    <row r="10" spans="1:20" ht="20.100000000000001" customHeight="1" x14ac:dyDescent="0.5">
      <c r="B10" s="6" t="s">
        <v>135</v>
      </c>
      <c r="D10" s="6"/>
      <c r="F10" s="9"/>
      <c r="H10" s="12"/>
      <c r="I10" s="12"/>
      <c r="J10" s="12"/>
      <c r="K10" s="12"/>
      <c r="L10" s="12"/>
      <c r="M10" s="12"/>
      <c r="N10" s="12"/>
      <c r="P10" s="95"/>
      <c r="Q10" s="94"/>
      <c r="R10" s="94"/>
      <c r="S10" s="90"/>
    </row>
    <row r="11" spans="1:20" ht="20.100000000000001" customHeight="1" x14ac:dyDescent="0.5">
      <c r="B11" s="6"/>
      <c r="C11" s="2" t="s">
        <v>136</v>
      </c>
      <c r="D11" s="6"/>
      <c r="F11" s="9"/>
      <c r="H11" s="12"/>
      <c r="I11" s="12"/>
      <c r="J11" s="12"/>
      <c r="K11" s="12"/>
      <c r="L11" s="12"/>
      <c r="M11" s="12"/>
      <c r="N11" s="12"/>
      <c r="P11" s="95"/>
      <c r="Q11" s="94"/>
      <c r="R11" s="94"/>
      <c r="S11" s="90"/>
    </row>
    <row r="12" spans="1:20" ht="20.100000000000001" customHeight="1" x14ac:dyDescent="0.5">
      <c r="B12" s="6"/>
      <c r="C12" s="6" t="s">
        <v>163</v>
      </c>
      <c r="D12" s="6"/>
      <c r="F12" s="9"/>
      <c r="H12" s="12"/>
      <c r="I12" s="12"/>
      <c r="J12" s="12"/>
      <c r="K12" s="12"/>
      <c r="L12" s="12"/>
      <c r="M12" s="12"/>
      <c r="N12" s="12"/>
      <c r="P12" s="96"/>
      <c r="Q12" s="94"/>
      <c r="R12" s="94"/>
      <c r="S12" s="90"/>
    </row>
    <row r="13" spans="1:20" ht="20.100000000000001" customHeight="1" x14ac:dyDescent="0.5">
      <c r="D13" s="6" t="s">
        <v>121</v>
      </c>
      <c r="F13" s="9">
        <v>7</v>
      </c>
      <c r="H13" s="59">
        <v>-3737</v>
      </c>
      <c r="I13" s="59"/>
      <c r="J13" s="59">
        <v>24125</v>
      </c>
      <c r="K13" s="59"/>
      <c r="L13" s="59">
        <v>-3737</v>
      </c>
      <c r="M13" s="59"/>
      <c r="N13" s="59">
        <v>24125</v>
      </c>
      <c r="P13" s="96"/>
      <c r="Q13" s="94"/>
      <c r="R13" s="94"/>
      <c r="S13" s="90"/>
    </row>
    <row r="14" spans="1:20" ht="20.100000000000001" customHeight="1" x14ac:dyDescent="0.5">
      <c r="C14" s="6" t="s">
        <v>50</v>
      </c>
      <c r="D14" s="6"/>
      <c r="F14" s="9"/>
      <c r="H14" s="59">
        <v>161152</v>
      </c>
      <c r="I14" s="59"/>
      <c r="J14" s="59">
        <v>154958</v>
      </c>
      <c r="K14" s="59"/>
      <c r="L14" s="59">
        <v>160611</v>
      </c>
      <c r="M14" s="59"/>
      <c r="N14" s="59">
        <v>154466</v>
      </c>
      <c r="P14" s="96"/>
      <c r="Q14" s="94"/>
      <c r="R14" s="94"/>
      <c r="S14" s="90"/>
    </row>
    <row r="15" spans="1:20" ht="20.100000000000001" customHeight="1" x14ac:dyDescent="0.5">
      <c r="C15" s="6" t="s">
        <v>158</v>
      </c>
      <c r="D15" s="6"/>
      <c r="F15" s="9"/>
      <c r="H15" s="59">
        <v>823</v>
      </c>
      <c r="I15" s="59"/>
      <c r="J15" s="212">
        <v>0</v>
      </c>
      <c r="K15" s="212"/>
      <c r="L15" s="59">
        <v>823</v>
      </c>
      <c r="M15" s="212"/>
      <c r="N15" s="213">
        <v>0</v>
      </c>
      <c r="P15" s="96"/>
      <c r="Q15" s="94"/>
      <c r="R15" s="94"/>
      <c r="S15" s="90"/>
    </row>
    <row r="16" spans="1:20" ht="20.100000000000001" customHeight="1" x14ac:dyDescent="0.5">
      <c r="C16" s="234" t="s">
        <v>166</v>
      </c>
      <c r="D16" s="234"/>
      <c r="F16" s="9"/>
      <c r="H16" s="59"/>
      <c r="I16" s="59"/>
      <c r="J16" s="212"/>
      <c r="K16" s="212"/>
      <c r="L16" s="59"/>
      <c r="M16" s="212"/>
      <c r="N16" s="213"/>
      <c r="P16" s="96"/>
      <c r="Q16" s="94"/>
      <c r="R16" s="94"/>
      <c r="S16" s="90"/>
    </row>
    <row r="17" spans="1:20" ht="20.100000000000001" customHeight="1" x14ac:dyDescent="0.5">
      <c r="A17" s="1"/>
      <c r="C17" s="234"/>
      <c r="D17" s="234" t="s">
        <v>167</v>
      </c>
      <c r="F17" s="9"/>
      <c r="H17" s="59">
        <v>11918</v>
      </c>
      <c r="I17" s="12"/>
      <c r="J17" s="59">
        <v>9337</v>
      </c>
      <c r="K17" s="59"/>
      <c r="L17" s="59">
        <v>11916</v>
      </c>
      <c r="M17" s="59"/>
      <c r="N17" s="59">
        <v>9337</v>
      </c>
      <c r="P17" s="96"/>
      <c r="Q17" s="94"/>
      <c r="R17" s="94"/>
      <c r="S17" s="90"/>
    </row>
    <row r="18" spans="1:20" ht="20.100000000000001" customHeight="1" x14ac:dyDescent="0.5">
      <c r="C18" s="6" t="s">
        <v>159</v>
      </c>
      <c r="D18" s="6"/>
      <c r="F18" s="9"/>
      <c r="H18" s="59">
        <v>18</v>
      </c>
      <c r="I18" s="59"/>
      <c r="J18" s="212">
        <v>0</v>
      </c>
      <c r="K18" s="212"/>
      <c r="L18" s="227">
        <v>18</v>
      </c>
      <c r="M18" s="212"/>
      <c r="N18" s="213">
        <v>0</v>
      </c>
      <c r="O18" s="213"/>
      <c r="P18" s="96"/>
      <c r="Q18" s="94"/>
      <c r="R18" s="94"/>
      <c r="S18" s="90"/>
    </row>
    <row r="19" spans="1:20" ht="20.100000000000001" customHeight="1" x14ac:dyDescent="0.5">
      <c r="A19" s="8"/>
      <c r="C19" s="6" t="s">
        <v>67</v>
      </c>
      <c r="D19" s="6"/>
      <c r="F19" s="9"/>
      <c r="H19" s="12"/>
      <c r="I19" s="12"/>
      <c r="J19" s="12"/>
      <c r="K19" s="12"/>
      <c r="L19" s="12"/>
      <c r="M19" s="12"/>
      <c r="N19" s="12"/>
      <c r="P19" s="96"/>
      <c r="Q19" s="94"/>
      <c r="R19" s="94"/>
      <c r="S19" s="90"/>
    </row>
    <row r="20" spans="1:20" ht="20.100000000000001" customHeight="1" x14ac:dyDescent="0.5">
      <c r="D20" s="6" t="s">
        <v>51</v>
      </c>
      <c r="F20" s="9"/>
      <c r="H20" s="12">
        <v>-3259</v>
      </c>
      <c r="I20" s="12"/>
      <c r="J20" s="12">
        <v>-743</v>
      </c>
      <c r="K20" s="12"/>
      <c r="L20" s="12">
        <v>-3259</v>
      </c>
      <c r="M20" s="12"/>
      <c r="N20" s="12">
        <v>-743</v>
      </c>
      <c r="P20" s="96"/>
      <c r="Q20" s="94"/>
      <c r="R20" s="94"/>
      <c r="S20" s="90"/>
    </row>
    <row r="21" spans="1:20" ht="20.100000000000001" customHeight="1" x14ac:dyDescent="0.5">
      <c r="C21" s="6" t="s">
        <v>164</v>
      </c>
      <c r="D21" s="6"/>
      <c r="F21" s="9"/>
      <c r="H21" s="59">
        <v>74</v>
      </c>
      <c r="I21" s="12"/>
      <c r="J21" s="59">
        <v>607</v>
      </c>
      <c r="K21" s="12"/>
      <c r="L21" s="59">
        <v>74</v>
      </c>
      <c r="M21" s="12"/>
      <c r="N21" s="59">
        <v>607</v>
      </c>
      <c r="P21" s="96"/>
      <c r="Q21" s="94"/>
      <c r="R21" s="97"/>
      <c r="S21" s="90"/>
    </row>
    <row r="22" spans="1:20" ht="20.100000000000001" customHeight="1" x14ac:dyDescent="0.5">
      <c r="C22" s="6" t="s">
        <v>54</v>
      </c>
      <c r="D22" s="6"/>
      <c r="F22" s="9">
        <v>15</v>
      </c>
      <c r="H22" s="59">
        <v>39331</v>
      </c>
      <c r="I22" s="59"/>
      <c r="J22" s="59">
        <v>15244</v>
      </c>
      <c r="K22" s="59"/>
      <c r="L22" s="59">
        <v>39331</v>
      </c>
      <c r="M22" s="59"/>
      <c r="N22" s="59">
        <v>15244</v>
      </c>
      <c r="P22" s="96"/>
      <c r="Q22" s="94"/>
      <c r="R22" s="97"/>
      <c r="S22" s="90"/>
    </row>
    <row r="23" spans="1:20" ht="20.100000000000001" customHeight="1" x14ac:dyDescent="0.5">
      <c r="C23" s="6" t="s">
        <v>56</v>
      </c>
      <c r="D23" s="6"/>
      <c r="F23" s="9"/>
      <c r="H23" s="12">
        <v>-245</v>
      </c>
      <c r="I23" s="12"/>
      <c r="J23" s="12">
        <v>-258</v>
      </c>
      <c r="K23" s="12"/>
      <c r="L23" s="12">
        <v>-312</v>
      </c>
      <c r="M23" s="12"/>
      <c r="N23" s="12">
        <v>-193</v>
      </c>
      <c r="P23" s="96"/>
      <c r="Q23" s="94"/>
      <c r="R23" s="94"/>
      <c r="S23" s="90"/>
    </row>
    <row r="24" spans="1:20" ht="20.100000000000001" customHeight="1" x14ac:dyDescent="0.5">
      <c r="C24" s="6" t="s">
        <v>35</v>
      </c>
      <c r="D24" s="6"/>
      <c r="F24" s="9"/>
      <c r="H24" s="59">
        <v>17734</v>
      </c>
      <c r="I24" s="59"/>
      <c r="J24" s="59">
        <v>19523</v>
      </c>
      <c r="K24" s="59"/>
      <c r="L24" s="59">
        <v>17734</v>
      </c>
      <c r="M24" s="59"/>
      <c r="N24" s="59">
        <v>19523</v>
      </c>
      <c r="P24" s="96"/>
      <c r="Q24" s="97"/>
      <c r="R24" s="94"/>
      <c r="S24" s="90"/>
    </row>
    <row r="25" spans="1:20" ht="20.100000000000001" customHeight="1" x14ac:dyDescent="0.5">
      <c r="A25" s="8"/>
      <c r="B25" s="6" t="s">
        <v>103</v>
      </c>
      <c r="D25" s="6"/>
      <c r="F25" s="9"/>
      <c r="H25" s="12"/>
      <c r="I25" s="12"/>
      <c r="J25" s="12"/>
      <c r="K25" s="12"/>
      <c r="L25" s="12"/>
      <c r="M25" s="12"/>
      <c r="N25" s="12"/>
      <c r="P25" s="96"/>
      <c r="Q25" s="97"/>
      <c r="R25" s="94"/>
      <c r="S25" s="90"/>
    </row>
    <row r="26" spans="1:20" ht="20.100000000000001" customHeight="1" x14ac:dyDescent="0.5">
      <c r="C26" s="6" t="s">
        <v>47</v>
      </c>
      <c r="D26" s="28"/>
      <c r="F26" s="9"/>
      <c r="H26" s="59">
        <f>+-42444</f>
        <v>-42444</v>
      </c>
      <c r="I26" s="12"/>
      <c r="J26" s="59">
        <v>2010</v>
      </c>
      <c r="K26" s="12"/>
      <c r="L26" s="59">
        <f>+-30413</f>
        <v>-30413</v>
      </c>
      <c r="M26" s="59"/>
      <c r="N26" s="59">
        <v>21338</v>
      </c>
      <c r="P26" s="95"/>
      <c r="Q26" s="94"/>
      <c r="R26" s="94"/>
      <c r="S26" s="90"/>
    </row>
    <row r="27" spans="1:20" ht="20.100000000000001" customHeight="1" x14ac:dyDescent="0.5">
      <c r="C27" s="6" t="s">
        <v>65</v>
      </c>
      <c r="D27" s="28"/>
      <c r="F27" s="9"/>
      <c r="H27" s="12">
        <f>+-2508</f>
        <v>-2508</v>
      </c>
      <c r="I27" s="12"/>
      <c r="J27" s="12">
        <v>-149329</v>
      </c>
      <c r="K27" s="12"/>
      <c r="L27" s="12">
        <f>+-5569</f>
        <v>-5569</v>
      </c>
      <c r="M27" s="12"/>
      <c r="N27" s="12">
        <v>-163931</v>
      </c>
      <c r="O27" s="59"/>
      <c r="P27" s="59"/>
      <c r="Q27" s="59"/>
      <c r="R27" s="59"/>
      <c r="S27" s="59"/>
      <c r="T27" s="59"/>
    </row>
    <row r="28" spans="1:20" ht="20.100000000000001" customHeight="1" x14ac:dyDescent="0.5">
      <c r="A28" s="8"/>
      <c r="C28" s="6" t="s">
        <v>57</v>
      </c>
      <c r="D28" s="28"/>
      <c r="F28" s="9"/>
      <c r="H28" s="59">
        <v>6828</v>
      </c>
      <c r="I28" s="59"/>
      <c r="J28" s="59">
        <v>11342</v>
      </c>
      <c r="K28" s="59"/>
      <c r="L28" s="59">
        <v>6828</v>
      </c>
      <c r="M28" s="59"/>
      <c r="N28" s="59">
        <v>11342</v>
      </c>
      <c r="P28" s="96"/>
      <c r="Q28" s="94"/>
      <c r="R28" s="94"/>
      <c r="S28" s="90"/>
    </row>
    <row r="29" spans="1:20" ht="20.100000000000001" customHeight="1" x14ac:dyDescent="0.5">
      <c r="C29" s="6" t="s">
        <v>3</v>
      </c>
      <c r="D29" s="28"/>
      <c r="F29" s="9"/>
      <c r="H29" s="59">
        <v>-935</v>
      </c>
      <c r="I29" s="59"/>
      <c r="J29" s="59">
        <v>1142</v>
      </c>
      <c r="K29" s="59"/>
      <c r="L29" s="59">
        <v>-887</v>
      </c>
      <c r="M29" s="59"/>
      <c r="N29" s="59">
        <v>1143</v>
      </c>
      <c r="P29" s="96"/>
      <c r="Q29" s="94"/>
      <c r="R29" s="94"/>
      <c r="S29" s="90"/>
    </row>
    <row r="30" spans="1:20" ht="20.100000000000001" customHeight="1" x14ac:dyDescent="0.5">
      <c r="C30" s="6" t="s">
        <v>38</v>
      </c>
      <c r="D30" s="28"/>
      <c r="F30" s="9"/>
      <c r="H30" s="59">
        <v>3049</v>
      </c>
      <c r="I30" s="12"/>
      <c r="J30" s="12">
        <v>-832</v>
      </c>
      <c r="K30" s="12"/>
      <c r="L30" s="59">
        <v>2698</v>
      </c>
      <c r="M30" s="12"/>
      <c r="N30" s="12">
        <v>-792</v>
      </c>
      <c r="P30" s="96"/>
      <c r="Q30" s="94"/>
      <c r="R30" s="94"/>
      <c r="S30" s="90"/>
    </row>
    <row r="31" spans="1:20" ht="20.100000000000001" customHeight="1" x14ac:dyDescent="0.5">
      <c r="B31" s="6" t="s">
        <v>104</v>
      </c>
      <c r="D31" s="28"/>
      <c r="F31" s="9"/>
      <c r="H31" s="12"/>
      <c r="I31" s="12"/>
      <c r="J31" s="12"/>
      <c r="K31" s="12"/>
      <c r="L31" s="12"/>
      <c r="M31" s="12"/>
      <c r="N31" s="12"/>
      <c r="P31" s="96"/>
      <c r="Q31" s="94"/>
      <c r="R31" s="94"/>
      <c r="S31" s="90"/>
    </row>
    <row r="32" spans="1:20" ht="20.100000000000001" customHeight="1" x14ac:dyDescent="0.5">
      <c r="A32" s="1"/>
      <c r="C32" s="6" t="s">
        <v>48</v>
      </c>
      <c r="D32" s="28"/>
      <c r="F32" s="9"/>
      <c r="H32" s="12">
        <f>+-69975</f>
        <v>-69975</v>
      </c>
      <c r="I32" s="12"/>
      <c r="J32" s="12">
        <v>-47139</v>
      </c>
      <c r="K32" s="81"/>
      <c r="L32" s="12">
        <f>+-49517</f>
        <v>-49517</v>
      </c>
      <c r="M32" s="81"/>
      <c r="N32" s="12">
        <v>-22037</v>
      </c>
      <c r="P32" s="96"/>
      <c r="Q32" s="94"/>
      <c r="R32" s="94"/>
      <c r="S32" s="90"/>
    </row>
    <row r="33" spans="1:20" ht="20.100000000000001" customHeight="1" x14ac:dyDescent="0.5">
      <c r="C33" s="6" t="s">
        <v>8</v>
      </c>
      <c r="D33" s="28"/>
      <c r="F33" s="9"/>
      <c r="H33" s="59">
        <v>433</v>
      </c>
      <c r="I33" s="12"/>
      <c r="J33" s="59">
        <v>1759</v>
      </c>
      <c r="K33" s="81"/>
      <c r="L33" s="59">
        <v>3476</v>
      </c>
      <c r="M33" s="81"/>
      <c r="N33" s="12">
        <v>-363</v>
      </c>
      <c r="P33" s="96"/>
      <c r="Q33" s="94"/>
      <c r="R33" s="94"/>
      <c r="S33" s="90"/>
    </row>
    <row r="34" spans="1:20" ht="20.100000000000001" customHeight="1" x14ac:dyDescent="0.5">
      <c r="C34" s="6" t="s">
        <v>55</v>
      </c>
      <c r="D34" s="28"/>
      <c r="F34" s="9"/>
      <c r="H34" s="11">
        <f>+-11994</f>
        <v>-11994</v>
      </c>
      <c r="I34" s="12"/>
      <c r="J34" s="11">
        <v>-20393</v>
      </c>
      <c r="K34" s="12"/>
      <c r="L34" s="11">
        <f>+-11994</f>
        <v>-11994</v>
      </c>
      <c r="M34" s="12"/>
      <c r="N34" s="11">
        <v>-20393</v>
      </c>
      <c r="P34" s="96"/>
      <c r="Q34" s="94"/>
      <c r="R34" s="94"/>
      <c r="S34" s="90"/>
    </row>
    <row r="35" spans="1:20" s="1" customFormat="1" ht="20.100000000000001" customHeight="1" x14ac:dyDescent="0.5">
      <c r="C35" s="113"/>
      <c r="D35" s="53"/>
      <c r="E35" s="53" t="s">
        <v>89</v>
      </c>
      <c r="F35" s="7"/>
      <c r="G35" s="107"/>
      <c r="H35" s="142">
        <v>127626</v>
      </c>
      <c r="I35" s="109"/>
      <c r="J35" s="142">
        <v>62240</v>
      </c>
      <c r="K35" s="109"/>
      <c r="L35" s="142">
        <v>150038</v>
      </c>
      <c r="M35" s="109"/>
      <c r="N35" s="142">
        <v>71009</v>
      </c>
      <c r="P35" s="115"/>
      <c r="Q35" s="112"/>
      <c r="R35" s="143"/>
      <c r="S35" s="98"/>
      <c r="T35" s="113"/>
    </row>
    <row r="36" spans="1:20" s="1" customFormat="1" ht="3.75" customHeight="1" x14ac:dyDescent="0.5">
      <c r="C36" s="113"/>
      <c r="D36" s="53"/>
      <c r="E36" s="53"/>
      <c r="F36" s="7"/>
      <c r="G36" s="107"/>
      <c r="H36" s="233"/>
      <c r="I36" s="109"/>
      <c r="J36" s="233"/>
      <c r="K36" s="109"/>
      <c r="L36" s="233"/>
      <c r="M36" s="109"/>
      <c r="N36" s="233"/>
      <c r="P36" s="115"/>
      <c r="Q36" s="112"/>
      <c r="R36" s="143"/>
      <c r="S36" s="98"/>
      <c r="T36" s="113"/>
    </row>
    <row r="37" spans="1:20" s="220" customFormat="1" ht="22.5" customHeight="1" x14ac:dyDescent="0.5">
      <c r="A37" s="214" t="s">
        <v>125</v>
      </c>
      <c r="B37" s="215"/>
      <c r="C37" s="216"/>
      <c r="D37" s="216"/>
      <c r="E37" s="216"/>
      <c r="F37" s="217"/>
      <c r="G37" s="218"/>
      <c r="H37" s="219"/>
      <c r="I37" s="219"/>
      <c r="J37" s="219"/>
      <c r="K37" s="219"/>
      <c r="L37" s="219"/>
      <c r="M37" s="219"/>
      <c r="N37" s="219"/>
      <c r="P37" s="221"/>
      <c r="Q37" s="222"/>
      <c r="R37" s="222"/>
      <c r="S37" s="223"/>
      <c r="T37" s="224"/>
    </row>
    <row r="38" spans="1:20" ht="24" customHeight="1" x14ac:dyDescent="0.5">
      <c r="A38" s="241" t="s">
        <v>129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P38" s="93"/>
      <c r="Q38" s="97"/>
      <c r="R38" s="97"/>
      <c r="S38" s="98"/>
    </row>
    <row r="39" spans="1:20" ht="24" customHeight="1" x14ac:dyDescent="0.5">
      <c r="A39" s="236" t="s">
        <v>77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P39" s="93"/>
      <c r="Q39" s="97"/>
      <c r="R39" s="97"/>
      <c r="S39" s="98"/>
    </row>
    <row r="40" spans="1:20" ht="24" customHeight="1" x14ac:dyDescent="0.5">
      <c r="A40" s="236" t="s">
        <v>91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P40" s="93"/>
      <c r="Q40" s="97"/>
      <c r="R40" s="97"/>
      <c r="S40" s="98"/>
    </row>
    <row r="41" spans="1:20" s="5" customFormat="1" ht="24" customHeight="1" x14ac:dyDescent="0.5">
      <c r="A41" s="240" t="s">
        <v>155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P41" s="93"/>
      <c r="Q41" s="97"/>
      <c r="R41" s="97"/>
      <c r="S41" s="98"/>
    </row>
    <row r="42" spans="1:20" ht="18.95" customHeight="1" x14ac:dyDescent="0.5">
      <c r="A42" s="39"/>
      <c r="B42" s="39"/>
      <c r="C42" s="39"/>
      <c r="D42" s="39"/>
      <c r="E42" s="39"/>
      <c r="F42" s="39"/>
      <c r="G42" s="39"/>
      <c r="H42" s="266" t="s">
        <v>102</v>
      </c>
      <c r="I42" s="266"/>
      <c r="J42" s="266"/>
      <c r="K42" s="266"/>
      <c r="L42" s="266"/>
      <c r="M42" s="266"/>
      <c r="N42" s="266"/>
      <c r="P42" s="93"/>
      <c r="Q42" s="97"/>
      <c r="R42" s="97"/>
      <c r="S42" s="98"/>
    </row>
    <row r="43" spans="1:20" ht="18.95" customHeight="1" x14ac:dyDescent="0.5">
      <c r="A43" s="13" t="s">
        <v>22</v>
      </c>
      <c r="B43" s="13"/>
      <c r="C43" s="5"/>
      <c r="D43" s="13"/>
      <c r="E43" s="5"/>
      <c r="F43" s="24"/>
      <c r="G43" s="15"/>
      <c r="H43" s="264" t="s">
        <v>71</v>
      </c>
      <c r="I43" s="264"/>
      <c r="J43" s="264"/>
      <c r="K43" s="14"/>
      <c r="L43" s="264" t="s">
        <v>72</v>
      </c>
      <c r="M43" s="264"/>
      <c r="N43" s="264"/>
      <c r="P43" s="93"/>
      <c r="Q43" s="97"/>
      <c r="R43" s="97"/>
      <c r="S43" s="98"/>
    </row>
    <row r="44" spans="1:20" ht="18.95" customHeight="1" x14ac:dyDescent="0.5">
      <c r="A44" s="6"/>
      <c r="B44" s="6"/>
      <c r="D44" s="6"/>
      <c r="F44" s="16" t="s">
        <v>0</v>
      </c>
      <c r="H44" s="55" t="s">
        <v>154</v>
      </c>
      <c r="I44" s="9"/>
      <c r="J44" s="55" t="s">
        <v>141</v>
      </c>
      <c r="K44" s="9"/>
      <c r="L44" s="55" t="s">
        <v>154</v>
      </c>
      <c r="M44" s="9"/>
      <c r="N44" s="55" t="s">
        <v>141</v>
      </c>
      <c r="P44" s="93"/>
      <c r="Q44" s="97"/>
      <c r="R44" s="97"/>
      <c r="S44" s="98"/>
    </row>
    <row r="45" spans="1:20" ht="18.95" customHeight="1" x14ac:dyDescent="0.5">
      <c r="A45" s="106" t="s">
        <v>92</v>
      </c>
      <c r="D45" s="6"/>
      <c r="F45" s="9"/>
      <c r="H45" s="15"/>
      <c r="I45" s="15"/>
      <c r="J45" s="15"/>
      <c r="K45" s="15"/>
      <c r="L45" s="15"/>
      <c r="M45" s="15"/>
      <c r="N45" s="5"/>
      <c r="P45" s="93"/>
      <c r="Q45" s="94"/>
      <c r="R45" s="94"/>
      <c r="S45" s="90"/>
    </row>
    <row r="46" spans="1:20" ht="18.95" customHeight="1" x14ac:dyDescent="0.5">
      <c r="B46" s="6" t="s">
        <v>93</v>
      </c>
      <c r="D46" s="6"/>
      <c r="F46" s="9"/>
      <c r="H46" s="81">
        <v>245</v>
      </c>
      <c r="I46" s="15"/>
      <c r="J46" s="81">
        <v>258</v>
      </c>
      <c r="K46" s="15"/>
      <c r="L46" s="59">
        <v>318</v>
      </c>
      <c r="M46" s="15"/>
      <c r="N46" s="59">
        <v>193</v>
      </c>
      <c r="P46" s="93"/>
      <c r="Q46" s="94"/>
      <c r="R46" s="94"/>
      <c r="S46" s="90"/>
    </row>
    <row r="47" spans="1:20" ht="18.95" customHeight="1" x14ac:dyDescent="0.5">
      <c r="B47" s="6" t="s">
        <v>172</v>
      </c>
      <c r="D47" s="6"/>
      <c r="F47" s="9">
        <v>4</v>
      </c>
      <c r="H47" s="137">
        <v>0</v>
      </c>
      <c r="I47" s="137"/>
      <c r="J47" s="137">
        <v>0</v>
      </c>
      <c r="K47" s="15"/>
      <c r="L47" s="59">
        <v>-3500</v>
      </c>
      <c r="M47" s="15"/>
      <c r="N47" s="59">
        <v>-6500</v>
      </c>
      <c r="P47" s="93"/>
      <c r="Q47" s="94"/>
      <c r="R47" s="94"/>
      <c r="S47" s="90"/>
    </row>
    <row r="48" spans="1:20" ht="18.95" customHeight="1" x14ac:dyDescent="0.5">
      <c r="B48" s="6" t="s">
        <v>171</v>
      </c>
      <c r="D48" s="6"/>
      <c r="F48" s="9">
        <v>4</v>
      </c>
      <c r="H48" s="137">
        <v>0</v>
      </c>
      <c r="I48" s="137"/>
      <c r="J48" s="137">
        <v>0</v>
      </c>
      <c r="K48" s="15"/>
      <c r="L48" s="59">
        <v>0</v>
      </c>
      <c r="M48" s="15"/>
      <c r="N48" s="59">
        <v>2000</v>
      </c>
      <c r="P48" s="93"/>
      <c r="Q48" s="94"/>
      <c r="R48" s="94"/>
      <c r="S48" s="90"/>
    </row>
    <row r="49" spans="1:20" ht="18.95" customHeight="1" x14ac:dyDescent="0.5">
      <c r="B49" s="234" t="s">
        <v>168</v>
      </c>
      <c r="D49" s="6"/>
      <c r="F49" s="9"/>
      <c r="H49" s="12">
        <v>-117523</v>
      </c>
      <c r="I49" s="15"/>
      <c r="J49" s="12">
        <v>-245004</v>
      </c>
      <c r="K49" s="15"/>
      <c r="L49" s="59">
        <v>-117522</v>
      </c>
      <c r="M49" s="15"/>
      <c r="N49" s="59">
        <v>-244990</v>
      </c>
      <c r="P49" s="93"/>
      <c r="Q49" s="94"/>
      <c r="R49" s="94"/>
      <c r="S49" s="90"/>
    </row>
    <row r="50" spans="1:20" ht="18.95" customHeight="1" x14ac:dyDescent="0.5">
      <c r="B50" s="6" t="s">
        <v>94</v>
      </c>
      <c r="D50" s="6"/>
      <c r="F50" s="9"/>
      <c r="H50" s="12">
        <v>-3332</v>
      </c>
      <c r="I50" s="15"/>
      <c r="J50" s="12">
        <v>-4128</v>
      </c>
      <c r="K50" s="15"/>
      <c r="L50" s="59">
        <v>-4578</v>
      </c>
      <c r="M50" s="15"/>
      <c r="N50" s="59">
        <v>-3790</v>
      </c>
      <c r="P50" s="93"/>
      <c r="Q50" s="94"/>
      <c r="R50" s="94"/>
      <c r="S50" s="90"/>
    </row>
    <row r="51" spans="1:20" ht="18.95" customHeight="1" x14ac:dyDescent="0.5">
      <c r="B51" s="234" t="s">
        <v>169</v>
      </c>
      <c r="D51" s="6"/>
      <c r="F51" s="9"/>
      <c r="H51" s="82">
        <v>676</v>
      </c>
      <c r="I51" s="15"/>
      <c r="J51" s="82">
        <v>772</v>
      </c>
      <c r="K51" s="15"/>
      <c r="L51" s="91">
        <v>676</v>
      </c>
      <c r="M51" s="15"/>
      <c r="N51" s="91">
        <v>772</v>
      </c>
      <c r="P51" s="93"/>
      <c r="Q51" s="94"/>
      <c r="R51" s="94"/>
      <c r="S51" s="90"/>
    </row>
    <row r="52" spans="1:20" s="1" customFormat="1" ht="18.95" customHeight="1" x14ac:dyDescent="0.5">
      <c r="C52" s="8" t="s">
        <v>59</v>
      </c>
      <c r="D52" s="8"/>
      <c r="F52" s="7"/>
      <c r="G52" s="107"/>
      <c r="H52" s="108">
        <v>-119934</v>
      </c>
      <c r="I52" s="109"/>
      <c r="J52" s="108">
        <v>-248102</v>
      </c>
      <c r="K52" s="109"/>
      <c r="L52" s="110">
        <v>-124606</v>
      </c>
      <c r="M52" s="111"/>
      <c r="N52" s="110">
        <v>-252315</v>
      </c>
      <c r="P52" s="93"/>
      <c r="Q52" s="112"/>
      <c r="R52" s="112"/>
      <c r="S52" s="98"/>
      <c r="T52" s="113"/>
    </row>
    <row r="53" spans="1:20" ht="18.95" customHeight="1" x14ac:dyDescent="0.5">
      <c r="C53" s="6"/>
      <c r="D53" s="6"/>
      <c r="F53" s="9"/>
      <c r="H53" s="15"/>
      <c r="I53" s="15"/>
      <c r="J53" s="15"/>
      <c r="K53" s="15"/>
      <c r="L53" s="59"/>
      <c r="M53" s="15"/>
      <c r="N53" s="59"/>
      <c r="P53" s="93"/>
      <c r="Q53" s="94"/>
      <c r="R53" s="94"/>
      <c r="S53" s="90"/>
    </row>
    <row r="54" spans="1:20" s="1" customFormat="1" ht="18.95" customHeight="1" x14ac:dyDescent="0.5">
      <c r="A54" s="106" t="s">
        <v>25</v>
      </c>
      <c r="D54" s="8"/>
      <c r="F54" s="7"/>
      <c r="G54" s="107"/>
      <c r="H54" s="111"/>
      <c r="I54" s="111"/>
      <c r="J54" s="111"/>
      <c r="K54" s="111"/>
      <c r="L54" s="114"/>
      <c r="M54" s="111"/>
      <c r="N54" s="114"/>
      <c r="P54" s="93"/>
      <c r="Q54" s="112"/>
      <c r="R54" s="112"/>
      <c r="S54" s="98"/>
      <c r="T54" s="113"/>
    </row>
    <row r="55" spans="1:20" ht="18.95" customHeight="1" x14ac:dyDescent="0.5">
      <c r="A55" s="8"/>
      <c r="B55" s="2" t="s">
        <v>88</v>
      </c>
      <c r="D55" s="6"/>
      <c r="F55" s="9"/>
      <c r="H55" s="12">
        <v>-18289</v>
      </c>
      <c r="I55" s="12"/>
      <c r="J55" s="12">
        <v>-18905</v>
      </c>
      <c r="K55" s="12"/>
      <c r="L55" s="59">
        <v>-18289</v>
      </c>
      <c r="M55" s="12"/>
      <c r="N55" s="59">
        <v>-18905</v>
      </c>
      <c r="P55" s="93"/>
      <c r="Q55" s="94"/>
      <c r="R55" s="94"/>
      <c r="S55" s="90"/>
    </row>
    <row r="56" spans="1:20" ht="18.95" customHeight="1" x14ac:dyDescent="0.5">
      <c r="B56" s="6" t="s">
        <v>145</v>
      </c>
      <c r="D56" s="6"/>
      <c r="F56" s="9">
        <v>25</v>
      </c>
      <c r="H56" s="59">
        <v>1330000</v>
      </c>
      <c r="I56" s="15"/>
      <c r="J56" s="59">
        <v>1000000</v>
      </c>
      <c r="K56" s="15"/>
      <c r="L56" s="59">
        <v>1330000</v>
      </c>
      <c r="M56" s="15"/>
      <c r="N56" s="59">
        <v>1000000</v>
      </c>
      <c r="P56" s="93"/>
      <c r="Q56" s="96"/>
      <c r="R56" s="99"/>
      <c r="S56" s="90"/>
    </row>
    <row r="57" spans="1:20" ht="18.95" customHeight="1" x14ac:dyDescent="0.5">
      <c r="B57" s="6" t="s">
        <v>147</v>
      </c>
      <c r="D57" s="6"/>
      <c r="F57" s="9">
        <v>25</v>
      </c>
      <c r="H57" s="59">
        <v>-1260000</v>
      </c>
      <c r="I57" s="15"/>
      <c r="J57" s="59">
        <v>-525000</v>
      </c>
      <c r="K57" s="15"/>
      <c r="L57" s="59">
        <v>-1260000</v>
      </c>
      <c r="M57" s="15"/>
      <c r="N57" s="59">
        <v>-525000</v>
      </c>
      <c r="P57" s="93"/>
      <c r="Q57" s="96"/>
      <c r="R57" s="99"/>
      <c r="S57" s="90"/>
    </row>
    <row r="58" spans="1:20" ht="18.95" customHeight="1" x14ac:dyDescent="0.5">
      <c r="B58" s="6" t="s">
        <v>162</v>
      </c>
      <c r="D58" s="6"/>
      <c r="F58" s="16" t="s">
        <v>161</v>
      </c>
      <c r="H58" s="59">
        <v>100000</v>
      </c>
      <c r="I58" s="15"/>
      <c r="J58" s="59">
        <v>0</v>
      </c>
      <c r="K58" s="15"/>
      <c r="L58" s="59">
        <v>100000</v>
      </c>
      <c r="M58" s="15"/>
      <c r="N58" s="59">
        <v>0</v>
      </c>
      <c r="P58" s="93"/>
      <c r="Q58" s="96"/>
      <c r="R58" s="99"/>
      <c r="S58" s="90"/>
    </row>
    <row r="59" spans="1:20" ht="18.95" customHeight="1" x14ac:dyDescent="0.5">
      <c r="B59" s="6" t="s">
        <v>112</v>
      </c>
      <c r="D59" s="6"/>
      <c r="F59" s="16" t="s">
        <v>161</v>
      </c>
      <c r="H59" s="59">
        <v>-183081</v>
      </c>
      <c r="I59" s="15"/>
      <c r="J59" s="59">
        <v>-240840</v>
      </c>
      <c r="K59" s="15"/>
      <c r="L59" s="59">
        <v>-183081</v>
      </c>
      <c r="M59" s="15"/>
      <c r="N59" s="59">
        <v>-240840</v>
      </c>
      <c r="P59" s="96"/>
      <c r="Q59" s="96"/>
      <c r="R59" s="99"/>
      <c r="S59" s="90"/>
    </row>
    <row r="60" spans="1:20" ht="18.95" customHeight="1" x14ac:dyDescent="0.5">
      <c r="B60" s="6" t="s">
        <v>120</v>
      </c>
      <c r="D60" s="6"/>
      <c r="F60" s="16">
        <v>19</v>
      </c>
      <c r="H60" s="11">
        <v>-12159</v>
      </c>
      <c r="I60" s="15"/>
      <c r="J60" s="11">
        <v>-33063</v>
      </c>
      <c r="K60" s="15"/>
      <c r="L60" s="91">
        <v>-12159</v>
      </c>
      <c r="M60" s="15"/>
      <c r="N60" s="91">
        <v>-33063</v>
      </c>
      <c r="P60" s="96"/>
      <c r="Q60" s="96"/>
      <c r="R60" s="99"/>
      <c r="S60" s="90"/>
    </row>
    <row r="61" spans="1:20" s="1" customFormat="1" ht="18.95" customHeight="1" x14ac:dyDescent="0.5">
      <c r="C61" s="8" t="s">
        <v>151</v>
      </c>
      <c r="D61" s="8"/>
      <c r="F61" s="7"/>
      <c r="G61" s="107"/>
      <c r="H61" s="110">
        <v>-43529</v>
      </c>
      <c r="I61" s="111"/>
      <c r="J61" s="204">
        <v>182192</v>
      </c>
      <c r="K61" s="111"/>
      <c r="L61" s="110">
        <v>-43529</v>
      </c>
      <c r="M61" s="111"/>
      <c r="N61" s="110">
        <v>182192</v>
      </c>
      <c r="P61" s="115"/>
      <c r="Q61" s="115"/>
      <c r="R61" s="116"/>
      <c r="S61" s="98"/>
      <c r="T61" s="113"/>
    </row>
    <row r="62" spans="1:20" ht="13.5" customHeight="1" x14ac:dyDescent="0.5">
      <c r="C62" s="6"/>
      <c r="D62" s="6"/>
      <c r="F62" s="9"/>
      <c r="H62" s="15"/>
      <c r="I62" s="15"/>
      <c r="J62" s="15"/>
      <c r="K62" s="15"/>
      <c r="L62" s="59"/>
      <c r="M62" s="15"/>
      <c r="N62" s="59"/>
      <c r="P62" s="96"/>
      <c r="Q62" s="96"/>
      <c r="R62" s="99"/>
      <c r="S62" s="90"/>
    </row>
    <row r="63" spans="1:20" ht="18.95" customHeight="1" x14ac:dyDescent="0.5">
      <c r="B63" s="2" t="s">
        <v>100</v>
      </c>
      <c r="C63" s="6"/>
      <c r="D63" s="6"/>
      <c r="F63" s="9"/>
      <c r="H63" s="12"/>
      <c r="I63" s="15"/>
      <c r="P63" s="95"/>
      <c r="Q63" s="95"/>
      <c r="R63" s="99"/>
      <c r="S63" s="90"/>
    </row>
    <row r="64" spans="1:20" ht="18.95" customHeight="1" x14ac:dyDescent="0.5">
      <c r="C64" s="6" t="s">
        <v>101</v>
      </c>
      <c r="D64" s="6"/>
      <c r="F64" s="9"/>
      <c r="H64" s="59">
        <f>+-261</f>
        <v>-261</v>
      </c>
      <c r="I64" s="15"/>
      <c r="J64" s="12">
        <v>-26</v>
      </c>
      <c r="K64" s="15"/>
      <c r="L64" s="12">
        <f>+-261</f>
        <v>-261</v>
      </c>
      <c r="M64" s="15"/>
      <c r="N64" s="12">
        <v>-26</v>
      </c>
      <c r="P64" s="93"/>
      <c r="Q64" s="93"/>
      <c r="R64" s="99"/>
      <c r="S64" s="98"/>
    </row>
    <row r="65" spans="1:20" ht="18.95" customHeight="1" x14ac:dyDescent="0.5">
      <c r="B65" s="6" t="s">
        <v>69</v>
      </c>
      <c r="D65" s="6"/>
      <c r="F65" s="9"/>
      <c r="H65" s="11">
        <v>-2855</v>
      </c>
      <c r="I65" s="15"/>
      <c r="J65" s="11">
        <v>-1064</v>
      </c>
      <c r="K65" s="15"/>
      <c r="L65" s="91">
        <v>0</v>
      </c>
      <c r="M65" s="15"/>
      <c r="N65" s="91">
        <v>0</v>
      </c>
      <c r="P65" s="95"/>
      <c r="Q65" s="96"/>
      <c r="R65" s="99"/>
      <c r="S65" s="90"/>
    </row>
    <row r="66" spans="1:20" ht="18.95" customHeight="1" x14ac:dyDescent="0.5">
      <c r="C66" s="6"/>
      <c r="D66" s="6"/>
      <c r="F66" s="9"/>
      <c r="H66" s="12"/>
      <c r="I66" s="15"/>
      <c r="J66" s="12"/>
      <c r="K66" s="15"/>
      <c r="L66" s="59"/>
      <c r="M66" s="15"/>
      <c r="N66" s="59"/>
      <c r="P66" s="93"/>
      <c r="Q66" s="96"/>
      <c r="R66" s="99"/>
      <c r="S66" s="90"/>
    </row>
    <row r="67" spans="1:20" ht="18.95" customHeight="1" x14ac:dyDescent="0.5">
      <c r="B67" s="6" t="s">
        <v>144</v>
      </c>
      <c r="D67" s="6"/>
      <c r="F67" s="9"/>
      <c r="H67" s="59">
        <v>-38953</v>
      </c>
      <c r="I67" s="15"/>
      <c r="J67" s="59">
        <v>-4760</v>
      </c>
      <c r="K67" s="15"/>
      <c r="L67" s="59">
        <v>-18358</v>
      </c>
      <c r="M67" s="15"/>
      <c r="N67" s="59">
        <v>860</v>
      </c>
      <c r="P67" s="96"/>
      <c r="Q67" s="96"/>
      <c r="R67" s="99"/>
      <c r="S67" s="90"/>
    </row>
    <row r="68" spans="1:20" ht="18.95" customHeight="1" x14ac:dyDescent="0.5">
      <c r="B68" s="6" t="s">
        <v>137</v>
      </c>
      <c r="D68" s="6"/>
      <c r="F68" s="9"/>
      <c r="H68" s="85">
        <v>90246</v>
      </c>
      <c r="I68" s="59"/>
      <c r="J68" s="85">
        <v>95006</v>
      </c>
      <c r="K68" s="59"/>
      <c r="L68" s="91">
        <v>32049</v>
      </c>
      <c r="M68" s="59"/>
      <c r="N68" s="91">
        <v>31189</v>
      </c>
      <c r="P68" s="96"/>
      <c r="Q68" s="96"/>
      <c r="R68" s="99"/>
      <c r="S68" s="90"/>
    </row>
    <row r="69" spans="1:20" ht="18.95" customHeight="1" thickBot="1" x14ac:dyDescent="0.55000000000000004">
      <c r="B69" s="6" t="s">
        <v>138</v>
      </c>
      <c r="D69" s="6"/>
      <c r="F69" s="9">
        <v>5</v>
      </c>
      <c r="H69" s="83">
        <v>51293</v>
      </c>
      <c r="I69" s="15"/>
      <c r="J69" s="83">
        <v>90246</v>
      </c>
      <c r="K69" s="15"/>
      <c r="L69" s="92">
        <v>13691</v>
      </c>
      <c r="M69" s="15"/>
      <c r="N69" s="92">
        <v>32049</v>
      </c>
      <c r="P69" s="96"/>
      <c r="Q69" s="96"/>
      <c r="R69" s="99"/>
      <c r="S69" s="90"/>
    </row>
    <row r="70" spans="1:20" ht="14.1" customHeight="1" thickTop="1" x14ac:dyDescent="0.5">
      <c r="C70" s="6"/>
      <c r="D70" s="6"/>
      <c r="F70" s="9"/>
      <c r="H70" s="229">
        <v>0</v>
      </c>
      <c r="I70" s="15"/>
      <c r="J70" s="15"/>
      <c r="K70" s="15"/>
      <c r="L70" s="228">
        <v>0</v>
      </c>
      <c r="M70" s="15"/>
      <c r="N70" s="59"/>
      <c r="P70" s="96"/>
      <c r="Q70" s="96"/>
      <c r="R70" s="99"/>
      <c r="S70" s="90"/>
    </row>
    <row r="71" spans="1:20" s="1" customFormat="1" ht="18.95" customHeight="1" x14ac:dyDescent="0.5">
      <c r="B71" s="8" t="s">
        <v>58</v>
      </c>
      <c r="C71" s="8"/>
      <c r="D71" s="8"/>
      <c r="F71" s="117"/>
      <c r="G71" s="107"/>
      <c r="H71" s="107"/>
      <c r="I71" s="107"/>
      <c r="J71" s="107"/>
      <c r="K71" s="107"/>
      <c r="L71" s="118"/>
      <c r="M71" s="107"/>
      <c r="N71" s="118"/>
      <c r="P71" s="115"/>
      <c r="Q71" s="115"/>
      <c r="R71" s="116"/>
      <c r="S71" s="98"/>
      <c r="T71" s="113"/>
    </row>
    <row r="72" spans="1:20" s="1" customFormat="1" ht="18.95" customHeight="1" x14ac:dyDescent="0.5">
      <c r="C72" s="8" t="s">
        <v>52</v>
      </c>
      <c r="D72" s="8"/>
      <c r="F72" s="117"/>
      <c r="G72" s="107"/>
      <c r="H72" s="107"/>
      <c r="I72" s="107"/>
      <c r="J72" s="107"/>
      <c r="K72" s="107"/>
      <c r="L72" s="118"/>
      <c r="M72" s="107"/>
      <c r="N72" s="118"/>
      <c r="P72" s="115"/>
      <c r="Q72" s="115"/>
      <c r="R72" s="116"/>
      <c r="S72" s="98"/>
      <c r="T72" s="113"/>
    </row>
    <row r="73" spans="1:20" ht="18.95" customHeight="1" x14ac:dyDescent="0.5">
      <c r="D73" s="6" t="s">
        <v>53</v>
      </c>
      <c r="E73" s="1"/>
      <c r="L73" s="58"/>
      <c r="N73" s="58"/>
      <c r="P73" s="96"/>
      <c r="Q73" s="96"/>
      <c r="R73" s="99"/>
      <c r="S73" s="90"/>
    </row>
    <row r="74" spans="1:20" ht="18.95" customHeight="1" x14ac:dyDescent="0.5">
      <c r="D74" s="235" t="s">
        <v>170</v>
      </c>
      <c r="E74" s="1"/>
      <c r="H74" s="58">
        <v>14859</v>
      </c>
      <c r="J74" s="58">
        <v>22312</v>
      </c>
      <c r="K74" s="81"/>
      <c r="L74" s="59">
        <v>14859</v>
      </c>
      <c r="M74" s="81"/>
      <c r="N74" s="59">
        <v>22312</v>
      </c>
      <c r="P74" s="96"/>
      <c r="Q74" s="96"/>
      <c r="R74" s="99"/>
      <c r="S74" s="90"/>
    </row>
    <row r="75" spans="1:20" ht="5.25" customHeight="1" x14ac:dyDescent="0.5">
      <c r="E75" s="1"/>
      <c r="H75" s="58"/>
      <c r="J75" s="81"/>
      <c r="K75" s="81"/>
      <c r="L75" s="59"/>
      <c r="M75" s="81"/>
      <c r="N75" s="81"/>
      <c r="P75" s="96"/>
      <c r="Q75" s="96"/>
      <c r="R75" s="99"/>
      <c r="S75" s="90"/>
    </row>
    <row r="76" spans="1:20" s="43" customFormat="1" ht="24.95" customHeight="1" x14ac:dyDescent="0.5">
      <c r="A76" s="43" t="s">
        <v>125</v>
      </c>
      <c r="F76" s="42"/>
      <c r="G76" s="54"/>
      <c r="H76" s="54"/>
      <c r="I76" s="54"/>
      <c r="J76" s="54"/>
      <c r="K76" s="54"/>
      <c r="L76" s="54"/>
      <c r="M76" s="54"/>
      <c r="P76" s="96"/>
      <c r="Q76" s="95"/>
      <c r="R76" s="99"/>
      <c r="S76" s="90"/>
      <c r="T76" s="5"/>
    </row>
    <row r="77" spans="1:20" ht="24" customHeight="1" x14ac:dyDescent="0.5">
      <c r="P77" s="95"/>
      <c r="Q77" s="95"/>
      <c r="R77" s="99"/>
      <c r="S77" s="90"/>
    </row>
    <row r="78" spans="1:20" ht="24" customHeight="1" x14ac:dyDescent="0.5">
      <c r="H78" s="87">
        <f>+H35+H52+H61+H64+H65-H67</f>
        <v>0</v>
      </c>
      <c r="I78" s="87"/>
      <c r="J78" s="87">
        <f>+J35+J52+J61+J64+J65-J67</f>
        <v>0</v>
      </c>
      <c r="K78" s="87"/>
      <c r="L78" s="87">
        <f>+L35+L52+L61+L64+L65-L67</f>
        <v>0</v>
      </c>
      <c r="M78" s="87"/>
      <c r="N78" s="87">
        <f>+N35+N52+N61+N64+N65-N67</f>
        <v>0</v>
      </c>
      <c r="P78" s="93"/>
      <c r="Q78" s="95"/>
      <c r="R78" s="99"/>
      <c r="S78" s="90"/>
    </row>
    <row r="79" spans="1:20" ht="24" customHeight="1" x14ac:dyDescent="0.5">
      <c r="J79" s="88"/>
      <c r="P79" s="93"/>
      <c r="Q79" s="93"/>
      <c r="R79" s="99"/>
      <c r="S79" s="98"/>
    </row>
    <row r="80" spans="1:20" ht="24" customHeight="1" x14ac:dyDescent="0.5">
      <c r="P80" s="93"/>
      <c r="Q80" s="93"/>
      <c r="R80" s="99"/>
      <c r="S80" s="98"/>
    </row>
    <row r="81" spans="16:20" ht="24" customHeight="1" x14ac:dyDescent="0.5">
      <c r="P81" s="93"/>
      <c r="Q81" s="93"/>
      <c r="R81" s="99"/>
      <c r="S81" s="98"/>
    </row>
    <row r="87" spans="16:20" ht="24" customHeight="1" x14ac:dyDescent="0.5">
      <c r="T87" s="100"/>
    </row>
    <row r="97" spans="16:19" ht="24" customHeight="1" x14ac:dyDescent="0.5">
      <c r="P97" s="100"/>
      <c r="Q97" s="100"/>
      <c r="R97" s="100"/>
      <c r="S97" s="100"/>
    </row>
  </sheetData>
  <mergeCells count="14">
    <mergeCell ref="H43:J43"/>
    <mergeCell ref="L43:N43"/>
    <mergeCell ref="A1:N1"/>
    <mergeCell ref="H6:J6"/>
    <mergeCell ref="L6:N6"/>
    <mergeCell ref="A38:N38"/>
    <mergeCell ref="A39:N39"/>
    <mergeCell ref="A40:N40"/>
    <mergeCell ref="A4:N4"/>
    <mergeCell ref="A2:N2"/>
    <mergeCell ref="H5:N5"/>
    <mergeCell ref="H42:N42"/>
    <mergeCell ref="A3:N3"/>
    <mergeCell ref="A41:N41"/>
  </mergeCells>
  <printOptions horizontalCentered="1"/>
  <pageMargins left="1.1811023622047245" right="0.59055118110236227" top="0.82677165354330717" bottom="1.1811023622047245" header="0.51181102362204722" footer="1.1811023622047245"/>
  <pageSetup paperSize="9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</vt:lpstr>
      <vt:lpstr>ส่วนของผู้ถือหุ้น (ต่อ)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ส่วนของผู้ถือหุ้น!Print_Area</vt:lpstr>
      <vt:lpstr>'ส่วนของผู้ถือหุ้น (ต่อ)'!Print_Area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 Posrida</cp:lastModifiedBy>
  <cp:lastPrinted>2020-02-23T11:19:27Z</cp:lastPrinted>
  <dcterms:created xsi:type="dcterms:W3CDTF">2001-07-24T07:04:44Z</dcterms:created>
  <dcterms:modified xsi:type="dcterms:W3CDTF">2020-02-25T04:40:00Z</dcterms:modified>
</cp:coreProperties>
</file>