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 codeName="ThisWorkbook" defaultThemeVersion="124226"/>
  <bookViews>
    <workbookView xWindow="-105" yWindow="-105" windowWidth="20640" windowHeight="11760" tabRatio="822"/>
  </bookViews>
  <sheets>
    <sheet name="BS_T" sheetId="188" r:id="rId1"/>
    <sheet name="PL_T" sheetId="189" r:id="rId2"/>
    <sheet name="SOE_T " sheetId="185" r:id="rId3"/>
    <sheet name="SOE_T2" sheetId="187" r:id="rId4"/>
    <sheet name="CF_T" sheetId="192" r:id="rId5"/>
  </sheets>
  <externalReferences>
    <externalReference r:id="rId6"/>
  </externalReferences>
  <definedNames>
    <definedName name="\q" localSheetId="0">[1]MOULD!#REF!</definedName>
    <definedName name="\q" localSheetId="4">[1]MOULD!#REF!</definedName>
    <definedName name="\q" localSheetId="1">[1]MOULD!#REF!</definedName>
    <definedName name="\q">[1]MOULD!#REF!</definedName>
    <definedName name="_Order1" hidden="1">255</definedName>
    <definedName name="_Order2" hidden="1">255</definedName>
    <definedName name="BSsheet" localSheetId="4">#REF!</definedName>
    <definedName name="BSsheet">#REF!</definedName>
    <definedName name="Cover" localSheetId="4">#REF!</definedName>
    <definedName name="Cover">#REF!</definedName>
    <definedName name="Notes" localSheetId="4">#REF!</definedName>
    <definedName name="Notes">#REF!</definedName>
    <definedName name="pl" localSheetId="4">#REF!</definedName>
    <definedName name="pl">#REF!</definedName>
    <definedName name="PLstment" localSheetId="4">#REF!</definedName>
    <definedName name="PLstment">#REF!</definedName>
    <definedName name="_xlnm.Print_Area" localSheetId="0">BS_T!$A$1:$M$94</definedName>
    <definedName name="_xlnm.Print_Area" localSheetId="4">CF_T!$A$1:$N$74</definedName>
    <definedName name="_xlnm.Print_Area" localSheetId="1">PL_T!$A$1:$M$46</definedName>
    <definedName name="_xlnm.Print_Area" localSheetId="2">'SOE_T '!$A$1:$AC$19</definedName>
    <definedName name="_xlnm.Print_Area" localSheetId="3">SOE_T2!$A$1:$V$17</definedName>
    <definedName name="q" localSheetId="4">#REF!</definedName>
    <definedName name="q">#REF!</definedName>
    <definedName name="qq" localSheetId="4">[1]MOULD!#REF!</definedName>
    <definedName name="qq" localSheetId="1">[1]MOULD!#REF!</definedName>
    <definedName name="qq">[1]MOULD!#REF!</definedName>
    <definedName name="Report" localSheetId="4">#REF!</definedName>
    <definedName name="Report">#REF!</definedName>
    <definedName name="ๆ" localSheetId="4">#REF!</definedName>
    <definedName name="ๆ">#REF!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M19" i="185" l="1"/>
  <c r="G90" i="188" l="1"/>
  <c r="AA16" i="185"/>
  <c r="M16" i="185" l="1"/>
  <c r="G62" i="188" l="1"/>
  <c r="G73" i="188"/>
  <c r="W16" i="185"/>
  <c r="T15" i="187" l="1"/>
  <c r="A5" i="187" l="1"/>
  <c r="G7" i="189"/>
  <c r="H62" i="192"/>
  <c r="H45" i="192"/>
  <c r="N27" i="192"/>
  <c r="N32" i="192" s="1"/>
  <c r="I75" i="192"/>
  <c r="K75" i="192"/>
  <c r="M75" i="192"/>
  <c r="L45" i="192"/>
  <c r="K19" i="189"/>
  <c r="K14" i="189"/>
  <c r="N45" i="192"/>
  <c r="J45" i="192"/>
  <c r="N62" i="192"/>
  <c r="L62" i="192"/>
  <c r="J62" i="192"/>
  <c r="W17" i="185"/>
  <c r="Y17" i="185" s="1"/>
  <c r="AC17" i="185" s="1"/>
  <c r="W18" i="185"/>
  <c r="W12" i="185"/>
  <c r="Y12" i="185" s="1"/>
  <c r="G15" i="185"/>
  <c r="G19" i="185" s="1"/>
  <c r="I15" i="185"/>
  <c r="I19" i="185" s="1"/>
  <c r="K15" i="185"/>
  <c r="K19" i="185" s="1"/>
  <c r="O15" i="185"/>
  <c r="O19" i="185" s="1"/>
  <c r="Q15" i="185"/>
  <c r="Q19" i="185" s="1"/>
  <c r="S15" i="185"/>
  <c r="S19" i="185" s="1"/>
  <c r="U15" i="185"/>
  <c r="U19" i="185" s="1"/>
  <c r="AA15" i="185"/>
  <c r="AA19" i="185" s="1"/>
  <c r="W14" i="185"/>
  <c r="Y14" i="185" s="1"/>
  <c r="AC14" i="185" s="1"/>
  <c r="W13" i="185"/>
  <c r="Y13" i="185" s="1"/>
  <c r="AC13" i="185" s="1"/>
  <c r="I19" i="189"/>
  <c r="I20" i="189" s="1"/>
  <c r="I22" i="189" s="1"/>
  <c r="I24" i="189" s="1"/>
  <c r="G43" i="188"/>
  <c r="G19" i="189"/>
  <c r="G14" i="189"/>
  <c r="K36" i="188"/>
  <c r="K20" i="188"/>
  <c r="L65" i="192"/>
  <c r="T13" i="187"/>
  <c r="V13" i="187" s="1"/>
  <c r="F14" i="187"/>
  <c r="F16" i="187" s="1"/>
  <c r="H14" i="187"/>
  <c r="H16" i="187" s="1"/>
  <c r="J14" i="187"/>
  <c r="J16" i="187" s="1"/>
  <c r="K86" i="188" s="1"/>
  <c r="P14" i="187"/>
  <c r="P16" i="187" s="1"/>
  <c r="R14" i="187"/>
  <c r="R16" i="187" s="1"/>
  <c r="H65" i="192"/>
  <c r="A41" i="188"/>
  <c r="G36" i="188"/>
  <c r="G20" i="188"/>
  <c r="M36" i="188"/>
  <c r="I36" i="188"/>
  <c r="K73" i="188"/>
  <c r="J27" i="192"/>
  <c r="J32" i="192" s="1"/>
  <c r="K46" i="189"/>
  <c r="M62" i="188"/>
  <c r="M73" i="188"/>
  <c r="I62" i="188"/>
  <c r="M19" i="189"/>
  <c r="N53" i="192"/>
  <c r="L53" i="192"/>
  <c r="J53" i="192"/>
  <c r="H53" i="192"/>
  <c r="H51" i="192"/>
  <c r="A50" i="192"/>
  <c r="A48" i="192"/>
  <c r="I73" i="188"/>
  <c r="I14" i="189"/>
  <c r="M14" i="189"/>
  <c r="K62" i="188"/>
  <c r="M20" i="188"/>
  <c r="M37" i="188" s="1"/>
  <c r="I20" i="188"/>
  <c r="I37" i="188" s="1"/>
  <c r="I45" i="189"/>
  <c r="M45" i="189"/>
  <c r="M15" i="185"/>
  <c r="M89" i="188"/>
  <c r="M91" i="188"/>
  <c r="I89" i="188"/>
  <c r="I91" i="188"/>
  <c r="L14" i="187"/>
  <c r="Y18" i="185" l="1"/>
  <c r="AC18" i="185" s="1"/>
  <c r="G20" i="189"/>
  <c r="G22" i="189" s="1"/>
  <c r="I74" i="188"/>
  <c r="I92" i="188" s="1"/>
  <c r="I94" i="188" s="1"/>
  <c r="M74" i="188"/>
  <c r="M92" i="188" s="1"/>
  <c r="M94" i="188" s="1"/>
  <c r="M20" i="189"/>
  <c r="M22" i="189" s="1"/>
  <c r="M24" i="189" s="1"/>
  <c r="K20" i="189"/>
  <c r="K22" i="189" s="1"/>
  <c r="W19" i="185"/>
  <c r="H10" i="192"/>
  <c r="H27" i="192" s="1"/>
  <c r="H32" i="192" s="1"/>
  <c r="H64" i="192" s="1"/>
  <c r="H66" i="192" s="1"/>
  <c r="H75" i="192" s="1"/>
  <c r="G24" i="189"/>
  <c r="G74" i="188"/>
  <c r="G37" i="188"/>
  <c r="J64" i="192"/>
  <c r="J66" i="192" s="1"/>
  <c r="J75" i="192" s="1"/>
  <c r="N64" i="192"/>
  <c r="N66" i="192" s="1"/>
  <c r="N75" i="192" s="1"/>
  <c r="M39" i="189"/>
  <c r="M34" i="189"/>
  <c r="M43" i="189" s="1"/>
  <c r="I34" i="189"/>
  <c r="I43" i="189" s="1"/>
  <c r="I39" i="189"/>
  <c r="K83" i="188"/>
  <c r="K24" i="189"/>
  <c r="L10" i="192"/>
  <c r="L27" i="192" s="1"/>
  <c r="L32" i="192" s="1"/>
  <c r="L64" i="192" s="1"/>
  <c r="L66" i="192" s="1"/>
  <c r="L75" i="192" s="1"/>
  <c r="K74" i="188"/>
  <c r="K37" i="188"/>
  <c r="Y15" i="185"/>
  <c r="AC12" i="185"/>
  <c r="AC15" i="185" s="1"/>
  <c r="W15" i="185"/>
  <c r="G34" i="189" l="1"/>
  <c r="G39" i="189"/>
  <c r="G37" i="189" s="1"/>
  <c r="G45" i="189" s="1"/>
  <c r="G88" i="188"/>
  <c r="K39" i="189"/>
  <c r="K37" i="189" s="1"/>
  <c r="K45" i="189" s="1"/>
  <c r="K34" i="189"/>
  <c r="K43" i="189" s="1"/>
  <c r="K41" i="189" s="1"/>
  <c r="L15" i="187"/>
  <c r="G43" i="189" l="1"/>
  <c r="G41" i="189" s="1"/>
  <c r="L16" i="187"/>
  <c r="K87" i="188" s="1"/>
  <c r="V15" i="187"/>
  <c r="N14" i="187"/>
  <c r="N16" i="187" s="1"/>
  <c r="T12" i="187"/>
  <c r="T14" i="187" s="1"/>
  <c r="T16" i="187" s="1"/>
  <c r="K88" i="188" s="1"/>
  <c r="G87" i="188" l="1"/>
  <c r="G89" i="188" s="1"/>
  <c r="G91" i="188" s="1"/>
  <c r="G92" i="188" s="1"/>
  <c r="G94" i="188" s="1"/>
  <c r="Y16" i="185"/>
  <c r="AC16" i="185" s="1"/>
  <c r="AD16" i="185" s="1"/>
  <c r="K89" i="188"/>
  <c r="K91" i="188" s="1"/>
  <c r="K92" i="188" s="1"/>
  <c r="K94" i="188" s="1"/>
  <c r="V12" i="187"/>
  <c r="V14" i="187" s="1"/>
  <c r="V16" i="187" s="1"/>
  <c r="Y19" i="185" l="1"/>
  <c r="W16" i="187"/>
  <c r="AC19" i="185" l="1"/>
  <c r="AD19" i="185" s="1"/>
</calcChain>
</file>

<file path=xl/sharedStrings.xml><?xml version="1.0" encoding="utf-8"?>
<sst xmlns="http://schemas.openxmlformats.org/spreadsheetml/2006/main" count="310" uniqueCount="209">
  <si>
    <t>บริษัท สหโมเสคอุตสาหกรรม จำกัด (มหาชน) และบริษัทย่อย</t>
  </si>
  <si>
    <t>รวม</t>
  </si>
  <si>
    <t xml:space="preserve"> </t>
  </si>
  <si>
    <t>สินทรัพย์</t>
  </si>
  <si>
    <t>หมายเหตุ</t>
  </si>
  <si>
    <t>สินทรัพย์หมุนเวียน</t>
  </si>
  <si>
    <t>รวมสินทรัพย์หมุนเวียน</t>
  </si>
  <si>
    <t>รวมสินทรัพย์</t>
  </si>
  <si>
    <t>หนี้สินหมุนเวียน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</si>
  <si>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</si>
  <si>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</si>
  <si>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</si>
  <si>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รวมหนี้สิน</t>
  </si>
  <si>
    <t>รายได้อื่น</t>
  </si>
  <si>
    <t>ดอกเบี้ยจ่าย</t>
  </si>
  <si>
    <t>ทุนเรือนหุ้น</t>
  </si>
  <si>
    <t>งบกระแสเงินสด</t>
  </si>
  <si>
    <t>กระแสเงินสดจากกิจกรรมดำเนินงาน</t>
  </si>
  <si>
    <t>สินทรัพย์ไม่หมุนเวียนอื่น</t>
  </si>
  <si>
    <t>กระแสเงินสดจากกิจกรรมลงทุน</t>
  </si>
  <si>
    <t>กระแสเงินสดจากกิจกรรมจัดหาเงิน</t>
  </si>
  <si>
    <t>สินทรัพย์ไม่หมุนเวียน</t>
  </si>
  <si>
    <t>รวมสินทรัพย์ไม่หมุนเวียน</t>
  </si>
  <si>
    <t>หนี้สินไม่หมุนเวียนอื่น</t>
  </si>
  <si>
    <t>ยังไม่ได้จัดสรร</t>
  </si>
  <si>
    <t xml:space="preserve">           กำไร(ขาดทุน)ก่อนรายการพิเศษ </t>
  </si>
  <si>
    <t>เงินจ่ายเพื่อซื้อที่ดิน อาคารและอุปกรณ์</t>
  </si>
  <si>
    <t>รายได้จากการขาย</t>
  </si>
  <si>
    <t>ต้นทุนขาย</t>
  </si>
  <si>
    <t>บริษัท สหโมเสคอุตสาหกรรม  จำกัด (มหาชน) และบริษัทย่อย</t>
  </si>
  <si>
    <t>เงินสดและรายการเทียบเท่าเงินสด</t>
  </si>
  <si>
    <t>เงินลงทุนระยะยาวอื่น</t>
  </si>
  <si>
    <t>ทุนจดทะเบียน</t>
  </si>
  <si>
    <t>ทุนที่ออกและเรียกชำระแล้ว</t>
  </si>
  <si>
    <t>ส่วนเกินมูลค่าหุ้น</t>
  </si>
  <si>
    <t>จัดสรรแล้ว</t>
  </si>
  <si>
    <t>ที่ยังไม่ได้จัดสรร</t>
  </si>
  <si>
    <t>งบกระแสเงินสด (ต่อ)</t>
  </si>
  <si>
    <t>การเปิดเผยข้อมูลเกี่ยวกับกระแสเงินสดเพิ่มเติม</t>
  </si>
  <si>
    <t>งบการเงินรวม</t>
  </si>
  <si>
    <t>งบการเงินเฉพาะกิจการ</t>
  </si>
  <si>
    <t>ค่าใช้จ่ายในการบริหาร</t>
  </si>
  <si>
    <t>ต้นทุนทางการเงิน</t>
  </si>
  <si>
    <t>ทุนสำรองตามกฎหมาย</t>
  </si>
  <si>
    <t>ส่วนเกินมูลค่าหุ้นสามัญ</t>
  </si>
  <si>
    <t xml:space="preserve">สินทรัพย์หมุนเวียนอื่น </t>
  </si>
  <si>
    <t>กำไรสะสม</t>
  </si>
  <si>
    <t>งบแสดงฐานะการเงิน</t>
  </si>
  <si>
    <t>งบกำไรขาดทุนเบ็ดเสร็จ</t>
  </si>
  <si>
    <t>ส่วนที่เป็นของส่วนได้เสียที่ไม่มีอำนาจควบคุม</t>
  </si>
  <si>
    <t>ส่วนที่เป็นของผู้ถือหุ้นของบริษัทใหญ่</t>
  </si>
  <si>
    <t>การเปลี่ยนแปลงมูลค่ายุติธรรมของเงินลงทุน</t>
  </si>
  <si>
    <t>ส่วนของผู้ถือหุ้น</t>
  </si>
  <si>
    <t>องค์ประกอบอื่นของส่วนของผู้ถือหุ้น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</si>
  <si>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</si>
  <si>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</si>
  <si>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งบแสดงการเปลี่ยนแปลงส่วนของผู้ถือหุ้น</t>
  </si>
  <si>
    <t>รวมองค์ประกอบอื่นของส่วนของผู้ถือหุ้น</t>
  </si>
  <si>
    <t>รวมส่วนของผู้ถือหุ้นบริษัทใหญ่</t>
  </si>
  <si>
    <t>ณ วันที่</t>
  </si>
  <si>
    <t xml:space="preserve">งบแสดงการเปลี่ยนแปลงส่วนของผู้ถือหุ้น </t>
  </si>
  <si>
    <t>หุ้นสามัญ 836,504,741 หุ้น มูลค่าหุ้นละ 1.00 บาท</t>
  </si>
  <si>
    <t>งบแสดงฐานะการเงิน ( ต่อ )</t>
  </si>
  <si>
    <t>กำไร (ขาดทุน) เบ็ดเสร็จอื่น</t>
  </si>
  <si>
    <t>การแบ่งปันกำไร (ขาดทุน) เบ็ดเสร็จรวม</t>
  </si>
  <si>
    <t>.</t>
  </si>
  <si>
    <t>หุ้นสามัญ 836,504,795 หุ้น มูลค่าหุ้นละ 1.00 บาท</t>
  </si>
  <si>
    <t>1.</t>
  </si>
  <si>
    <t>กำไร (ขาดทุน) ต่อหุ้นของผู้ถือหุ้นบริษัทใหญ่</t>
  </si>
  <si>
    <t>กำไร (ขาดทุน) สุทธิ (บาทต่อหุ้น)</t>
  </si>
  <si>
    <t>หนี้สินและส่วนของผู้ถือหุ้น</t>
  </si>
  <si>
    <t>ส่วนเกินจากการเปลี่ยนแปลงสัดส่วนการถือหุ้นในบริษัทย่อย</t>
  </si>
  <si>
    <t>ซึ่งกำหนดรับคืนภายในระยะเวลาไม่เกิน 3 เดือน</t>
  </si>
  <si>
    <t>เพื่อวัตถุประสงค์ในการจัดทำงบกระแสเงินสด เงินสดและรายการเทียบเท่าเงินสด หมายความถึง เงินสดและเงินฝากธนาคารและเงินลงทุนระยะสั้นในตั๋วสัญญาใช้เงิน</t>
  </si>
  <si>
    <t>เงินสดและรายการเทียบเท่าเงินสดเพิ่มขึ้น (ลดลง) สุทธิ</t>
  </si>
  <si>
    <t>ส่วนเกินทุนจากการตีราคาทรัพย์สิน</t>
  </si>
  <si>
    <t>ค่าตอบแทนกรรมการและผู้บริหาร</t>
  </si>
  <si>
    <t>ส่วนเกินจากการตีราคา ทรัพย์สิน</t>
  </si>
  <si>
    <t>กำไร (ขาดทุน) ขั้นต้น</t>
  </si>
  <si>
    <t>กำไร (ขาดทุน) ก่อนต้นทุนทางการเงินและภาษีเงินได้</t>
  </si>
  <si>
    <t>กำไร (ขาดทุน) ก่อนภาษีเงินได้</t>
  </si>
  <si>
    <t>ผลกำไร (ขาดทุน) จากการวัดมูลค่าเงินลงทุนเผื่อขาย</t>
  </si>
  <si>
    <t>รับเงินปันผล</t>
  </si>
  <si>
    <t>รวมองค์ประกอบอื่นส่วนของผู้ถือหุ้น</t>
  </si>
  <si>
    <t>2.</t>
  </si>
  <si>
    <t xml:space="preserve">เงินลงทุนชั่วคราว </t>
  </si>
  <si>
    <t>ผลต่างจากการเปลี่ยนแปลงประมาณการของนักคณิตศาสตร์ประกันภัย</t>
  </si>
  <si>
    <t>สินทรัพย์ทางการเงินหมุนเวียนอื่น</t>
  </si>
  <si>
    <t>สินทรัพย์ทางการเงินไม่หมุนเวียนอื่น</t>
  </si>
  <si>
    <t>เงินลงทุนเผื่อขาย</t>
  </si>
  <si>
    <t>เงินเบิกเกินบัญชีและเงินกู้ยืมระยะสั้นจากสถาบันการเงิน</t>
  </si>
  <si>
    <t>เจ้าหนี้การค้าและเจ้าหนี้หมุนเวียนอื่น</t>
  </si>
  <si>
    <t>หนี้สินทางการเงินหมุนเวียนอื่น</t>
  </si>
  <si>
    <t>หนี้สินทางการเงินไม่หมุนเวียนอื่น</t>
  </si>
  <si>
    <t>ประมาณการหนี้สินไม่หมุนเวียนสำหรับผลประโยชน์พนักงาน</t>
  </si>
  <si>
    <t>ประมาณการหนี้สินหมุนเวียนสำหรับผลประโยชน์พนักงาน</t>
  </si>
  <si>
    <t>ส่วนได้เสียที่ไม่มีอำนาจควบคุม</t>
  </si>
  <si>
    <t>ปรับรายการที่กระทบกำไร (ขาดทุน) เป็นเงินสดรับ (จ่าย)</t>
  </si>
  <si>
    <t>กระแสเงินสดสุทธิได้มาจาก (ใช้ไปใน) การดำเนินงาน</t>
  </si>
  <si>
    <t>กระแสเงินสดสุทธิได้มาจาก (ใช้ไป) กิจกรรมดำเนินงาน</t>
  </si>
  <si>
    <t>เงินรับจากการขายที่ดิน อาคารและอุปกรณ์</t>
  </si>
  <si>
    <t>ภาษีเงินได้รับคืน (จ่ายออก)</t>
  </si>
  <si>
    <t>กระแสเงินสดสุทธิได้มาจาก (ใช้ไป) กิจกรรมลงทุน</t>
  </si>
  <si>
    <t>เงินสดที่ผู้เช่าจ่ายเพื่อลดจำนวนหนี้สินซึ่งเกิดขึ้นจากสัญญาเช่าการเงิน</t>
  </si>
  <si>
    <t>กระแสเงินสดสุทธิได้มาจาก (ใช้ไป) กิจกรรมจัดหาเงิน</t>
  </si>
  <si>
    <t>ต้นทุนในการจัดจำหน่าย</t>
  </si>
  <si>
    <t>เงินให้กู้ยืมระยะสั้น</t>
  </si>
  <si>
    <t>ลูกหนี้การค้าและลูกหนี้หมุนเวียนอื่น</t>
  </si>
  <si>
    <t>สินค้าคงเหลือ</t>
  </si>
  <si>
    <t>เงินลงทุนในบริษัทร่วม</t>
  </si>
  <si>
    <t>เงินลงทุนในบริษัทย่อย</t>
  </si>
  <si>
    <t>ส่วนของหนี้สินระยะยาวที่ถึงกำหนดชำระภายในหนึ่งปี</t>
  </si>
  <si>
    <t>ภาษีเงินได้ค้างจ่าย</t>
  </si>
  <si>
    <t>เงินกู้ยืมระยะยาว</t>
  </si>
  <si>
    <t>หนี้สินภาษีเงินได้รอการตัดบัญชี</t>
  </si>
  <si>
    <t>สินทรัพย์ภาษีเงินได้รอการตัดบัญชี</t>
  </si>
  <si>
    <t>การปรับปรุงต้นทุนทางการเงิน</t>
  </si>
  <si>
    <t>การปรับปรุงสินค้าคงเหลือ (เพิ่มขึ้น) ลดลง</t>
  </si>
  <si>
    <t>การปรับปรุงด้วยประมาณการหนี้สิน (กลับรายการ)</t>
  </si>
  <si>
    <t>การปรับปรุงด้วยหนี้สูญและหนี้สงสัยจะสูญ (กลับรายการ)</t>
  </si>
  <si>
    <t>การปรับปรุงด้วยขาดทุนจากการปรับมูลค่าสินค้า (กลับรายการ)</t>
  </si>
  <si>
    <t>การปรับปรุงอื่นด้วยเงินสดที่เกิดจากการลงทุนหรือการกู้ยืม</t>
  </si>
  <si>
    <t xml:space="preserve"> เงินสดรับ (จ่าย) อื่นจากกิจกรรมดำเนินงาน - ประมาณการ</t>
  </si>
  <si>
    <t>หนี้สินผลประโยชน์พนักงาน</t>
  </si>
  <si>
    <t>อสังหาริมทรัพย์เพื่อการลงทุน</t>
  </si>
  <si>
    <t>ที่ดิน อาคารและอุปกรณ์</t>
  </si>
  <si>
    <t>สินทรัพย์ไม่มีตัวตน</t>
  </si>
  <si>
    <t>การปรับปรุงหนี้สินอื่น เพิ่มขึ้น (ลดลง)</t>
  </si>
  <si>
    <t>การปรับปรุงสินทรัพย์อื่น (เพิ่มขึ้น) ลดลง</t>
  </si>
  <si>
    <t>การปรับปรุงด้วยขาดทุน (กำไร) จากการจำหน่ายสินทรัพย์ไม่หมุนเวียน</t>
  </si>
  <si>
    <t>การปรับปรุงด้วยขาดทุน (กำไร) จากอัตราแลกเปลี่ยนที่ยังไม่เกิดขึ้นจริง</t>
  </si>
  <si>
    <t>รวมรายได้อื่นและค่าใช้จ่าย</t>
  </si>
  <si>
    <t>รวมหนี้สินไม่หมุนเวียน</t>
  </si>
  <si>
    <t>ประมาณการหนี้สินหมุนเวียนอื่น</t>
  </si>
  <si>
    <t>รายการที่อาจถูกจัดประเภทใหม่ไว้ในกำไรหรือขาดทุน</t>
  </si>
  <si>
    <t>ในภายหลัง</t>
  </si>
  <si>
    <t>ทุนเรือนหุ้นที่ออกและชำระแล้ว</t>
  </si>
  <si>
    <t>"ตรวจสอบแล้ว"</t>
  </si>
  <si>
    <t>"ยังไม่ได้ตรวจสอบ"</t>
  </si>
  <si>
    <t>"สอบทานแล้ว"</t>
  </si>
  <si>
    <t>2561</t>
  </si>
  <si>
    <t>เงินปันผลจ่ายส่วนที่เป็นของส่วนได้เสียที่ไม่มีอำนาจควบคุม</t>
  </si>
  <si>
    <t>ค่าเสื่อมราคา ค่าสูญสิ้นและค่าตัดจำหน่าย</t>
  </si>
  <si>
    <t>การปรับปรุงด้วยผลขาดทุนจากการด้อยค่าของสินทรัพย์ (กลับรายการ)</t>
  </si>
  <si>
    <t>การปรับปรุงด้วยขาดทุน (กำไร) จากการปรับมูลค่ายุติธรรม</t>
  </si>
  <si>
    <t>ดอกเบี้ยรับ</t>
  </si>
  <si>
    <t>เงินสดจ่ายเพื่อซื้อสินทรัพย์ไม่มีตัวตน</t>
  </si>
  <si>
    <t>เงินปันผลจ่าย</t>
  </si>
  <si>
    <t>- เครื่องจักรที่ไม่ได้ใช้ดำเนินงาน</t>
  </si>
  <si>
    <t>- สินทรัพย์ระหว่างก่อสร้างและติดตั้ง</t>
  </si>
  <si>
    <t>- สินทรัพย์ไม่หมุนเวียนอื่นๆ</t>
  </si>
  <si>
    <t>รายการที่จะไม่ถูกจัดประเภทใหม่ไว้ในกำไรหรือขาดทุน</t>
  </si>
  <si>
    <t>ผลกำไร (ขาดทุน) จากการตีมูลค่าสินทรัพย์ใหม่</t>
  </si>
  <si>
    <t>เงินสดจ่ายเพื่อซื้อตราสารทุนหรือตราสารหนี้ของกิจการอื่น</t>
  </si>
  <si>
    <t>เงินจ่ายล่วงหน้าและเงินให้กู้ยืมแก่บุคคลอื่นหรือกิจการที่เกี่ยวข้องกัน</t>
  </si>
  <si>
    <t>ลูกหนี้การค้าและลูกหนี้ไม่หมุนเวียนอื่น</t>
  </si>
  <si>
    <t>ค่าใช้จ่าย (รายได้) ภาษีเงินได้</t>
  </si>
  <si>
    <t>31 ธันวาคม 2561</t>
  </si>
  <si>
    <t>เงินสดรับ (จ่าย) อื่นจากกิจกรรมจัดหาเงิน - สินทรัพย์ทางการเงิน</t>
  </si>
  <si>
    <t>- หุ้นกู้</t>
  </si>
  <si>
    <t>- หนี้สินภายใต้แผนปรับโครงสร้างหนี้</t>
  </si>
  <si>
    <t>- เงินกู้ยืมจากสถาบันการเงิน</t>
  </si>
  <si>
    <t>- เงินกู้ยืมจากกิจการที่เกี่ยวข้องกัน</t>
  </si>
  <si>
    <t>ส่วนของผู้ถือหุ้นในบริษัทใหญ่</t>
  </si>
  <si>
    <t>รวมส่วนของผู้ถือหุ้นของบริษัทใหญ่</t>
  </si>
  <si>
    <t>จัดสรรแล้ว - สำรองตามกฎหมาย</t>
  </si>
  <si>
    <t>2562</t>
  </si>
  <si>
    <t>YE'61</t>
  </si>
  <si>
    <t>ยอดคงเหลือ ณ วันที่ 1 มกราคม 2561</t>
  </si>
  <si>
    <t>เงินสดรับ (จ่าย) อื่นจากกิจกรรมลงทุน - สินทรัพย์ทางการเงิน</t>
  </si>
  <si>
    <t>การปรับปรุงลูกหนี้การค้าและลูกหนี้อื่น (เพิ่มขึ้น) ลดลง</t>
  </si>
  <si>
    <t>การปรับปรุงเจ้าหนี้การค้าและเจ้าหนี้อื่น เพิ่มขึ้น (ลดลง)</t>
  </si>
  <si>
    <t>เงินสดรับชำระคืนจากเงินจ่ายล่วงหน้าและเงินให้กู้ยืมแก่บุคคลอื่นหรือกิจการ</t>
  </si>
  <si>
    <t>ที่เกี่ยวข้องกัน</t>
  </si>
  <si>
    <t>3.</t>
  </si>
  <si>
    <t>โอนเข้ากำไร (ขาดทุน) สะสม</t>
  </si>
  <si>
    <t>ผลกำไร (ขาดทุน) จากการวัดมูลค่าใหม่ของ</t>
  </si>
  <si>
    <t>ผลประโยชน์พนักงานที่กำหนดไว้</t>
  </si>
  <si>
    <t>เงินสดรับจากเงินกู้ยืม</t>
  </si>
  <si>
    <t>(แสดงไว้เป็นลูกหนี้ไม่หมุนเวียนอื่น)</t>
  </si>
  <si>
    <t>4.</t>
  </si>
  <si>
    <t>31 ธันวาคม 2562</t>
  </si>
  <si>
    <t>ณ วันที่ 31 ธันวาคม 2562</t>
  </si>
  <si>
    <t>(หน่วย : บาท)</t>
  </si>
  <si>
    <t>7 , 30.1.1</t>
  </si>
  <si>
    <t>30.1.3</t>
  </si>
  <si>
    <t>30.1.4</t>
  </si>
  <si>
    <t>30.1.6</t>
  </si>
  <si>
    <t>สำหรับปีสิ้นสุดวันที่ 31 ธันวาคม 2562</t>
  </si>
  <si>
    <t>ยอดคงเหลือ ณ วันที่ 31 ธันวาคม 2562</t>
  </si>
  <si>
    <t>ยอดคงเหลือ ณ วันที่ 31 ธันวาคม 2561</t>
  </si>
  <si>
    <t>23</t>
  </si>
  <si>
    <t>22 , 28</t>
  </si>
  <si>
    <t>กำไร (ขาดทุน) เบ็ดเสร็จรวมสำหรับปี</t>
  </si>
  <si>
    <t>กำไร (ขาดทุน) สำหรับปี</t>
  </si>
  <si>
    <t>จำนวนหุ้นสามัญถัวเฉลี่ยถ่วงน้ำหนัก (หุ้น)</t>
  </si>
  <si>
    <t>กำไร (ขาดทุน) ก่อนภาษีเงินได้สำหรับปี</t>
  </si>
  <si>
    <t>เงินสดรับจากการขายตราสารทุนหรือตราสารหนี้ของกิจการอื่น</t>
  </si>
  <si>
    <t>ในระหว่างปี 2562 บริษัทย่อยหนึ่งแห่งได้ซื้อยานพาหนะจำนวน 1 คัน โดยการทำสัญญาเช่าทางการเงินจำนวน 2.33 ล้านบาท</t>
  </si>
  <si>
    <t>ในระหว่างปี 2561 บริษัทมีการประเมินที่ดินบริษัทย่อยเพิ่มขึ้น จำนวน 15.80 ล้านบาท</t>
  </si>
  <si>
    <t xml:space="preserve">ในระหว่างปี 2561 บริษัทขายเครื่องจักร 3 เครื่องจากบริษัทย่อย เป็นจำนวนเงิน  45.89 ล้านบาท (ยอดก่อนภาษีขาย) โดยยังไม่มีการรับชำระเงิน </t>
  </si>
  <si>
    <t>9.2 , 11</t>
  </si>
  <si>
    <t>การแบ่งปันกำไร (ขาดทุน) สำหรับปี</t>
  </si>
  <si>
    <t>เงินสดและรายการเทียบเท่าเงินสดต้นปี</t>
  </si>
  <si>
    <t>เงินสดและรายการเทียบเท่าเงินสดปลายปี</t>
  </si>
  <si>
    <t>30.1.2</t>
  </si>
  <si>
    <t>เงินสดจ่ายเพื่อชำระเงินกู้ยืมระยะสั้น</t>
  </si>
  <si>
    <t>เงินสดจ่ายเพื่อไถ่ถอนหุ้นกู้</t>
  </si>
  <si>
    <t>10 , 11 , 12 , 14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</si>
</sst>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7">
    <numFmt numFmtId="5" formatCode="&quot;฿&quot;#,##0;\-&quot;฿&quot;#,##0"/>
    <numFmt numFmtId="6" formatCode="&quot;฿&quot;#,##0;[Red]\-&quot;฿&quot;#,##0"/>
    <numFmt numFmtId="7" formatCode="&quot;฿&quot;#,##0.00;\-&quot;฿&quot;#,##0.00"/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&quot;$&quot;#,##0_);[Red]\(&quot;$&quot;#,##0\)"/>
    <numFmt numFmtId="188" formatCode="&quot;$&quot;#,##0.00_);[Red]\(&quot;$&quot;#,##0.00\)"/>
    <numFmt numFmtId="189" formatCode="_(&quot;$&quot;* #,##0_);_(&quot;$&quot;* \(#,##0\);_(&quot;$&quot;* &quot;-&quot;_);_(@_)"/>
    <numFmt numFmtId="190" formatCode="_(&quot;$&quot;* #,##0.00_);_(&quot;$&quot;* \(#,##0.00\);_(&quot;$&quot;* &quot;-&quot;??_);_(@_)"/>
    <numFmt numFmtId="191" formatCode="_(* #,##0.00_);_(* \(#,##0.00\);_(* &quot;-&quot;??_);_(@_)"/>
    <numFmt numFmtId="192" formatCode="\t&quot;฿&quot;#,##0.00_);[Red]\(\t&quot;฿&quot;#,##0.00\)"/>
    <numFmt numFmtId="193" formatCode="0.0%"/>
    <numFmt numFmtId="194" formatCode="_-* #,##0_-;\-* #,##0_-;_-* &quot;-&quot;??_-;_-@_-"/>
    <numFmt numFmtId="195" formatCode="dd\-mmm\-yy_)"/>
    <numFmt numFmtId="196" formatCode="#,##0.00\ &quot;F&quot;;\-#,##0.00\ &quot;F&quot;"/>
    <numFmt numFmtId="197" formatCode="#,###.00;\(#,###.00\)"/>
    <numFmt numFmtId="198" formatCode="#,##0_ ;\-#,##0\ "/>
    <numFmt numFmtId="199" formatCode="#,##0.00_ ;\-#,##0.00\ "/>
    <numFmt numFmtId="200" formatCode="_-* #,##0.0000_-;\-* #,##0.0000_-;_-* &quot;-&quot;????_-;_-@_-"/>
    <numFmt numFmtId="201" formatCode="_-* #,##0.00_-;\-* #,##0.00_-;_-* &quot;-&quot;????_-;_-@_-"/>
    <numFmt numFmtId="202" formatCode="#,##0;\(#,##0\)"/>
    <numFmt numFmtId="203" formatCode="_(* #,##0_);_(* \(#,##0\);_(* &quot;-&quot;??_);_(@_)"/>
    <numFmt numFmtId="204" formatCode="#,###;\(#,###\)"/>
    <numFmt numFmtId="205" formatCode="_(* #,##0.00000_);_(* \(#,##0.00000\);_(* &quot;-&quot;??_);_(@_)"/>
    <numFmt numFmtId="206" formatCode="#,#00,"/>
    <numFmt numFmtId="207" formatCode="_-* #,##0_-;_-* \(#,##0\);_-* &quot;-&quot;??_-;_-@_-"/>
    <numFmt numFmtId="208" formatCode="_-* #,##0_-;_-* \(#,##0\);&quot;–&quot;"/>
    <numFmt numFmtId="209" formatCode="#,##0.00;\(#,##0.00\)"/>
    <numFmt numFmtId="210" formatCode="[$-F800]dddd\,\ mmmm\ dd\,\ yyyy"/>
    <numFmt numFmtId="211" formatCode="_(* #,##0.0000_);_(* \(#,##0.0000\);_(* &quot;-&quot;??_);_(@_)"/>
    <numFmt numFmtId="212" formatCode="0.000"/>
    <numFmt numFmtId="213" formatCode="\$#,##0.00;\(\$#,##0.00\)"/>
    <numFmt numFmtId="214" formatCode="\$#,##0;\(\$#,##0\)"/>
    <numFmt numFmtId="215" formatCode="_-&quot;?&quot;* #,##0.00_-;\-&quot;?&quot;* #,##0.00_-;_-&quot;?&quot;* &quot;-&quot;??_-;_-@_-"/>
    <numFmt numFmtId="216" formatCode="_-&quot;?&quot;* #,##0_-;\-&quot;?&quot;* #,##0_-;_-&quot;?&quot;* &quot;-&quot;_-;_-@_-"/>
    <numFmt numFmtId="217" formatCode="#.\ \ "/>
    <numFmt numFmtId="218" formatCode="##.\ \ "/>
    <numFmt numFmtId="219" formatCode="###0_);[Red]\(###0\)"/>
    <numFmt numFmtId="220" formatCode="General_)"/>
    <numFmt numFmtId="221" formatCode="#,##0.0_);[Red]\(#,##0.0\)"/>
    <numFmt numFmtId="222" formatCode="&quot;฿&quot;#,##0.00_);\(&quot;฿&quot;#,##0.00\)"/>
    <numFmt numFmtId="223" formatCode="\ว\ \ด\ด\ด\ด\ &quot;ค.ศ.&quot;\ \ค\ค\ค\ค"/>
    <numFmt numFmtId="224" formatCode="#,##0_);[Red]\(#,##0\);"/>
    <numFmt numFmtId="225" formatCode="_-[$€-2]* #,##0.00_-;\-[$€-2]* #,##0.00_-;_-[$€-2]* &quot;-&quot;??_-"/>
    <numFmt numFmtId="226" formatCode="#,##0\ \ ;\(#,##0\)\ ;\—\ \ \ \ "/>
    <numFmt numFmtId="227" formatCode=";;;"/>
    <numFmt numFmtId="228" formatCode="&quot;฿&quot;\t#,##0_);[Red]\(&quot;฿&quot;\t#,##0\)"/>
    <numFmt numFmtId="229" formatCode="#,##0.0;[Red]\-#,##0.0"/>
    <numFmt numFmtId="230" formatCode="0.00_);[Red]\(0.00\)"/>
    <numFmt numFmtId="231" formatCode="#,##0&quot;£&quot;_);[Red]\(#,##0&quot;£&quot;\)"/>
    <numFmt numFmtId="232" formatCode="_ * #,##0_)\ _฿_ ;_ * \(#,##0\)\ _฿_ ;_ * &quot;-&quot;_)\ _฿_ ;_ @_ "/>
    <numFmt numFmtId="233" formatCode="_(&quot;฿&quot;* \t#,##0_);_(&quot;฿&quot;* \(\t#,##0\);_(&quot;฿&quot;* &quot;-&quot;_);_(@_)"/>
    <numFmt numFmtId="234" formatCode="\t#\ ?/?"/>
    <numFmt numFmtId="235" formatCode="\t0%"/>
    <numFmt numFmtId="236" formatCode="&quot;True&quot;;&quot;True&quot;;&quot;False&quot;"/>
    <numFmt numFmtId="237" formatCode="\t&quot;$&quot;#,##0_);\(\t&quot;$&quot;#,##0\)"/>
    <numFmt numFmtId="238" formatCode="#,##0.00;[Red]\(#,##0.00\)"/>
    <numFmt numFmtId="239" formatCode="#,##0;[Red]\(#,##0\)"/>
    <numFmt numFmtId="240" formatCode="[$-409]d\-mmm\-yy;@"/>
    <numFmt numFmtId="241" formatCode="#,##0;[Red]\(#,##0\);\-"/>
    <numFmt numFmtId="242" formatCode="d/mm/yy\ "/>
    <numFmt numFmtId="243" formatCode="#,###.00"/>
    <numFmt numFmtId="244" formatCode="#,##0.000"/>
    <numFmt numFmtId="245" formatCode="_(* #,##0.000_);_(* \(#,##0.000\);_(* &quot;-&quot;??_);_(@_)"/>
  </numFmts>
  <fonts count="158">
    <font>
      <sz val="14"/>
      <name val="Cordia New"/>
      <charset val="222"/>
    </font>
    <font>
      <sz val="11"/>
      <color theme="1"/>
      <name val="Tahoma"/>
      <family val="2"/>
      <scheme val="minor"/>
    </font>
    <font>
      <sz val="11"/>
      <color theme="1"/>
      <name val="Tahoma"/>
      <family val="2"/>
      <charset val="222"/>
      <scheme val="minor"/>
    </font>
    <font>
      <sz val="14"/>
      <name val="Cordia New"/>
      <family val="2"/>
    </font>
    <font>
      <u/>
      <sz val="14"/>
      <color indexed="12"/>
      <name val="Cordia New"/>
      <family val="2"/>
    </font>
    <font>
      <sz val="10"/>
      <name val="Arial"/>
      <family val="2"/>
    </font>
    <font>
      <sz val="8"/>
      <name val="Arial"/>
      <family val="2"/>
      <charset val="222"/>
    </font>
    <font>
      <sz val="16"/>
      <name val="BrowalliaUPC"/>
      <family val="2"/>
    </font>
    <font>
      <sz val="10"/>
      <name val="Arial"/>
      <family val="2"/>
    </font>
    <font>
      <sz val="14"/>
      <name val="AngsanaUPC"/>
      <family val="1"/>
    </font>
    <font>
      <sz val="7"/>
      <name val="Small Fonts"/>
      <family val="2"/>
    </font>
    <font>
      <sz val="12"/>
      <name val="Angsana New"/>
      <family val="1"/>
    </font>
    <font>
      <b/>
      <sz val="12"/>
      <name val="Angsana New"/>
      <family val="1"/>
    </font>
    <font>
      <sz val="12"/>
      <name val="AngsanaUPC"/>
      <family val="1"/>
      <charset val="222"/>
    </font>
    <font>
      <sz val="14"/>
      <name val="Cordia New"/>
      <family val="2"/>
    </font>
    <font>
      <sz val="14"/>
      <name val="Cordia New"/>
      <family val="2"/>
    </font>
    <font>
      <b/>
      <sz val="13"/>
      <name val="Angsana New"/>
      <family val="1"/>
    </font>
    <font>
      <b/>
      <sz val="13"/>
      <name val="AngsanaUPC"/>
      <family val="1"/>
      <charset val="222"/>
    </font>
    <font>
      <sz val="10"/>
      <name val="ApFont"/>
    </font>
    <font>
      <sz val="14"/>
      <name val="BrowalliaUPC"/>
      <family val="2"/>
      <charset val="222"/>
    </font>
    <font>
      <sz val="13"/>
      <name val="Angsana New"/>
      <family val="1"/>
    </font>
    <font>
      <sz val="8"/>
      <name val="Cordia New"/>
      <family val="2"/>
    </font>
    <font>
      <sz val="13"/>
      <name val="AngsanaUPC"/>
      <family val="1"/>
      <charset val="222"/>
    </font>
    <font>
      <sz val="13"/>
      <color indexed="10"/>
      <name val="Angsana New"/>
      <family val="1"/>
    </font>
    <font>
      <sz val="14"/>
      <name val="Angsana New"/>
      <family val="1"/>
    </font>
    <font>
      <sz val="14"/>
      <name val="AngsanaUPC"/>
      <family val="1"/>
      <charset val="222"/>
    </font>
    <font>
      <sz val="13"/>
      <color indexed="8"/>
      <name val="Angsana New"/>
      <family val="1"/>
    </font>
    <font>
      <sz val="10"/>
      <name val="Arial"/>
      <family val="2"/>
    </font>
    <font>
      <sz val="11"/>
      <color indexed="8"/>
      <name val="Tahoma"/>
      <family val="2"/>
      <charset val="222"/>
    </font>
    <font>
      <sz val="8"/>
      <name val="Arial"/>
      <family val="2"/>
    </font>
    <font>
      <sz val="10"/>
      <name val="Times New Roman"/>
      <family val="1"/>
    </font>
    <font>
      <b/>
      <sz val="12"/>
      <name val="Arial"/>
      <family val="2"/>
    </font>
    <font>
      <b/>
      <sz val="12"/>
      <color indexed="8"/>
      <name val="Arial"/>
      <family val="2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sz val="11"/>
      <color indexed="8"/>
      <name val="Tahoma"/>
      <family val="2"/>
      <charset val="222"/>
    </font>
    <font>
      <sz val="11"/>
      <color indexed="62"/>
      <name val="Tahoma"/>
      <family val="2"/>
      <charset val="222"/>
    </font>
    <font>
      <b/>
      <sz val="10"/>
      <name val="MS Sans"/>
      <family val="2"/>
    </font>
    <font>
      <sz val="14"/>
      <name val="CordiaUPC"/>
      <family val="1"/>
    </font>
    <font>
      <sz val="11"/>
      <color indexed="9"/>
      <name val="Tahoma"/>
      <family val="2"/>
      <charset val="222"/>
    </font>
    <font>
      <sz val="12"/>
      <name val="Helv"/>
    </font>
    <font>
      <sz val="12"/>
      <name val="นูลมรผ"/>
    </font>
    <font>
      <sz val="10"/>
      <name val="Book Antiqua"/>
      <family val="1"/>
    </font>
    <font>
      <b/>
      <sz val="10"/>
      <name val="Book Antiqua"/>
      <family val="1"/>
    </font>
    <font>
      <b/>
      <u/>
      <sz val="12"/>
      <name val="Helv"/>
    </font>
    <font>
      <b/>
      <sz val="12"/>
      <name val="Helv"/>
    </font>
    <font>
      <sz val="9"/>
      <name val="Osaka"/>
      <family val="3"/>
      <charset val="128"/>
    </font>
    <font>
      <b/>
      <sz val="8"/>
      <name val="Arial"/>
      <family val="2"/>
    </font>
    <font>
      <sz val="10"/>
      <name val="Tms Rmn"/>
    </font>
    <font>
      <sz val="14"/>
      <name val="CordiaUPC"/>
      <family val="2"/>
      <charset val="222"/>
    </font>
    <font>
      <sz val="10"/>
      <name val="MS Serif"/>
      <family val="1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b/>
      <sz val="10"/>
      <name val="Tms Rmn"/>
    </font>
    <font>
      <b/>
      <sz val="7"/>
      <name val="Helv"/>
      <charset val="222"/>
    </font>
    <font>
      <sz val="10"/>
      <name val="MS Sans Serif"/>
      <family val="2"/>
    </font>
    <font>
      <sz val="12"/>
      <name val="Tms Rmn"/>
    </font>
    <font>
      <sz val="10"/>
      <color indexed="16"/>
      <name val="MS Serif"/>
      <family val="1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11"/>
      <name val="Times New Roman"/>
      <family val="1"/>
    </font>
    <font>
      <sz val="6"/>
      <name val="Palatino"/>
      <family val="1"/>
      <charset val="222"/>
    </font>
    <font>
      <sz val="10"/>
      <name val="Helvetica-Black"/>
      <charset val="222"/>
    </font>
    <font>
      <sz val="28"/>
      <name val="Helvetica-Black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b/>
      <sz val="18"/>
      <name val="Arial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b/>
      <sz val="12"/>
      <color indexed="16"/>
      <name val="Times New Roman"/>
      <family val="1"/>
    </font>
    <font>
      <sz val="10"/>
      <name val="MS Sans Serif"/>
      <family val="2"/>
      <charset val="222"/>
    </font>
    <font>
      <sz val="10"/>
      <name val="Palatino"/>
      <family val="1"/>
      <charset val="222"/>
    </font>
    <font>
      <sz val="12"/>
      <name val="Helvetica-Black"/>
      <charset val="222"/>
    </font>
    <font>
      <b/>
      <sz val="10"/>
      <color indexed="39"/>
      <name val="Arial"/>
      <family val="2"/>
    </font>
    <font>
      <sz val="10"/>
      <color indexed="39"/>
      <name val="Arial"/>
      <family val="2"/>
    </font>
    <font>
      <sz val="19"/>
      <color indexed="48"/>
      <name val="Arial"/>
      <family val="2"/>
    </font>
    <font>
      <sz val="10"/>
      <color indexed="10"/>
      <name val="Arial"/>
      <family val="2"/>
    </font>
    <font>
      <sz val="9"/>
      <name val="Geneva"/>
      <family val="2"/>
    </font>
    <font>
      <b/>
      <sz val="8"/>
      <color indexed="8"/>
      <name val="Helv"/>
      <family val="2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sz val="11"/>
      <name val="Univers (WN)"/>
    </font>
    <font>
      <sz val="10"/>
      <name val="Geneva"/>
      <family val="2"/>
    </font>
    <font>
      <sz val="12"/>
      <name val="新細明體"/>
      <family val="1"/>
      <charset val="136"/>
    </font>
    <font>
      <u/>
      <sz val="14"/>
      <color indexed="12"/>
      <name val="CordiaUPC"/>
      <family val="2"/>
      <charset val="222"/>
    </font>
    <font>
      <sz val="14"/>
      <name val="Cordia New"/>
      <family val="1"/>
    </font>
    <font>
      <sz val="12"/>
      <name val="ทsฒำฉ๚ล้"/>
      <family val="1"/>
      <charset val="136"/>
    </font>
    <font>
      <u/>
      <sz val="14"/>
      <color indexed="36"/>
      <name val="CordiaUPC"/>
      <family val="2"/>
      <charset val="222"/>
    </font>
    <font>
      <sz val="8"/>
      <name val="Times New Roman"/>
      <family val="1"/>
    </font>
    <font>
      <sz val="12"/>
      <name val="นูลมรผ"/>
      <charset val="129"/>
    </font>
    <font>
      <sz val="12"/>
      <name val="新細明體"/>
      <charset val="136"/>
    </font>
    <font>
      <sz val="11"/>
      <color indexed="17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0.5"/>
      <name val="ＭＳ Ｐゴシック"/>
      <family val="3"/>
      <charset val="128"/>
    </font>
    <font>
      <b/>
      <sz val="11"/>
      <color indexed="9"/>
      <name val="Tahoma"/>
      <family val="2"/>
      <charset val="222"/>
    </font>
    <font>
      <sz val="11"/>
      <name val="ＭＳ Ｐゴシック"/>
      <family val="3"/>
      <charset val="128"/>
    </font>
    <font>
      <b/>
      <sz val="11"/>
      <color indexed="8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63"/>
      <name val="Tahoma"/>
      <family val="2"/>
      <charset val="222"/>
    </font>
    <font>
      <sz val="11"/>
      <color indexed="60"/>
      <name val="Tahoma"/>
      <family val="2"/>
      <charset val="222"/>
    </font>
    <font>
      <sz val="11"/>
      <color indexed="52"/>
      <name val="Tahoma"/>
      <family val="2"/>
      <charset val="222"/>
    </font>
    <font>
      <sz val="14"/>
      <name val="Cordia New"/>
      <family val="2"/>
    </font>
    <font>
      <sz val="11"/>
      <color indexed="8"/>
      <name val="Tahoma"/>
      <family val="2"/>
    </font>
    <font>
      <sz val="14"/>
      <name val="Cordia New"/>
      <family val="2"/>
    </font>
    <font>
      <sz val="11"/>
      <color indexed="8"/>
      <name val="Calibri"/>
      <family val="2"/>
      <charset val="222"/>
    </font>
    <font>
      <u/>
      <sz val="10"/>
      <color indexed="12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0"/>
      <name val="Tahoma"/>
      <family val="2"/>
    </font>
    <font>
      <b/>
      <sz val="11"/>
      <color indexed="8"/>
      <name val="Calibri"/>
      <family val="2"/>
    </font>
    <font>
      <b/>
      <sz val="10"/>
      <name val="Arial"/>
      <family val="2"/>
    </font>
    <font>
      <b/>
      <i/>
      <sz val="16"/>
      <name val="Helv"/>
    </font>
    <font>
      <b/>
      <sz val="9"/>
      <color indexed="8"/>
      <name val="Arial"/>
      <family val="2"/>
    </font>
    <font>
      <b/>
      <sz val="20"/>
      <color indexed="8"/>
      <name val="Arial"/>
      <family val="2"/>
    </font>
    <font>
      <b/>
      <sz val="18"/>
      <color indexed="56"/>
      <name val="Cambria"/>
      <family val="2"/>
    </font>
    <font>
      <sz val="10"/>
      <name val="Helv"/>
      <family val="2"/>
    </font>
    <font>
      <b/>
      <sz val="11"/>
      <name val="Times New Roman"/>
      <family val="1"/>
      <charset val="222"/>
    </font>
    <font>
      <sz val="10"/>
      <name val="Helv"/>
    </font>
    <font>
      <sz val="10"/>
      <color indexed="8"/>
      <name val="MS Sans Serif"/>
      <family val="2"/>
      <charset val="222"/>
    </font>
    <font>
      <u/>
      <sz val="14"/>
      <color indexed="12"/>
      <name val="AngsanaUPC"/>
      <family val="1"/>
      <charset val="222"/>
    </font>
    <font>
      <u/>
      <sz val="11.9"/>
      <color indexed="36"/>
      <name val="CordiaUPC"/>
      <family val="2"/>
      <charset val="222"/>
    </font>
    <font>
      <u/>
      <sz val="14"/>
      <color indexed="36"/>
      <name val="AngsanaUPC"/>
      <family val="1"/>
      <charset val="222"/>
    </font>
    <font>
      <sz val="9.9499999999999993"/>
      <color indexed="8"/>
      <name val="²Ó©úÅé"/>
      <family val="3"/>
      <charset val="136"/>
    </font>
    <font>
      <sz val="9.9499999999999993"/>
      <color indexed="8"/>
      <name val="ฒำฉ๚ล้"/>
      <charset val="222"/>
    </font>
    <font>
      <sz val="11"/>
      <name val="돋움"/>
      <family val="2"/>
      <charset val="129"/>
    </font>
    <font>
      <sz val="11"/>
      <color theme="1"/>
      <name val="Calibri"/>
      <family val="2"/>
      <charset val="222"/>
    </font>
    <font>
      <u/>
      <sz val="10"/>
      <color theme="10"/>
      <name val="Arial"/>
      <family val="2"/>
    </font>
    <font>
      <sz val="11"/>
      <color theme="1"/>
      <name val="Tahoma"/>
      <family val="2"/>
      <charset val="222"/>
    </font>
    <font>
      <sz val="11"/>
      <color theme="1"/>
      <name val="Tahoma"/>
      <family val="2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scheme val="minor"/>
    </font>
    <font>
      <sz val="14"/>
      <color theme="1"/>
      <name val="Angsana New"/>
      <family val="2"/>
    </font>
    <font>
      <sz val="14"/>
      <name val="Cordia New"/>
      <family val="2"/>
    </font>
    <font>
      <sz val="12"/>
      <color theme="1"/>
      <name val="Angsana New"/>
      <family val="1"/>
    </font>
    <font>
      <b/>
      <sz val="13"/>
      <color theme="1"/>
      <name val="Angsana New"/>
      <family val="1"/>
    </font>
    <font>
      <b/>
      <u/>
      <sz val="13"/>
      <color theme="1"/>
      <name val="Angsana New"/>
      <family val="1"/>
    </font>
    <font>
      <b/>
      <u/>
      <sz val="36"/>
      <color theme="1"/>
      <name val="Broadway"/>
      <family val="5"/>
    </font>
    <font>
      <sz val="14"/>
      <color theme="1"/>
      <name val="Cordia New"/>
      <family val="2"/>
    </font>
    <font>
      <b/>
      <sz val="12"/>
      <color theme="1"/>
      <name val="Angsana New"/>
      <family val="1"/>
    </font>
    <font>
      <sz val="13"/>
      <color theme="1"/>
      <name val="Angsana New"/>
      <family val="1"/>
    </font>
    <font>
      <sz val="13"/>
      <color theme="1"/>
      <name val="Cordia New"/>
      <family val="2"/>
    </font>
    <font>
      <sz val="12"/>
      <color theme="0"/>
      <name val="Angsana New"/>
      <family val="1"/>
    </font>
    <font>
      <sz val="18"/>
      <color theme="1"/>
      <name val="Angsana New"/>
      <family val="1"/>
    </font>
    <font>
      <sz val="14"/>
      <color theme="1"/>
      <name val="Angsana New"/>
      <family val="1"/>
    </font>
    <font>
      <sz val="13"/>
      <color theme="0"/>
      <name val="Angsana New"/>
      <family val="1"/>
    </font>
  </fonts>
  <fills count="6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10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53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9"/>
      </patternFill>
    </fill>
    <fill>
      <patternFill patternType="solid">
        <fgColor indexed="35"/>
        <bgColor indexed="64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0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13"/>
        <bgColor indexed="22"/>
      </patternFill>
    </fill>
    <fill>
      <patternFill patternType="solid">
        <f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5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3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2622">
    <xf numFmtId="0" fontId="0" fillId="0" borderId="0"/>
    <xf numFmtId="0" fontId="5" fillId="0" borderId="0"/>
    <xf numFmtId="19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189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215" fontId="38" fillId="0" borderId="0" applyFont="0" applyFill="0" applyBorder="0" applyAlignment="0" applyProtection="0"/>
    <xf numFmtId="216" fontId="38" fillId="0" borderId="0" applyFont="0" applyFill="0" applyBorder="0" applyAlignment="0" applyProtection="0"/>
    <xf numFmtId="0" fontId="38" fillId="0" borderId="0"/>
    <xf numFmtId="0" fontId="5" fillId="0" borderId="0"/>
    <xf numFmtId="43" fontId="38" fillId="0" borderId="0" applyFont="0" applyFill="0" applyBorder="0" applyAlignment="0" applyProtection="0"/>
    <xf numFmtId="41" fontId="38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35" fillId="2" borderId="0" applyNumberFormat="0" applyBorder="0" applyAlignment="0" applyProtection="0"/>
    <xf numFmtId="0" fontId="28" fillId="2" borderId="0" applyNumberFormat="0" applyBorder="0" applyAlignment="0" applyProtection="0"/>
    <xf numFmtId="0" fontId="35" fillId="3" borderId="0" applyNumberFormat="0" applyBorder="0" applyAlignment="0" applyProtection="0"/>
    <xf numFmtId="0" fontId="28" fillId="3" borderId="0" applyNumberFormat="0" applyBorder="0" applyAlignment="0" applyProtection="0"/>
    <xf numFmtId="0" fontId="35" fillId="4" borderId="0" applyNumberFormat="0" applyBorder="0" applyAlignment="0" applyProtection="0"/>
    <xf numFmtId="0" fontId="28" fillId="4" borderId="0" applyNumberFormat="0" applyBorder="0" applyAlignment="0" applyProtection="0"/>
    <xf numFmtId="0" fontId="35" fillId="5" borderId="0" applyNumberFormat="0" applyBorder="0" applyAlignment="0" applyProtection="0"/>
    <xf numFmtId="0" fontId="28" fillId="5" borderId="0" applyNumberFormat="0" applyBorder="0" applyAlignment="0" applyProtection="0"/>
    <xf numFmtId="0" fontId="35" fillId="6" borderId="0" applyNumberFormat="0" applyBorder="0" applyAlignment="0" applyProtection="0"/>
    <xf numFmtId="0" fontId="28" fillId="6" borderId="0" applyNumberFormat="0" applyBorder="0" applyAlignment="0" applyProtection="0"/>
    <xf numFmtId="0" fontId="35" fillId="7" borderId="0" applyNumberFormat="0" applyBorder="0" applyAlignment="0" applyProtection="0"/>
    <xf numFmtId="0" fontId="28" fillId="7" borderId="0" applyNumberFormat="0" applyBorder="0" applyAlignment="0" applyProtection="0"/>
    <xf numFmtId="0" fontId="35" fillId="8" borderId="0" applyNumberFormat="0" applyBorder="0" applyAlignment="0" applyProtection="0"/>
    <xf numFmtId="0" fontId="28" fillId="8" borderId="0" applyNumberFormat="0" applyBorder="0" applyAlignment="0" applyProtection="0"/>
    <xf numFmtId="0" fontId="35" fillId="9" borderId="0" applyNumberFormat="0" applyBorder="0" applyAlignment="0" applyProtection="0"/>
    <xf numFmtId="0" fontId="28" fillId="9" borderId="0" applyNumberFormat="0" applyBorder="0" applyAlignment="0" applyProtection="0"/>
    <xf numFmtId="0" fontId="35" fillId="10" borderId="0" applyNumberFormat="0" applyBorder="0" applyAlignment="0" applyProtection="0"/>
    <xf numFmtId="0" fontId="28" fillId="10" borderId="0" applyNumberFormat="0" applyBorder="0" applyAlignment="0" applyProtection="0"/>
    <xf numFmtId="0" fontId="35" fillId="5" borderId="0" applyNumberFormat="0" applyBorder="0" applyAlignment="0" applyProtection="0"/>
    <xf numFmtId="0" fontId="28" fillId="5" borderId="0" applyNumberFormat="0" applyBorder="0" applyAlignment="0" applyProtection="0"/>
    <xf numFmtId="0" fontId="35" fillId="8" borderId="0" applyNumberFormat="0" applyBorder="0" applyAlignment="0" applyProtection="0"/>
    <xf numFmtId="0" fontId="28" fillId="8" borderId="0" applyNumberFormat="0" applyBorder="0" applyAlignment="0" applyProtection="0"/>
    <xf numFmtId="0" fontId="35" fillId="11" borderId="0" applyNumberFormat="0" applyBorder="0" applyAlignment="0" applyProtection="0"/>
    <xf numFmtId="0" fontId="28" fillId="11" borderId="0" applyNumberFormat="0" applyBorder="0" applyAlignment="0" applyProtection="0"/>
    <xf numFmtId="0" fontId="39" fillId="12" borderId="0" applyNumberFormat="0" applyBorder="0" applyAlignment="0" applyProtection="0"/>
    <xf numFmtId="0" fontId="39" fillId="9" borderId="0" applyNumberFormat="0" applyBorder="0" applyAlignment="0" applyProtection="0"/>
    <xf numFmtId="0" fontId="39" fillId="10" borderId="0" applyNumberFormat="0" applyBorder="0" applyAlignment="0" applyProtection="0"/>
    <xf numFmtId="0" fontId="39" fillId="13" borderId="0" applyNumberFormat="0" applyBorder="0" applyAlignment="0" applyProtection="0"/>
    <xf numFmtId="0" fontId="39" fillId="14" borderId="0" applyNumberFormat="0" applyBorder="0" applyAlignment="0" applyProtection="0"/>
    <xf numFmtId="0" fontId="39" fillId="15" borderId="0" applyNumberFormat="0" applyBorder="0" applyAlignment="0" applyProtection="0"/>
    <xf numFmtId="9" fontId="25" fillId="0" borderId="0"/>
    <xf numFmtId="9" fontId="25" fillId="0" borderId="0"/>
    <xf numFmtId="9" fontId="25" fillId="0" borderId="0"/>
    <xf numFmtId="37" fontId="40" fillId="0" borderId="1"/>
    <xf numFmtId="0" fontId="41" fillId="0" borderId="0" applyFont="0" applyFill="0" applyBorder="0" applyAlignment="0" applyProtection="0"/>
    <xf numFmtId="0" fontId="42" fillId="0" borderId="2">
      <alignment horizontal="center"/>
    </xf>
    <xf numFmtId="0" fontId="43" fillId="0" borderId="0"/>
    <xf numFmtId="0" fontId="43" fillId="0" borderId="3" applyFill="0">
      <alignment horizontal="center"/>
      <protection locked="0"/>
    </xf>
    <xf numFmtId="0" fontId="42" fillId="0" borderId="0" applyFill="0">
      <alignment horizontal="center"/>
      <protection locked="0"/>
    </xf>
    <xf numFmtId="0" fontId="42" fillId="16" borderId="0"/>
    <xf numFmtId="0" fontId="42" fillId="0" borderId="0">
      <protection locked="0"/>
    </xf>
    <xf numFmtId="0" fontId="42" fillId="0" borderId="0"/>
    <xf numFmtId="217" fontId="42" fillId="0" borderId="0"/>
    <xf numFmtId="218" fontId="42" fillId="0" borderId="0"/>
    <xf numFmtId="0" fontId="43" fillId="17" borderId="0">
      <alignment horizontal="right"/>
    </xf>
    <xf numFmtId="0" fontId="42" fillId="0" borderId="0"/>
    <xf numFmtId="0" fontId="119" fillId="19" borderId="0" applyNumberFormat="0" applyBorder="0" applyAlignment="0" applyProtection="0"/>
    <xf numFmtId="0" fontId="119" fillId="20" borderId="0" applyNumberFormat="0" applyBorder="0" applyAlignment="0" applyProtection="0"/>
    <xf numFmtId="0" fontId="120" fillId="21" borderId="0" applyNumberFormat="0" applyBorder="0" applyAlignment="0" applyProtection="0"/>
    <xf numFmtId="0" fontId="119" fillId="23" borderId="0" applyNumberFormat="0" applyBorder="0" applyAlignment="0" applyProtection="0"/>
    <xf numFmtId="0" fontId="119" fillId="24" borderId="0" applyNumberFormat="0" applyBorder="0" applyAlignment="0" applyProtection="0"/>
    <xf numFmtId="0" fontId="120" fillId="24" borderId="0" applyNumberFormat="0" applyBorder="0" applyAlignment="0" applyProtection="0"/>
    <xf numFmtId="0" fontId="119" fillId="26" borderId="0" applyNumberFormat="0" applyBorder="0" applyAlignment="0" applyProtection="0"/>
    <xf numFmtId="0" fontId="119" fillId="27" borderId="0" applyNumberFormat="0" applyBorder="0" applyAlignment="0" applyProtection="0"/>
    <xf numFmtId="0" fontId="120" fillId="27" borderId="0" applyNumberFormat="0" applyBorder="0" applyAlignment="0" applyProtection="0"/>
    <xf numFmtId="0" fontId="119" fillId="28" borderId="0" applyNumberFormat="0" applyBorder="0" applyAlignment="0" applyProtection="0"/>
    <xf numFmtId="0" fontId="119" fillId="28" borderId="0" applyNumberFormat="0" applyBorder="0" applyAlignment="0" applyProtection="0"/>
    <xf numFmtId="0" fontId="120" fillId="29" borderId="0" applyNumberFormat="0" applyBorder="0" applyAlignment="0" applyProtection="0"/>
    <xf numFmtId="0" fontId="119" fillId="30" borderId="0" applyNumberFormat="0" applyBorder="0" applyAlignment="0" applyProtection="0"/>
    <xf numFmtId="0" fontId="119" fillId="20" borderId="0" applyNumberFormat="0" applyBorder="0" applyAlignment="0" applyProtection="0"/>
    <xf numFmtId="0" fontId="120" fillId="31" borderId="0" applyNumberFormat="0" applyBorder="0" applyAlignment="0" applyProtection="0"/>
    <xf numFmtId="0" fontId="119" fillId="33" borderId="0" applyNumberFormat="0" applyBorder="0" applyAlignment="0" applyProtection="0"/>
    <xf numFmtId="0" fontId="119" fillId="34" borderId="0" applyNumberFormat="0" applyBorder="0" applyAlignment="0" applyProtection="0"/>
    <xf numFmtId="0" fontId="120" fillId="35" borderId="0" applyNumberFormat="0" applyBorder="0" applyAlignment="0" applyProtection="0"/>
    <xf numFmtId="0" fontId="29" fillId="0" borderId="0" applyNumberFormat="0" applyAlignment="0"/>
    <xf numFmtId="37" fontId="44" fillId="0" borderId="0"/>
    <xf numFmtId="37" fontId="45" fillId="0" borderId="0"/>
    <xf numFmtId="37" fontId="45" fillId="0" borderId="0"/>
    <xf numFmtId="219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46" fillId="0" borderId="0" applyFill="0" applyBorder="0" applyAlignment="0"/>
    <xf numFmtId="0" fontId="5" fillId="0" borderId="0" applyFill="0" applyBorder="0" applyAlignment="0"/>
    <xf numFmtId="0" fontId="47" fillId="0" borderId="6">
      <alignment horizontal="center"/>
    </xf>
    <xf numFmtId="191" fontId="3" fillId="0" borderId="0" applyFont="0" applyFill="0" applyBorder="0" applyAlignment="0" applyProtection="0"/>
    <xf numFmtId="220" fontId="40" fillId="0" borderId="0"/>
    <xf numFmtId="220" fontId="40" fillId="0" borderId="0"/>
    <xf numFmtId="220" fontId="40" fillId="0" borderId="0"/>
    <xf numFmtId="220" fontId="40" fillId="0" borderId="0"/>
    <xf numFmtId="220" fontId="40" fillId="0" borderId="0"/>
    <xf numFmtId="220" fontId="40" fillId="0" borderId="0"/>
    <xf numFmtId="220" fontId="40" fillId="0" borderId="0"/>
    <xf numFmtId="220" fontId="40" fillId="0" borderId="0"/>
    <xf numFmtId="221" fontId="48" fillId="0" borderId="0" applyFill="0" applyBorder="0" applyAlignment="0" applyProtection="0"/>
    <xf numFmtId="40" fontId="48" fillId="0" borderId="0" applyFill="0" applyBorder="0" applyAlignment="0" applyProtection="0"/>
    <xf numFmtId="222" fontId="49" fillId="38" borderId="0" applyFill="0" applyBorder="0" applyAlignment="0">
      <alignment vertical="top"/>
    </xf>
    <xf numFmtId="212" fontId="49" fillId="0" borderId="0" applyFill="0" applyBorder="0" applyAlignment="0" applyProtection="0"/>
    <xf numFmtId="41" fontId="5" fillId="0" borderId="0" applyFill="0" applyBorder="0" applyAlignment="0" applyProtection="0"/>
    <xf numFmtId="0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242" fontId="14" fillId="0" borderId="0" applyFont="0" applyFill="0" applyBorder="0" applyAlignment="0" applyProtection="0"/>
    <xf numFmtId="242" fontId="14" fillId="0" borderId="0" applyFont="0" applyFill="0" applyBorder="0" applyAlignment="0" applyProtection="0"/>
    <xf numFmtId="242" fontId="14" fillId="0" borderId="0" applyFont="0" applyFill="0" applyBorder="0" applyAlignment="0" applyProtection="0"/>
    <xf numFmtId="43" fontId="5" fillId="0" borderId="0" applyFont="0" applyFill="0" applyBorder="0" applyAlignment="0" applyProtection="0"/>
    <xf numFmtId="242" fontId="14" fillId="0" borderId="0" applyFont="0" applyFill="0" applyBorder="0" applyAlignment="0" applyProtection="0"/>
    <xf numFmtId="242" fontId="14" fillId="0" borderId="0" applyFont="0" applyFill="0" applyBorder="0" applyAlignment="0" applyProtection="0"/>
    <xf numFmtId="242" fontId="14" fillId="0" borderId="0" applyFont="0" applyFill="0" applyBorder="0" applyAlignment="0" applyProtection="0"/>
    <xf numFmtId="191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239" fontId="1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15" fillId="0" borderId="0" applyFont="0" applyFill="0" applyBorder="0" applyAlignment="0" applyProtection="0"/>
    <xf numFmtId="191" fontId="115" fillId="0" borderId="0" applyFont="0" applyFill="0" applyBorder="0" applyAlignment="0" applyProtection="0"/>
    <xf numFmtId="43" fontId="5" fillId="0" borderId="0" applyFont="0" applyFill="0" applyBorder="0" applyAlignment="0" applyProtection="0"/>
    <xf numFmtId="19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1" fontId="5" fillId="0" borderId="0" applyFont="0" applyFill="0" applyBorder="0" applyAlignment="0" applyProtection="0"/>
    <xf numFmtId="214" fontId="5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43" fontId="115" fillId="0" borderId="0" applyFont="0" applyFill="0" applyBorder="0" applyAlignment="0" applyProtection="0"/>
    <xf numFmtId="191" fontId="115" fillId="0" borderId="0" applyFont="0" applyFill="0" applyBorder="0" applyAlignment="0" applyProtection="0"/>
    <xf numFmtId="191" fontId="14" fillId="0" borderId="0" applyFont="0" applyFill="0" applyBorder="0" applyAlignment="0" applyProtection="0"/>
    <xf numFmtId="194" fontId="119" fillId="0" borderId="0" applyFont="0" applyFill="0" applyBorder="0" applyAlignment="0" applyProtection="0"/>
    <xf numFmtId="194" fontId="119" fillId="0" borderId="0" applyFont="0" applyFill="0" applyBorder="0" applyAlignment="0" applyProtection="0"/>
    <xf numFmtId="214" fontId="115" fillId="0" borderId="0" applyFont="0" applyFill="0" applyBorder="0" applyAlignment="0" applyProtection="0"/>
    <xf numFmtId="191" fontId="119" fillId="0" borderId="0" applyFont="0" applyFill="0" applyBorder="0" applyAlignment="0" applyProtection="0"/>
    <xf numFmtId="191" fontId="114" fillId="0" borderId="0" applyFont="0" applyFill="0" applyBorder="0" applyAlignment="0" applyProtection="0"/>
    <xf numFmtId="191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43" fontId="5" fillId="0" borderId="0" applyFont="0" applyFill="0" applyBorder="0" applyAlignment="0" applyProtection="0"/>
    <xf numFmtId="242" fontId="14" fillId="0" borderId="0" applyFont="0" applyFill="0" applyBorder="0" applyAlignment="0" applyProtection="0"/>
    <xf numFmtId="242" fontId="14" fillId="0" borderId="0" applyFont="0" applyFill="0" applyBorder="0" applyAlignment="0" applyProtection="0"/>
    <xf numFmtId="242" fontId="14" fillId="0" borderId="0" applyFont="0" applyFill="0" applyBorder="0" applyAlignment="0" applyProtection="0"/>
    <xf numFmtId="242" fontId="14" fillId="0" borderId="0" applyFont="0" applyFill="0" applyBorder="0" applyAlignment="0" applyProtection="0"/>
    <xf numFmtId="242" fontId="14" fillId="0" borderId="0" applyFont="0" applyFill="0" applyBorder="0" applyAlignment="0" applyProtection="0"/>
    <xf numFmtId="242" fontId="14" fillId="0" borderId="0" applyFont="0" applyFill="0" applyBorder="0" applyAlignment="0" applyProtection="0"/>
    <xf numFmtId="242" fontId="14" fillId="0" borderId="0" applyFont="0" applyFill="0" applyBorder="0" applyAlignment="0" applyProtection="0"/>
    <xf numFmtId="242" fontId="14" fillId="0" borderId="0" applyFont="0" applyFill="0" applyBorder="0" applyAlignment="0" applyProtection="0"/>
    <xf numFmtId="242" fontId="14" fillId="0" borderId="0" applyFont="0" applyFill="0" applyBorder="0" applyAlignment="0" applyProtection="0"/>
    <xf numFmtId="242" fontId="1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42" fontId="14" fillId="0" borderId="0" applyFont="0" applyFill="0" applyBorder="0" applyAlignment="0" applyProtection="0"/>
    <xf numFmtId="242" fontId="14" fillId="0" borderId="0" applyFont="0" applyFill="0" applyBorder="0" applyAlignment="0" applyProtection="0"/>
    <xf numFmtId="242" fontId="14" fillId="0" borderId="0" applyFont="0" applyFill="0" applyBorder="0" applyAlignment="0" applyProtection="0"/>
    <xf numFmtId="242" fontId="14" fillId="0" borderId="0" applyFont="0" applyFill="0" applyBorder="0" applyAlignment="0" applyProtection="0"/>
    <xf numFmtId="242" fontId="14" fillId="0" borderId="0" applyFont="0" applyFill="0" applyBorder="0" applyAlignment="0" applyProtection="0"/>
    <xf numFmtId="242" fontId="14" fillId="0" borderId="0" applyFont="0" applyFill="0" applyBorder="0" applyAlignment="0" applyProtection="0"/>
    <xf numFmtId="242" fontId="14" fillId="0" borderId="0" applyFont="0" applyFill="0" applyBorder="0" applyAlignment="0" applyProtection="0"/>
    <xf numFmtId="242" fontId="14" fillId="0" borderId="0" applyFont="0" applyFill="0" applyBorder="0" applyAlignment="0" applyProtection="0"/>
    <xf numFmtId="242" fontId="14" fillId="0" borderId="0" applyFont="0" applyFill="0" applyBorder="0" applyAlignment="0" applyProtection="0"/>
    <xf numFmtId="242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43" fontId="5" fillId="0" borderId="0" applyFont="0" applyFill="0" applyBorder="0" applyAlignment="0" applyProtection="0"/>
    <xf numFmtId="191" fontId="5" fillId="0" borderId="0" applyFont="0" applyFill="0" applyBorder="0" applyAlignment="0" applyProtection="0"/>
    <xf numFmtId="242" fontId="14" fillId="0" borderId="0" applyFont="0" applyFill="0" applyBorder="0" applyAlignment="0" applyProtection="0"/>
    <xf numFmtId="242" fontId="14" fillId="0" borderId="0" applyFont="0" applyFill="0" applyBorder="0" applyAlignment="0" applyProtection="0"/>
    <xf numFmtId="242" fontId="14" fillId="0" borderId="0" applyFont="0" applyFill="0" applyBorder="0" applyAlignment="0" applyProtection="0"/>
    <xf numFmtId="242" fontId="14" fillId="0" borderId="0" applyFont="0" applyFill="0" applyBorder="0" applyAlignment="0" applyProtection="0"/>
    <xf numFmtId="242" fontId="14" fillId="0" borderId="0" applyFont="0" applyFill="0" applyBorder="0" applyAlignment="0" applyProtection="0"/>
    <xf numFmtId="242" fontId="14" fillId="0" borderId="0" applyFont="0" applyFill="0" applyBorder="0" applyAlignment="0" applyProtection="0"/>
    <xf numFmtId="242" fontId="14" fillId="0" borderId="0" applyFont="0" applyFill="0" applyBorder="0" applyAlignment="0" applyProtection="0"/>
    <xf numFmtId="242" fontId="14" fillId="0" borderId="0" applyFont="0" applyFill="0" applyBorder="0" applyAlignment="0" applyProtection="0"/>
    <xf numFmtId="242" fontId="14" fillId="0" borderId="0" applyFont="0" applyFill="0" applyBorder="0" applyAlignment="0" applyProtection="0"/>
    <xf numFmtId="242" fontId="14" fillId="0" borderId="0" applyFont="0" applyFill="0" applyBorder="0" applyAlignment="0" applyProtection="0"/>
    <xf numFmtId="19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42" fontId="14" fillId="0" borderId="0" applyFont="0" applyFill="0" applyBorder="0" applyAlignment="0" applyProtection="0"/>
    <xf numFmtId="242" fontId="14" fillId="0" borderId="0" applyFont="0" applyFill="0" applyBorder="0" applyAlignment="0" applyProtection="0"/>
    <xf numFmtId="242" fontId="14" fillId="0" borderId="0" applyFont="0" applyFill="0" applyBorder="0" applyAlignment="0" applyProtection="0"/>
    <xf numFmtId="242" fontId="14" fillId="0" borderId="0" applyFont="0" applyFill="0" applyBorder="0" applyAlignment="0" applyProtection="0"/>
    <xf numFmtId="242" fontId="14" fillId="0" borderId="0" applyFont="0" applyFill="0" applyBorder="0" applyAlignment="0" applyProtection="0"/>
    <xf numFmtId="242" fontId="14" fillId="0" borderId="0" applyFont="0" applyFill="0" applyBorder="0" applyAlignment="0" applyProtection="0"/>
    <xf numFmtId="242" fontId="14" fillId="0" borderId="0" applyFont="0" applyFill="0" applyBorder="0" applyAlignment="0" applyProtection="0"/>
    <xf numFmtId="242" fontId="14" fillId="0" borderId="0" applyFont="0" applyFill="0" applyBorder="0" applyAlignment="0" applyProtection="0"/>
    <xf numFmtId="242" fontId="14" fillId="0" borderId="0" applyFont="0" applyFill="0" applyBorder="0" applyAlignment="0" applyProtection="0"/>
    <xf numFmtId="242" fontId="14" fillId="0" borderId="0" applyFont="0" applyFill="0" applyBorder="0" applyAlignment="0" applyProtection="0"/>
    <xf numFmtId="19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42" fontId="14" fillId="0" borderId="0" applyFont="0" applyFill="0" applyBorder="0" applyAlignment="0" applyProtection="0"/>
    <xf numFmtId="242" fontId="14" fillId="0" borderId="0" applyFont="0" applyFill="0" applyBorder="0" applyAlignment="0" applyProtection="0"/>
    <xf numFmtId="242" fontId="14" fillId="0" borderId="0" applyFont="0" applyFill="0" applyBorder="0" applyAlignment="0" applyProtection="0"/>
    <xf numFmtId="242" fontId="14" fillId="0" borderId="0" applyFont="0" applyFill="0" applyBorder="0" applyAlignment="0" applyProtection="0"/>
    <xf numFmtId="242" fontId="14" fillId="0" borderId="0" applyFont="0" applyFill="0" applyBorder="0" applyAlignment="0" applyProtection="0"/>
    <xf numFmtId="242" fontId="14" fillId="0" borderId="0" applyFont="0" applyFill="0" applyBorder="0" applyAlignment="0" applyProtection="0"/>
    <xf numFmtId="242" fontId="14" fillId="0" borderId="0" applyFont="0" applyFill="0" applyBorder="0" applyAlignment="0" applyProtection="0"/>
    <xf numFmtId="242" fontId="14" fillId="0" borderId="0" applyFont="0" applyFill="0" applyBorder="0" applyAlignment="0" applyProtection="0"/>
    <xf numFmtId="242" fontId="1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9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42" fontId="14" fillId="0" borderId="0" applyFont="0" applyFill="0" applyBorder="0" applyAlignment="0" applyProtection="0"/>
    <xf numFmtId="242" fontId="14" fillId="0" borderId="0" applyFont="0" applyFill="0" applyBorder="0" applyAlignment="0" applyProtection="0"/>
    <xf numFmtId="242" fontId="14" fillId="0" borderId="0" applyFont="0" applyFill="0" applyBorder="0" applyAlignment="0" applyProtection="0"/>
    <xf numFmtId="0" fontId="5" fillId="0" borderId="0" applyFont="0" applyFill="0" applyBorder="0" applyAlignment="0" applyProtection="0"/>
    <xf numFmtId="191" fontId="114" fillId="0" borderId="0" applyFont="0" applyFill="0" applyBorder="0" applyAlignment="0" applyProtection="0"/>
    <xf numFmtId="191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191" fontId="116" fillId="0" borderId="0" applyFont="0" applyFill="0" applyBorder="0" applyAlignment="0" applyProtection="0"/>
    <xf numFmtId="43" fontId="33" fillId="0" borderId="0" applyFont="0" applyFill="0" applyBorder="0" applyAlignment="0" applyProtection="0">
      <alignment vertical="top"/>
    </xf>
    <xf numFmtId="191" fontId="33" fillId="0" borderId="0" applyFont="0" applyFill="0" applyBorder="0" applyAlignment="0" applyProtection="0">
      <alignment vertical="top"/>
    </xf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5" fillId="0" borderId="0" applyFont="0" applyFill="0" applyBorder="0" applyAlignment="0" applyProtection="0"/>
    <xf numFmtId="202" fontId="14" fillId="0" borderId="0" applyFont="0" applyFill="0" applyBorder="0" applyAlignment="0" applyProtection="0"/>
    <xf numFmtId="202" fontId="14" fillId="0" borderId="0" applyFont="0" applyFill="0" applyBorder="0" applyAlignment="0" applyProtection="0"/>
    <xf numFmtId="202" fontId="14" fillId="0" borderId="0" applyFont="0" applyFill="0" applyBorder="0" applyAlignment="0" applyProtection="0"/>
    <xf numFmtId="202" fontId="14" fillId="0" borderId="0" applyFont="0" applyFill="0" applyBorder="0" applyAlignment="0" applyProtection="0"/>
    <xf numFmtId="242" fontId="14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14" fillId="0" borderId="0"/>
    <xf numFmtId="242" fontId="14" fillId="0" borderId="0" applyFont="0" applyFill="0" applyBorder="0" applyAlignment="0" applyProtection="0"/>
    <xf numFmtId="242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202" fontId="14" fillId="0" borderId="0" applyFont="0" applyFill="0" applyBorder="0" applyAlignment="0" applyProtection="0"/>
    <xf numFmtId="202" fontId="14" fillId="0" borderId="0" applyFont="0" applyFill="0" applyBorder="0" applyAlignment="0" applyProtection="0"/>
    <xf numFmtId="202" fontId="14" fillId="0" borderId="0" applyFont="0" applyFill="0" applyBorder="0" applyAlignment="0" applyProtection="0"/>
    <xf numFmtId="202" fontId="14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9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42" fontId="5" fillId="0" borderId="0" applyFont="0" applyFill="0" applyBorder="0" applyAlignment="0" applyProtection="0"/>
    <xf numFmtId="242" fontId="5" fillId="0" borderId="0" applyFont="0" applyFill="0" applyBorder="0" applyAlignment="0" applyProtection="0"/>
    <xf numFmtId="242" fontId="5" fillId="0" borderId="0" applyFont="0" applyFill="0" applyBorder="0" applyAlignment="0" applyProtection="0"/>
    <xf numFmtId="191" fontId="33" fillId="0" borderId="0" applyFont="0" applyFill="0" applyBorder="0" applyAlignment="0" applyProtection="0">
      <alignment vertical="top"/>
    </xf>
    <xf numFmtId="19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1" fontId="14" fillId="0" borderId="0" applyFont="0" applyFill="0" applyBorder="0" applyAlignment="0" applyProtection="0"/>
    <xf numFmtId="43" fontId="5" fillId="0" borderId="0" applyFont="0" applyFill="0" applyBorder="0" applyAlignment="0" applyProtection="0"/>
    <xf numFmtId="191" fontId="5" fillId="0" borderId="0" applyFont="0" applyFill="0" applyBorder="0" applyAlignment="0" applyProtection="0"/>
    <xf numFmtId="19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42" fontId="14" fillId="0" borderId="0" applyFont="0" applyFill="0" applyBorder="0" applyAlignment="0" applyProtection="0"/>
    <xf numFmtId="242" fontId="14" fillId="0" borderId="0" applyFont="0" applyFill="0" applyBorder="0" applyAlignment="0" applyProtection="0"/>
    <xf numFmtId="236" fontId="14" fillId="0" borderId="0" applyFont="0" applyFill="0" applyBorder="0" applyAlignment="0" applyProtection="0"/>
    <xf numFmtId="43" fontId="5" fillId="0" borderId="0" applyFont="0" applyFill="0" applyBorder="0" applyAlignment="0" applyProtection="0"/>
    <xf numFmtId="19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42" fontId="14" fillId="0" borderId="0" applyFont="0" applyFill="0" applyBorder="0" applyAlignment="0" applyProtection="0"/>
    <xf numFmtId="242" fontId="14" fillId="0" borderId="0" applyFont="0" applyFill="0" applyBorder="0" applyAlignment="0" applyProtection="0"/>
    <xf numFmtId="191" fontId="5" fillId="0" borderId="0" applyFont="0" applyFill="0" applyBorder="0" applyAlignment="0" applyProtection="0"/>
    <xf numFmtId="242" fontId="14" fillId="0" borderId="0" applyFont="0" applyFill="0" applyBorder="0" applyAlignment="0" applyProtection="0"/>
    <xf numFmtId="242" fontId="14" fillId="0" borderId="0" applyFont="0" applyFill="0" applyBorder="0" applyAlignment="0" applyProtection="0"/>
    <xf numFmtId="242" fontId="14" fillId="0" borderId="0" applyFont="0" applyFill="0" applyBorder="0" applyAlignment="0" applyProtection="0"/>
    <xf numFmtId="191" fontId="5" fillId="0" borderId="0" applyFont="0" applyFill="0" applyBorder="0" applyAlignment="0" applyProtection="0"/>
    <xf numFmtId="242" fontId="14" fillId="0" borderId="0" applyFont="0" applyFill="0" applyBorder="0" applyAlignment="0" applyProtection="0"/>
    <xf numFmtId="242" fontId="14" fillId="0" borderId="0" applyFont="0" applyFill="0" applyBorder="0" applyAlignment="0" applyProtection="0"/>
    <xf numFmtId="242" fontId="14" fillId="0" borderId="0" applyFont="0" applyFill="0" applyBorder="0" applyAlignment="0" applyProtection="0"/>
    <xf numFmtId="191" fontId="5" fillId="0" borderId="0" applyFont="0" applyFill="0" applyBorder="0" applyAlignment="0" applyProtection="0"/>
    <xf numFmtId="242" fontId="14" fillId="0" borderId="0" applyFont="0" applyFill="0" applyBorder="0" applyAlignment="0" applyProtection="0"/>
    <xf numFmtId="242" fontId="14" fillId="0" borderId="0" applyFont="0" applyFill="0" applyBorder="0" applyAlignment="0" applyProtection="0"/>
    <xf numFmtId="189" fontId="5" fillId="0" borderId="0" applyFont="0" applyFill="0" applyBorder="0" applyAlignment="0" applyProtection="0"/>
    <xf numFmtId="242" fontId="14" fillId="0" borderId="0" applyFont="0" applyFill="0" applyBorder="0" applyAlignment="0" applyProtection="0"/>
    <xf numFmtId="196" fontId="9" fillId="0" borderId="0"/>
    <xf numFmtId="202" fontId="30" fillId="0" borderId="0"/>
    <xf numFmtId="0" fontId="25" fillId="0" borderId="0"/>
    <xf numFmtId="0" fontId="25" fillId="0" borderId="0"/>
    <xf numFmtId="0" fontId="25" fillId="0" borderId="0"/>
    <xf numFmtId="191" fontId="19" fillId="0" borderId="0" applyFont="0" applyFill="0" applyBorder="0" applyAlignment="0" applyProtection="0"/>
    <xf numFmtId="3" fontId="5" fillId="0" borderId="0" applyFont="0" applyFill="0" applyBorder="0" applyAlignment="0" applyProtection="0"/>
    <xf numFmtId="0" fontId="50" fillId="0" borderId="0" applyNumberFormat="0" applyAlignment="0">
      <alignment horizontal="left"/>
    </xf>
    <xf numFmtId="0" fontId="51" fillId="0" borderId="0">
      <alignment horizontal="left"/>
    </xf>
    <xf numFmtId="0" fontId="52" fillId="0" borderId="0"/>
    <xf numFmtId="0" fontId="53" fillId="0" borderId="0">
      <alignment horizontal="left"/>
    </xf>
    <xf numFmtId="0" fontId="54" fillId="0" borderId="0"/>
    <xf numFmtId="0" fontId="54" fillId="0" borderId="0"/>
    <xf numFmtId="190" fontId="3" fillId="0" borderId="0" applyFont="0" applyFill="0" applyBorder="0" applyAlignment="0" applyProtection="0"/>
    <xf numFmtId="0" fontId="49" fillId="38" borderId="7" applyFill="0" applyBorder="0" applyAlignment="0">
      <alignment horizontal="right"/>
    </xf>
    <xf numFmtId="0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90" fontId="14" fillId="0" borderId="0" applyFont="0" applyFill="0" applyBorder="0" applyAlignment="0" applyProtection="0"/>
    <xf numFmtId="190" fontId="14" fillId="0" borderId="0" applyFont="0" applyFill="0" applyBorder="0" applyAlignment="0" applyProtection="0"/>
    <xf numFmtId="190" fontId="14" fillId="0" borderId="0" applyFont="0" applyFill="0" applyBorder="0" applyAlignment="0" applyProtection="0"/>
    <xf numFmtId="190" fontId="114" fillId="0" borderId="0" applyFont="0" applyFill="0" applyBorder="0" applyAlignment="0" applyProtection="0"/>
    <xf numFmtId="190" fontId="14" fillId="0" borderId="0" applyFont="0" applyFill="0" applyBorder="0" applyAlignment="0" applyProtection="0"/>
    <xf numFmtId="190" fontId="114" fillId="0" borderId="0" applyFont="0" applyFill="0" applyBorder="0" applyAlignment="0" applyProtection="0"/>
    <xf numFmtId="190" fontId="14" fillId="0" borderId="0" applyFont="0" applyFill="0" applyBorder="0" applyAlignment="0" applyProtection="0"/>
    <xf numFmtId="190" fontId="116" fillId="0" borderId="0" applyFont="0" applyFill="0" applyBorder="0" applyAlignment="0" applyProtection="0"/>
    <xf numFmtId="223" fontId="49" fillId="0" borderId="0" applyFont="0" applyFill="0" applyBorder="0" applyAlignment="0" applyProtection="0"/>
    <xf numFmtId="195" fontId="9" fillId="0" borderId="0"/>
    <xf numFmtId="213" fontId="30" fillId="0" borderId="0"/>
    <xf numFmtId="0" fontId="25" fillId="0" borderId="0"/>
    <xf numFmtId="0" fontId="25" fillId="0" borderId="0"/>
    <xf numFmtId="0" fontId="25" fillId="0" borderId="0"/>
    <xf numFmtId="224" fontId="55" fillId="39" borderId="0">
      <protection hidden="1"/>
    </xf>
    <xf numFmtId="0" fontId="5" fillId="0" borderId="0" applyFont="0" applyFill="0" applyBorder="0" applyAlignment="0" applyProtection="0"/>
    <xf numFmtId="14" fontId="33" fillId="0" borderId="0" applyFill="0" applyBorder="0" applyAlignment="0"/>
    <xf numFmtId="38" fontId="56" fillId="0" borderId="8">
      <alignment vertical="center"/>
    </xf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193" fontId="9" fillId="0" borderId="0"/>
    <xf numFmtId="214" fontId="30" fillId="0" borderId="0"/>
    <xf numFmtId="193" fontId="25" fillId="0" borderId="0"/>
    <xf numFmtId="193" fontId="25" fillId="0" borderId="0"/>
    <xf numFmtId="193" fontId="25" fillId="0" borderId="0"/>
    <xf numFmtId="0" fontId="57" fillId="0" borderId="0" applyNumberFormat="0" applyFill="0" applyBorder="0" applyAlignment="0" applyProtection="0"/>
    <xf numFmtId="0" fontId="122" fillId="40" borderId="0" applyNumberFormat="0" applyBorder="0" applyAlignment="0" applyProtection="0"/>
    <xf numFmtId="0" fontId="122" fillId="41" borderId="0" applyNumberFormat="0" applyBorder="0" applyAlignment="0" applyProtection="0"/>
    <xf numFmtId="0" fontId="122" fillId="42" borderId="0" applyNumberFormat="0" applyBorder="0" applyAlignment="0" applyProtection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46" fillId="0" borderId="0" applyFill="0" applyBorder="0" applyAlignment="0"/>
    <xf numFmtId="0" fontId="5" fillId="0" borderId="0" applyFill="0" applyBorder="0" applyAlignment="0"/>
    <xf numFmtId="0" fontId="58" fillId="0" borderId="0" applyNumberFormat="0" applyAlignment="0">
      <alignment horizontal="left"/>
    </xf>
    <xf numFmtId="225" fontId="14" fillId="0" borderId="0" applyFont="0" applyFill="0" applyBorder="0" applyAlignment="0" applyProtection="0"/>
    <xf numFmtId="2" fontId="5" fillId="0" borderId="0" applyFont="0" applyFill="0" applyBorder="0" applyAlignment="0" applyProtection="0"/>
    <xf numFmtId="0" fontId="59" fillId="0" borderId="0">
      <alignment horizontal="left"/>
    </xf>
    <xf numFmtId="0" fontId="60" fillId="0" borderId="0">
      <alignment horizontal="left"/>
    </xf>
    <xf numFmtId="0" fontId="61" fillId="0" borderId="0">
      <alignment horizontal="left"/>
    </xf>
    <xf numFmtId="0" fontId="61" fillId="0" borderId="0">
      <alignment horizontal="left"/>
    </xf>
    <xf numFmtId="0" fontId="61" fillId="0" borderId="0">
      <alignment horizontal="left"/>
    </xf>
    <xf numFmtId="226" fontId="62" fillId="0" borderId="0">
      <alignment horizontal="right"/>
    </xf>
    <xf numFmtId="38" fontId="6" fillId="43" borderId="0" applyNumberFormat="0" applyBorder="0" applyAlignment="0" applyProtection="0"/>
    <xf numFmtId="38" fontId="29" fillId="43" borderId="0" applyNumberFormat="0" applyBorder="0" applyAlignment="0" applyProtection="0"/>
    <xf numFmtId="0" fontId="5" fillId="0" borderId="0"/>
    <xf numFmtId="0" fontId="63" fillId="0" borderId="0">
      <alignment horizontal="left"/>
    </xf>
    <xf numFmtId="0" fontId="45" fillId="44" borderId="9"/>
    <xf numFmtId="0" fontId="63" fillId="0" borderId="0">
      <alignment horizontal="left"/>
    </xf>
    <xf numFmtId="0" fontId="63" fillId="0" borderId="0">
      <alignment horizontal="left"/>
    </xf>
    <xf numFmtId="0" fontId="31" fillId="0" borderId="10" applyNumberFormat="0" applyAlignment="0" applyProtection="0">
      <alignment horizontal="left" vertical="center"/>
    </xf>
    <xf numFmtId="0" fontId="31" fillId="0" borderId="11">
      <alignment horizontal="left" vertical="center"/>
    </xf>
    <xf numFmtId="0" fontId="123" fillId="45" borderId="12">
      <alignment vertical="center" wrapText="1"/>
    </xf>
    <xf numFmtId="0" fontId="64" fillId="0" borderId="0">
      <alignment horizontal="left"/>
    </xf>
    <xf numFmtId="0" fontId="65" fillId="0" borderId="14">
      <alignment horizontal="left" vertical="top"/>
    </xf>
    <xf numFmtId="0" fontId="66" fillId="0" borderId="0">
      <alignment horizontal="left"/>
    </xf>
    <xf numFmtId="0" fontId="67" fillId="0" borderId="14">
      <alignment horizontal="left" vertical="top"/>
    </xf>
    <xf numFmtId="0" fontId="68" fillId="0" borderId="0">
      <alignment horizontal="left"/>
    </xf>
    <xf numFmtId="0" fontId="69" fillId="0" borderId="0" applyProtection="0"/>
    <xf numFmtId="0" fontId="31" fillId="0" borderId="0" applyProtection="0"/>
    <xf numFmtId="227" fontId="48" fillId="0" borderId="0" applyFill="0" applyBorder="0" applyAlignment="0" applyProtection="0"/>
    <xf numFmtId="0" fontId="139" fillId="0" borderId="0" applyNumberFormat="0" applyFill="0" applyBorder="0" applyAlignment="0" applyProtection="0">
      <alignment vertical="top"/>
      <protection locked="0"/>
    </xf>
    <xf numFmtId="0" fontId="118" fillId="0" borderId="0" applyNumberFormat="0" applyFill="0" applyBorder="0" applyAlignment="0" applyProtection="0">
      <alignment vertical="top"/>
      <protection locked="0"/>
    </xf>
    <xf numFmtId="10" fontId="6" fillId="46" borderId="2" applyNumberFormat="0" applyBorder="0" applyAlignment="0" applyProtection="0"/>
    <xf numFmtId="10" fontId="29" fillId="46" borderId="2" applyNumberFormat="0" applyBorder="0" applyAlignment="0" applyProtection="0"/>
    <xf numFmtId="38" fontId="70" fillId="0" borderId="0"/>
    <xf numFmtId="38" fontId="71" fillId="0" borderId="0"/>
    <xf numFmtId="38" fontId="72" fillId="0" borderId="0"/>
    <xf numFmtId="38" fontId="73" fillId="0" borderId="0"/>
    <xf numFmtId="0" fontId="62" fillId="0" borderId="0"/>
    <xf numFmtId="0" fontId="62" fillId="0" borderId="0"/>
    <xf numFmtId="0" fontId="30" fillId="0" borderId="0" applyNumberFormat="0" applyFont="0" applyFill="0" applyBorder="0" applyProtection="0">
      <alignment horizontal="left" vertical="center"/>
    </xf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46" fillId="0" borderId="0" applyFill="0" applyBorder="0" applyAlignment="0"/>
    <xf numFmtId="0" fontId="5" fillId="0" borderId="0" applyFill="0" applyBorder="0" applyAlignment="0"/>
    <xf numFmtId="0" fontId="74" fillId="0" borderId="0"/>
    <xf numFmtId="228" fontId="49" fillId="0" borderId="0" applyFont="0" applyFill="0" applyBorder="0" applyAlignment="0" applyProtection="0"/>
    <xf numFmtId="38" fontId="75" fillId="0" borderId="0" applyFont="0" applyFill="0" applyBorder="0" applyAlignment="0" applyProtection="0"/>
    <xf numFmtId="40" fontId="75" fillId="0" borderId="0" applyFont="0" applyFill="0" applyBorder="0" applyAlignment="0" applyProtection="0"/>
    <xf numFmtId="6" fontId="75" fillId="0" borderId="0" applyFont="0" applyFill="0" applyBorder="0" applyAlignment="0" applyProtection="0"/>
    <xf numFmtId="8" fontId="75" fillId="0" borderId="0" applyFont="0" applyFill="0" applyBorder="0" applyAlignment="0" applyProtection="0"/>
    <xf numFmtId="187" fontId="75" fillId="0" borderId="0" applyFont="0" applyFill="0" applyBorder="0" applyAlignment="0" applyProtection="0"/>
    <xf numFmtId="188" fontId="75" fillId="0" borderId="0" applyFont="0" applyFill="0" applyBorder="0" applyAlignment="0" applyProtection="0"/>
    <xf numFmtId="6" fontId="56" fillId="0" borderId="0" applyFont="0" applyFill="0" applyBorder="0" applyAlignment="0" applyProtection="0"/>
    <xf numFmtId="8" fontId="56" fillId="0" borderId="0" applyFont="0" applyFill="0" applyBorder="0" applyAlignment="0" applyProtection="0"/>
    <xf numFmtId="37" fontId="10" fillId="0" borderId="0"/>
    <xf numFmtId="0" fontId="7" fillId="0" borderId="0"/>
    <xf numFmtId="0" fontId="124" fillId="0" borderId="0"/>
    <xf numFmtId="0" fontId="54" fillId="0" borderId="0"/>
    <xf numFmtId="0" fontId="5" fillId="0" borderId="0"/>
    <xf numFmtId="0" fontId="5" fillId="0" borderId="0"/>
    <xf numFmtId="0" fontId="14" fillId="0" borderId="0"/>
    <xf numFmtId="0" fontId="115" fillId="0" borderId="0"/>
    <xf numFmtId="0" fontId="5" fillId="0" borderId="0"/>
    <xf numFmtId="0" fontId="115" fillId="0" borderId="0"/>
    <xf numFmtId="0" fontId="5" fillId="0" borderId="0"/>
    <xf numFmtId="0" fontId="140" fillId="0" borderId="0"/>
    <xf numFmtId="0" fontId="14" fillId="0" borderId="0"/>
    <xf numFmtId="0" fontId="115" fillId="0" borderId="0"/>
    <xf numFmtId="0" fontId="141" fillId="0" borderId="0"/>
    <xf numFmtId="0" fontId="24" fillId="0" borderId="0"/>
    <xf numFmtId="0" fontId="115" fillId="0" borderId="0"/>
    <xf numFmtId="0" fontId="119" fillId="0" borderId="0"/>
    <xf numFmtId="0" fontId="5" fillId="0" borderId="0"/>
    <xf numFmtId="0" fontId="141" fillId="0" borderId="0"/>
    <xf numFmtId="0" fontId="115" fillId="0" borderId="0"/>
    <xf numFmtId="0" fontId="33" fillId="0" borderId="0">
      <alignment vertical="top"/>
    </xf>
    <xf numFmtId="0" fontId="14" fillId="0" borderId="0"/>
    <xf numFmtId="0" fontId="14" fillId="0" borderId="0"/>
    <xf numFmtId="0" fontId="142" fillId="0" borderId="0"/>
    <xf numFmtId="0" fontId="14" fillId="0" borderId="0"/>
    <xf numFmtId="0" fontId="14" fillId="0" borderId="0"/>
    <xf numFmtId="0" fontId="27" fillId="0" borderId="0"/>
    <xf numFmtId="0" fontId="33" fillId="0" borderId="0">
      <alignment vertical="top"/>
    </xf>
    <xf numFmtId="0" fontId="140" fillId="0" borderId="0"/>
    <xf numFmtId="0" fontId="5" fillId="0" borderId="0"/>
    <xf numFmtId="0" fontId="14" fillId="0" borderId="0"/>
    <xf numFmtId="0" fontId="5" fillId="0" borderId="0"/>
    <xf numFmtId="0" fontId="5" fillId="0" borderId="0"/>
    <xf numFmtId="0" fontId="14" fillId="0" borderId="0"/>
    <xf numFmtId="0" fontId="5" fillId="0" borderId="0"/>
    <xf numFmtId="0" fontId="14" fillId="0" borderId="0"/>
    <xf numFmtId="0" fontId="5" fillId="0" borderId="0"/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5" fillId="0" borderId="0"/>
    <xf numFmtId="0" fontId="5" fillId="0" borderId="0"/>
    <xf numFmtId="0" fontId="5" fillId="0" borderId="0"/>
    <xf numFmtId="0" fontId="14" fillId="0" borderId="0"/>
    <xf numFmtId="0" fontId="1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4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4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4" fillId="0" borderId="0"/>
    <xf numFmtId="0" fontId="33" fillId="0" borderId="0">
      <alignment vertical="top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3" fillId="0" borderId="0">
      <alignment vertical="top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3" fillId="0" borderId="0">
      <alignment vertical="top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3" fillId="0" borderId="0">
      <alignment vertical="top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17" fillId="0" borderId="0"/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1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2" fillId="0" borderId="0"/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5" fillId="0" borderId="0"/>
    <xf numFmtId="0" fontId="5" fillId="0" borderId="0"/>
    <xf numFmtId="0" fontId="5" fillId="0" borderId="0"/>
    <xf numFmtId="0" fontId="5" fillId="0" borderId="0"/>
    <xf numFmtId="0" fontId="35" fillId="0" borderId="0"/>
    <xf numFmtId="0" fontId="28" fillId="0" borderId="0"/>
    <xf numFmtId="0" fontId="14" fillId="0" borderId="0"/>
    <xf numFmtId="0" fontId="33" fillId="0" borderId="0">
      <alignment vertical="top"/>
    </xf>
    <xf numFmtId="0" fontId="5" fillId="0" borderId="0"/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0" fillId="0" borderId="0"/>
    <xf numFmtId="0" fontId="140" fillId="0" borderId="0"/>
    <xf numFmtId="0" fontId="14" fillId="0" borderId="0"/>
    <xf numFmtId="0" fontId="5" fillId="0" borderId="0"/>
    <xf numFmtId="0" fontId="14" fillId="0" borderId="0"/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5" fillId="0" borderId="0"/>
    <xf numFmtId="0" fontId="5" fillId="0" borderId="0"/>
    <xf numFmtId="0" fontId="5" fillId="0" borderId="0"/>
    <xf numFmtId="0" fontId="14" fillId="0" borderId="0"/>
    <xf numFmtId="0" fontId="33" fillId="0" borderId="0">
      <alignment vertical="top"/>
    </xf>
    <xf numFmtId="0" fontId="140" fillId="0" borderId="0"/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14" fillId="0" borderId="0"/>
    <xf numFmtId="0" fontId="14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3" fillId="0" borderId="0">
      <alignment vertical="top"/>
    </xf>
    <xf numFmtId="0" fontId="5" fillId="0" borderId="0"/>
    <xf numFmtId="0" fontId="33" fillId="0" borderId="0">
      <alignment vertical="top"/>
    </xf>
    <xf numFmtId="0" fontId="5" fillId="0" borderId="0"/>
    <xf numFmtId="0" fontId="5" fillId="0" borderId="0"/>
    <xf numFmtId="0" fontId="28" fillId="0" borderId="0"/>
    <xf numFmtId="0" fontId="28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3" fillId="0" borderId="0">
      <alignment vertical="top"/>
    </xf>
    <xf numFmtId="0" fontId="5" fillId="0" borderId="0"/>
    <xf numFmtId="0" fontId="5" fillId="0" borderId="0"/>
    <xf numFmtId="0" fontId="5" fillId="0" borderId="0"/>
    <xf numFmtId="0" fontId="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0" fillId="0" borderId="0"/>
    <xf numFmtId="0" fontId="14" fillId="0" borderId="0"/>
    <xf numFmtId="0" fontId="14" fillId="0" borderId="0"/>
    <xf numFmtId="0" fontId="141" fillId="0" borderId="0"/>
    <xf numFmtId="0" fontId="141" fillId="0" borderId="0"/>
    <xf numFmtId="0" fontId="33" fillId="0" borderId="0">
      <alignment vertical="top"/>
    </xf>
    <xf numFmtId="0" fontId="5" fillId="0" borderId="0"/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14" fillId="0" borderId="0"/>
    <xf numFmtId="0" fontId="5" fillId="0" borderId="0"/>
    <xf numFmtId="0" fontId="140" fillId="0" borderId="0"/>
    <xf numFmtId="0" fontId="5" fillId="0" borderId="0"/>
    <xf numFmtId="0" fontId="14" fillId="0" borderId="0"/>
    <xf numFmtId="0" fontId="1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4" fillId="0" borderId="0"/>
    <xf numFmtId="0" fontId="18" fillId="0" borderId="0"/>
    <xf numFmtId="0" fontId="75" fillId="0" borderId="0"/>
    <xf numFmtId="0" fontId="76" fillId="0" borderId="0"/>
    <xf numFmtId="0" fontId="14" fillId="48" borderId="18" applyNumberFormat="0" applyFont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0" fontId="77" fillId="0" borderId="0">
      <alignment horizontal="left"/>
    </xf>
    <xf numFmtId="0" fontId="49" fillId="38" borderId="0" applyFill="0" applyBorder="0" applyAlignment="0" applyProtection="0">
      <protection locked="0"/>
    </xf>
    <xf numFmtId="229" fontId="49" fillId="38" borderId="0" applyFill="0" applyBorder="0" applyAlignment="0" applyProtection="0">
      <alignment vertical="top"/>
    </xf>
    <xf numFmtId="230" fontId="49" fillId="0" borderId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75" fillId="0" borderId="20" applyNumberFormat="0" applyBorder="0"/>
    <xf numFmtId="0" fontId="56" fillId="0" borderId="0" applyNumberFormat="0" applyFont="0" applyFill="0" applyBorder="0" applyAlignment="0" applyProtection="0">
      <alignment horizontal="left"/>
    </xf>
    <xf numFmtId="0" fontId="5" fillId="0" borderId="0">
      <alignment vertical="justify"/>
    </xf>
    <xf numFmtId="0" fontId="5" fillId="0" borderId="0">
      <alignment vertical="justify"/>
    </xf>
    <xf numFmtId="0" fontId="25" fillId="0" borderId="0" applyFont="0" applyFill="0" applyBorder="0" applyAlignment="0" applyProtection="0"/>
    <xf numFmtId="1" fontId="8" fillId="0" borderId="21" applyNumberFormat="0" applyFill="0" applyAlignment="0" applyProtection="0">
      <alignment horizontal="center" vertical="center"/>
    </xf>
    <xf numFmtId="1" fontId="5" fillId="0" borderId="21" applyNumberFormat="0" applyFill="0" applyAlignment="0" applyProtection="0">
      <alignment horizontal="center" vertical="center"/>
    </xf>
    <xf numFmtId="1" fontId="5" fillId="0" borderId="21" applyNumberFormat="0" applyFill="0" applyAlignment="0" applyProtection="0">
      <alignment horizontal="center" vertical="center"/>
    </xf>
    <xf numFmtId="231" fontId="5" fillId="0" borderId="0" applyNumberFormat="0" applyFill="0" applyBorder="0" applyAlignment="0" applyProtection="0">
      <alignment horizontal="left"/>
    </xf>
    <xf numFmtId="221" fontId="5" fillId="0" borderId="0"/>
    <xf numFmtId="0" fontId="60" fillId="0" borderId="22">
      <alignment vertical="center"/>
    </xf>
    <xf numFmtId="4" fontId="34" fillId="47" borderId="23" applyNumberFormat="0" applyProtection="0">
      <alignment vertical="center"/>
    </xf>
    <xf numFmtId="4" fontId="33" fillId="45" borderId="19" applyNumberFormat="0" applyProtection="0">
      <alignment vertical="center"/>
    </xf>
    <xf numFmtId="4" fontId="33" fillId="45" borderId="19" applyNumberFormat="0" applyProtection="0">
      <alignment vertical="center"/>
    </xf>
    <xf numFmtId="4" fontId="78" fillId="45" borderId="23" applyNumberFormat="0" applyProtection="0">
      <alignment vertical="center"/>
    </xf>
    <xf numFmtId="4" fontId="34" fillId="45" borderId="23" applyNumberFormat="0" applyProtection="0">
      <alignment horizontal="left" vertical="center" indent="1"/>
    </xf>
    <xf numFmtId="4" fontId="33" fillId="45" borderId="19" applyNumberFormat="0" applyProtection="0">
      <alignment horizontal="left" vertical="center" indent="1"/>
    </xf>
    <xf numFmtId="4" fontId="33" fillId="45" borderId="19" applyNumberFormat="0" applyProtection="0">
      <alignment horizontal="left" vertical="center" indent="1"/>
    </xf>
    <xf numFmtId="0" fontId="34" fillId="45" borderId="23" applyNumberFormat="0" applyProtection="0">
      <alignment horizontal="left" vertical="top" indent="1"/>
    </xf>
    <xf numFmtId="4" fontId="33" fillId="45" borderId="19" applyNumberFormat="0" applyProtection="0">
      <alignment horizontal="left" vertical="center" indent="1"/>
    </xf>
    <xf numFmtId="4" fontId="33" fillId="45" borderId="19" applyNumberFormat="0" applyProtection="0">
      <alignment horizontal="left" vertical="center" indent="1"/>
    </xf>
    <xf numFmtId="4" fontId="34" fillId="49" borderId="0" applyNumberFormat="0" applyProtection="0">
      <alignment horizontal="left" vertical="center" indent="1"/>
    </xf>
    <xf numFmtId="240" fontId="5" fillId="50" borderId="19" applyNumberFormat="0" applyProtection="0">
      <alignment horizontal="left" vertical="center" indent="1"/>
    </xf>
    <xf numFmtId="0" fontId="5" fillId="50" borderId="19" applyNumberFormat="0" applyProtection="0">
      <alignment horizontal="left" vertical="center" indent="1"/>
    </xf>
    <xf numFmtId="4" fontId="33" fillId="3" borderId="23" applyNumberFormat="0" applyProtection="0">
      <alignment horizontal="right" vertical="center"/>
    </xf>
    <xf numFmtId="4" fontId="33" fillId="9" borderId="23" applyNumberFormat="0" applyProtection="0">
      <alignment horizontal="right" vertical="center"/>
    </xf>
    <xf numFmtId="4" fontId="33" fillId="22" borderId="23" applyNumberFormat="0" applyProtection="0">
      <alignment horizontal="right" vertical="center"/>
    </xf>
    <xf numFmtId="4" fontId="33" fillId="11" borderId="23" applyNumberFormat="0" applyProtection="0">
      <alignment horizontal="right" vertical="center"/>
    </xf>
    <xf numFmtId="4" fontId="33" fillId="15" borderId="23" applyNumberFormat="0" applyProtection="0">
      <alignment horizontal="right" vertical="center"/>
    </xf>
    <xf numFmtId="4" fontId="33" fillId="32" borderId="23" applyNumberFormat="0" applyProtection="0">
      <alignment horizontal="right" vertical="center"/>
    </xf>
    <xf numFmtId="4" fontId="33" fillId="25" borderId="23" applyNumberFormat="0" applyProtection="0">
      <alignment horizontal="right" vertical="center"/>
    </xf>
    <xf numFmtId="4" fontId="33" fillId="51" borderId="23" applyNumberFormat="0" applyProtection="0">
      <alignment horizontal="right" vertical="center"/>
    </xf>
    <xf numFmtId="4" fontId="33" fillId="10" borderId="23" applyNumberFormat="0" applyProtection="0">
      <alignment horizontal="right" vertical="center"/>
    </xf>
    <xf numFmtId="4" fontId="34" fillId="52" borderId="24" applyNumberFormat="0" applyProtection="0">
      <alignment horizontal="left" vertical="center" indent="1"/>
    </xf>
    <xf numFmtId="4" fontId="34" fillId="53" borderId="19" applyNumberFormat="0" applyProtection="0">
      <alignment horizontal="left" vertical="center" indent="1"/>
    </xf>
    <xf numFmtId="4" fontId="33" fillId="54" borderId="0" applyNumberFormat="0" applyProtection="0">
      <alignment horizontal="left" vertical="center" indent="1"/>
    </xf>
    <xf numFmtId="4" fontId="33" fillId="39" borderId="25" applyNumberFormat="0" applyProtection="0">
      <alignment horizontal="left" vertical="center" indent="1"/>
    </xf>
    <xf numFmtId="4" fontId="33" fillId="39" borderId="25" applyNumberFormat="0" applyProtection="0">
      <alignment horizontal="left" vertical="center" indent="1"/>
    </xf>
    <xf numFmtId="4" fontId="32" fillId="55" borderId="0" applyNumberFormat="0" applyProtection="0">
      <alignment horizontal="left" vertical="center" indent="1"/>
    </xf>
    <xf numFmtId="4" fontId="33" fillId="56" borderId="23" applyNumberFormat="0" applyProtection="0">
      <alignment horizontal="right" vertical="center"/>
    </xf>
    <xf numFmtId="4" fontId="33" fillId="54" borderId="0" applyNumberFormat="0" applyProtection="0">
      <alignment horizontal="left" vertical="center" indent="1"/>
    </xf>
    <xf numFmtId="4" fontId="125" fillId="39" borderId="19" applyNumberFormat="0" applyProtection="0">
      <alignment horizontal="left" vertical="center" indent="1"/>
    </xf>
    <xf numFmtId="4" fontId="33" fillId="49" borderId="0" applyNumberFormat="0" applyProtection="0">
      <alignment horizontal="left" vertical="center" indent="1"/>
    </xf>
    <xf numFmtId="4" fontId="33" fillId="57" borderId="19" applyNumberFormat="0" applyProtection="0">
      <alignment horizontal="left" vertical="center" indent="1"/>
    </xf>
    <xf numFmtId="4" fontId="33" fillId="57" borderId="19" applyNumberFormat="0" applyProtection="0">
      <alignment horizontal="left" vertical="center" indent="1"/>
    </xf>
    <xf numFmtId="0" fontId="5" fillId="55" borderId="23" applyNumberFormat="0" applyProtection="0">
      <alignment horizontal="left" vertical="center" indent="1"/>
    </xf>
    <xf numFmtId="240" fontId="5" fillId="57" borderId="19" applyNumberFormat="0" applyProtection="0">
      <alignment horizontal="left" vertical="center" indent="1"/>
    </xf>
    <xf numFmtId="0" fontId="5" fillId="57" borderId="19" applyNumberFormat="0" applyProtection="0">
      <alignment horizontal="left" vertical="center" indent="1"/>
    </xf>
    <xf numFmtId="0" fontId="5" fillId="55" borderId="23" applyNumberFormat="0" applyProtection="0">
      <alignment horizontal="left" vertical="top" indent="1"/>
    </xf>
    <xf numFmtId="0" fontId="5" fillId="49" borderId="23" applyNumberFormat="0" applyProtection="0">
      <alignment horizontal="left" vertical="center" indent="1"/>
    </xf>
    <xf numFmtId="240" fontId="5" fillId="58" borderId="19" applyNumberFormat="0" applyProtection="0">
      <alignment horizontal="left" vertical="center" indent="1"/>
    </xf>
    <xf numFmtId="0" fontId="5" fillId="58" borderId="19" applyNumberFormat="0" applyProtection="0">
      <alignment horizontal="left" vertical="center" indent="1"/>
    </xf>
    <xf numFmtId="0" fontId="5" fillId="49" borderId="23" applyNumberFormat="0" applyProtection="0">
      <alignment horizontal="left" vertical="top" indent="1"/>
    </xf>
    <xf numFmtId="0" fontId="5" fillId="59" borderId="23" applyNumberFormat="0" applyProtection="0">
      <alignment horizontal="left" vertical="center" indent="1"/>
    </xf>
    <xf numFmtId="240" fontId="5" fillId="43" borderId="19" applyNumberFormat="0" applyProtection="0">
      <alignment horizontal="left" vertical="center" indent="1"/>
    </xf>
    <xf numFmtId="0" fontId="5" fillId="43" borderId="19" applyNumberFormat="0" applyProtection="0">
      <alignment horizontal="left" vertical="center" indent="1"/>
    </xf>
    <xf numFmtId="0" fontId="5" fillId="59" borderId="23" applyNumberFormat="0" applyProtection="0">
      <alignment horizontal="left" vertical="top" indent="1"/>
    </xf>
    <xf numFmtId="0" fontId="5" fillId="60" borderId="23" applyNumberFormat="0" applyProtection="0">
      <alignment horizontal="left" vertical="center" indent="1"/>
    </xf>
    <xf numFmtId="240" fontId="5" fillId="50" borderId="19" applyNumberFormat="0" applyProtection="0">
      <alignment horizontal="left" vertical="center" indent="1"/>
    </xf>
    <xf numFmtId="0" fontId="5" fillId="50" borderId="19" applyNumberFormat="0" applyProtection="0">
      <alignment horizontal="left" vertical="center" indent="1"/>
    </xf>
    <xf numFmtId="0" fontId="5" fillId="60" borderId="23" applyNumberFormat="0" applyProtection="0">
      <alignment horizontal="left" vertical="top" indent="1"/>
    </xf>
    <xf numFmtId="4" fontId="33" fillId="46" borderId="23" applyNumberFormat="0" applyProtection="0">
      <alignment vertical="center"/>
    </xf>
    <xf numFmtId="4" fontId="79" fillId="46" borderId="23" applyNumberFormat="0" applyProtection="0">
      <alignment vertical="center"/>
    </xf>
    <xf numFmtId="4" fontId="33" fillId="46" borderId="23" applyNumberFormat="0" applyProtection="0">
      <alignment horizontal="left" vertical="center" indent="1"/>
    </xf>
    <xf numFmtId="4" fontId="33" fillId="46" borderId="19" applyNumberFormat="0" applyProtection="0">
      <alignment horizontal="left" vertical="center" indent="1"/>
    </xf>
    <xf numFmtId="4" fontId="33" fillId="46" borderId="19" applyNumberFormat="0" applyProtection="0">
      <alignment horizontal="left" vertical="center" indent="1"/>
    </xf>
    <xf numFmtId="0" fontId="33" fillId="46" borderId="23" applyNumberFormat="0" applyProtection="0">
      <alignment horizontal="left" vertical="top" indent="1"/>
    </xf>
    <xf numFmtId="4" fontId="33" fillId="54" borderId="23" applyNumberFormat="0" applyProtection="0">
      <alignment horizontal="right" vertical="center"/>
    </xf>
    <xf numFmtId="4" fontId="33" fillId="39" borderId="19" applyNumberFormat="0" applyProtection="0">
      <alignment horizontal="right" vertical="center"/>
    </xf>
    <xf numFmtId="4" fontId="33" fillId="39" borderId="19" applyNumberFormat="0" applyProtection="0">
      <alignment horizontal="right" vertical="center"/>
    </xf>
    <xf numFmtId="4" fontId="79" fillId="54" borderId="23" applyNumberFormat="0" applyProtection="0">
      <alignment horizontal="right" vertical="center"/>
    </xf>
    <xf numFmtId="4" fontId="33" fillId="56" borderId="23" applyNumberFormat="0" applyProtection="0">
      <alignment horizontal="left" vertical="center" indent="1"/>
    </xf>
    <xf numFmtId="240" fontId="5" fillId="50" borderId="19" applyNumberFormat="0" applyProtection="0">
      <alignment horizontal="left" vertical="center" indent="1"/>
    </xf>
    <xf numFmtId="0" fontId="5" fillId="50" borderId="19" applyNumberFormat="0" applyProtection="0">
      <alignment horizontal="left" vertical="center" indent="1"/>
    </xf>
    <xf numFmtId="0" fontId="33" fillId="49" borderId="23" applyNumberFormat="0" applyProtection="0">
      <alignment horizontal="left" vertical="top" indent="1"/>
    </xf>
    <xf numFmtId="240" fontId="5" fillId="50" borderId="19" applyNumberFormat="0" applyProtection="0">
      <alignment horizontal="left" vertical="center" indent="1"/>
    </xf>
    <xf numFmtId="0" fontId="5" fillId="50" borderId="19" applyNumberFormat="0" applyProtection="0">
      <alignment horizontal="left" vertical="center" indent="1"/>
    </xf>
    <xf numFmtId="4" fontId="80" fillId="61" borderId="0" applyNumberFormat="0" applyProtection="0">
      <alignment horizontal="left" vertical="center" indent="1"/>
    </xf>
    <xf numFmtId="0" fontId="126" fillId="0" borderId="0" applyNumberFormat="0" applyProtection="0"/>
    <xf numFmtId="4" fontId="81" fillId="54" borderId="23" applyNumberFormat="0" applyProtection="0">
      <alignment horizontal="right" vertical="center"/>
    </xf>
    <xf numFmtId="4" fontId="81" fillId="39" borderId="19" applyNumberFormat="0" applyProtection="0">
      <alignment horizontal="right" vertical="center"/>
    </xf>
    <xf numFmtId="0" fontId="127" fillId="0" borderId="0" applyNumberFormat="0" applyFill="0" applyBorder="0" applyAlignment="0" applyProtection="0"/>
    <xf numFmtId="0" fontId="30" fillId="0" borderId="26" applyAlignment="0">
      <alignment horizontal="centerContinuous"/>
    </xf>
    <xf numFmtId="12" fontId="82" fillId="0" borderId="2">
      <alignment horizontal="center"/>
    </xf>
    <xf numFmtId="232" fontId="25" fillId="0" borderId="0" applyFont="0" applyFill="0" applyBorder="0" applyAlignment="0" applyProtection="0"/>
    <xf numFmtId="0" fontId="128" fillId="0" borderId="0"/>
    <xf numFmtId="38" fontId="56" fillId="0" borderId="0" applyFont="0" applyFill="0" applyBorder="0" applyAlignment="0" applyProtection="0"/>
    <xf numFmtId="40" fontId="83" fillId="0" borderId="0" applyBorder="0">
      <alignment horizontal="right"/>
    </xf>
    <xf numFmtId="3" fontId="5" fillId="0" borderId="2" applyNumberFormat="0" applyFont="0" applyFill="0" applyAlignment="0" applyProtection="0">
      <alignment vertical="center"/>
    </xf>
    <xf numFmtId="0" fontId="84" fillId="0" borderId="0">
      <alignment horizontal="left"/>
    </xf>
    <xf numFmtId="0" fontId="61" fillId="0" borderId="0">
      <alignment horizontal="left"/>
    </xf>
    <xf numFmtId="0" fontId="66" fillId="0" borderId="0"/>
    <xf numFmtId="0" fontId="64" fillId="0" borderId="0"/>
    <xf numFmtId="0" fontId="61" fillId="0" borderId="0"/>
    <xf numFmtId="0" fontId="85" fillId="0" borderId="0" applyNumberFormat="0" applyFill="0" applyBorder="0" applyAlignment="0" applyProtection="0"/>
    <xf numFmtId="0" fontId="86" fillId="0" borderId="0"/>
    <xf numFmtId="0" fontId="86" fillId="0" borderId="0"/>
    <xf numFmtId="0" fontId="87" fillId="0" borderId="0"/>
    <xf numFmtId="0" fontId="87" fillId="0" borderId="0"/>
    <xf numFmtId="0" fontId="86" fillId="0" borderId="0"/>
    <xf numFmtId="0" fontId="86" fillId="0" borderId="0"/>
    <xf numFmtId="40" fontId="129" fillId="0" borderId="0"/>
    <xf numFmtId="0" fontId="87" fillId="0" borderId="0"/>
    <xf numFmtId="0" fontId="86" fillId="0" borderId="0"/>
    <xf numFmtId="233" fontId="25" fillId="0" borderId="0" applyFont="0" applyFill="0" applyBorder="0" applyAlignment="0" applyProtection="0"/>
    <xf numFmtId="40" fontId="75" fillId="0" borderId="0" applyFont="0" applyFill="0" applyBorder="0" applyAlignment="0" applyProtection="0"/>
    <xf numFmtId="0" fontId="88" fillId="0" borderId="0"/>
    <xf numFmtId="6" fontId="75" fillId="0" borderId="0" applyFont="0" applyFill="0" applyBorder="0" applyAlignment="0" applyProtection="0"/>
    <xf numFmtId="8" fontId="130" fillId="0" borderId="0" applyFont="0" applyFill="0" applyBorder="0" applyAlignment="0" applyProtection="0"/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40" fillId="0" borderId="28"/>
    <xf numFmtId="0" fontId="89" fillId="0" borderId="0" applyNumberFormat="0" applyFont="0" applyFill="0" applyBorder="0" applyProtection="0">
      <alignment horizontal="center" vertical="center" wrapText="1"/>
    </xf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92" fillId="0" borderId="0"/>
    <xf numFmtId="41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209" fontId="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02" fontId="5" fillId="0" borderId="0" applyFont="0" applyFill="0" applyBorder="0" applyAlignment="0" applyProtection="0"/>
    <xf numFmtId="238" fontId="14" fillId="0" borderId="0" applyFont="0" applyFill="0" applyBorder="0" applyAlignment="0" applyProtection="0"/>
    <xf numFmtId="237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237" fontId="14" fillId="0" borderId="0" applyFont="0" applyFill="0" applyBorder="0" applyAlignment="0" applyProtection="0"/>
    <xf numFmtId="237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43" fontId="25" fillId="0" borderId="0" applyFont="0" applyFill="0" applyBorder="0" applyAlignment="0" applyProtection="0"/>
    <xf numFmtId="238" fontId="14" fillId="0" borderId="0" applyFont="0" applyFill="0" applyBorder="0" applyAlignment="0" applyProtection="0"/>
    <xf numFmtId="237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237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237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" fillId="0" borderId="0" applyFont="0" applyFill="0" applyBorder="0" applyAlignment="0" applyProtection="0"/>
    <xf numFmtId="191" fontId="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131" fillId="0" borderId="0" applyNumberFormat="0" applyFont="0" applyFill="0" applyBorder="0" applyProtection="0">
      <alignment vertical="center"/>
    </xf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5" fontId="14" fillId="0" borderId="0" applyFont="0" applyFill="0" applyBorder="0" applyAlignment="0" applyProtection="0"/>
    <xf numFmtId="5" fontId="14" fillId="0" borderId="0" applyFont="0" applyFill="0" applyBorder="0" applyAlignment="0" applyProtection="0"/>
    <xf numFmtId="5" fontId="14" fillId="0" borderId="0" applyFont="0" applyFill="0" applyBorder="0" applyAlignment="0" applyProtection="0"/>
    <xf numFmtId="5" fontId="14" fillId="0" borderId="0" applyFont="0" applyFill="0" applyBorder="0" applyAlignment="0" applyProtection="0"/>
    <xf numFmtId="5" fontId="14" fillId="0" borderId="0" applyFont="0" applyFill="0" applyBorder="0" applyAlignment="0" applyProtection="0"/>
    <xf numFmtId="5" fontId="14" fillId="0" borderId="0" applyFont="0" applyFill="0" applyBorder="0" applyAlignment="0" applyProtection="0"/>
    <xf numFmtId="5" fontId="14" fillId="0" borderId="0" applyFont="0" applyFill="0" applyBorder="0" applyAlignment="0" applyProtection="0"/>
    <xf numFmtId="5" fontId="14" fillId="0" borderId="0" applyFont="0" applyFill="0" applyBorder="0" applyAlignment="0" applyProtection="0"/>
    <xf numFmtId="5" fontId="14" fillId="0" borderId="0" applyFont="0" applyFill="0" applyBorder="0" applyAlignment="0" applyProtection="0"/>
    <xf numFmtId="5" fontId="14" fillId="0" borderId="0" applyFont="0" applyFill="0" applyBorder="0" applyAlignment="0" applyProtection="0"/>
    <xf numFmtId="5" fontId="14" fillId="0" borderId="0" applyFont="0" applyFill="0" applyBorder="0" applyAlignment="0" applyProtection="0"/>
    <xf numFmtId="5" fontId="14" fillId="0" borderId="0" applyFont="0" applyFill="0" applyBorder="0" applyAlignment="0" applyProtection="0"/>
    <xf numFmtId="5" fontId="14" fillId="0" borderId="0" applyFont="0" applyFill="0" applyBorder="0" applyAlignment="0" applyProtection="0"/>
    <xf numFmtId="5" fontId="14" fillId="0" borderId="0" applyFont="0" applyFill="0" applyBorder="0" applyAlignment="0" applyProtection="0"/>
    <xf numFmtId="5" fontId="14" fillId="0" borderId="0" applyFont="0" applyFill="0" applyBorder="0" applyAlignment="0" applyProtection="0"/>
    <xf numFmtId="5" fontId="14" fillId="0" borderId="0" applyFont="0" applyFill="0" applyBorder="0" applyAlignment="0" applyProtection="0"/>
    <xf numFmtId="5" fontId="14" fillId="0" borderId="0" applyFont="0" applyFill="0" applyBorder="0" applyAlignment="0" applyProtection="0"/>
    <xf numFmtId="5" fontId="14" fillId="0" borderId="0" applyFont="0" applyFill="0" applyBorder="0" applyAlignment="0" applyProtection="0"/>
    <xf numFmtId="0" fontId="131" fillId="0" borderId="0" applyNumberFormat="0" applyFont="0" applyFill="0" applyBorder="0" applyProtection="0">
      <alignment vertical="center"/>
    </xf>
    <xf numFmtId="43" fontId="28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17" fillId="0" borderId="0" applyFont="0" applyFill="0" applyBorder="0" applyAlignment="0" applyProtection="0"/>
    <xf numFmtId="194" fontId="5" fillId="0" borderId="0" applyFont="0" applyFill="0" applyBorder="0" applyAlignment="0" applyProtection="0"/>
    <xf numFmtId="19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41" fontId="5" fillId="0" borderId="0" applyFont="0" applyFill="0" applyBorder="0" applyAlignment="0" applyProtection="0"/>
    <xf numFmtId="241" fontId="5" fillId="0" borderId="0" applyFont="0" applyFill="0" applyBorder="0" applyAlignment="0" applyProtection="0"/>
    <xf numFmtId="241" fontId="5" fillId="0" borderId="0" applyFont="0" applyFill="0" applyBorder="0" applyAlignment="0" applyProtection="0"/>
    <xf numFmtId="241" fontId="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39" fontId="5" fillId="0" borderId="0" applyFont="0" applyFill="0" applyBorder="0" applyAlignment="0" applyProtection="0"/>
    <xf numFmtId="239" fontId="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243" fontId="12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31" fillId="0" borderId="0" applyNumberFormat="0" applyFont="0" applyFill="0" applyBorder="0" applyProtection="0">
      <alignment vertical="center"/>
    </xf>
    <xf numFmtId="191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5" fontId="14" fillId="0" borderId="0" applyFont="0" applyFill="0" applyBorder="0" applyAlignment="0" applyProtection="0"/>
    <xf numFmtId="5" fontId="14" fillId="0" borderId="0" applyFont="0" applyFill="0" applyBorder="0" applyAlignment="0" applyProtection="0"/>
    <xf numFmtId="5" fontId="14" fillId="0" borderId="0" applyFont="0" applyFill="0" applyBorder="0" applyAlignment="0" applyProtection="0"/>
    <xf numFmtId="5" fontId="14" fillId="0" borderId="0" applyFont="0" applyFill="0" applyBorder="0" applyAlignment="0" applyProtection="0"/>
    <xf numFmtId="5" fontId="14" fillId="0" borderId="0" applyFont="0" applyFill="0" applyBorder="0" applyAlignment="0" applyProtection="0"/>
    <xf numFmtId="5" fontId="14" fillId="0" borderId="0" applyFont="0" applyFill="0" applyBorder="0" applyAlignment="0" applyProtection="0"/>
    <xf numFmtId="5" fontId="14" fillId="0" borderId="0" applyFont="0" applyFill="0" applyBorder="0" applyAlignment="0" applyProtection="0"/>
    <xf numFmtId="5" fontId="14" fillId="0" borderId="0" applyFont="0" applyFill="0" applyBorder="0" applyAlignment="0" applyProtection="0"/>
    <xf numFmtId="5" fontId="14" fillId="0" borderId="0" applyFont="0" applyFill="0" applyBorder="0" applyAlignment="0" applyProtection="0"/>
    <xf numFmtId="5" fontId="14" fillId="0" borderId="0" applyFont="0" applyFill="0" applyBorder="0" applyAlignment="0" applyProtection="0"/>
    <xf numFmtId="5" fontId="14" fillId="0" borderId="0" applyFont="0" applyFill="0" applyBorder="0" applyAlignment="0" applyProtection="0"/>
    <xf numFmtId="5" fontId="14" fillId="0" borderId="0" applyFont="0" applyFill="0" applyBorder="0" applyAlignment="0" applyProtection="0"/>
    <xf numFmtId="5" fontId="14" fillId="0" borderId="0" applyFont="0" applyFill="0" applyBorder="0" applyAlignment="0" applyProtection="0"/>
    <xf numFmtId="5" fontId="14" fillId="0" borderId="0" applyFont="0" applyFill="0" applyBorder="0" applyAlignment="0" applyProtection="0"/>
    <xf numFmtId="5" fontId="14" fillId="0" borderId="0" applyFont="0" applyFill="0" applyBorder="0" applyAlignment="0" applyProtection="0"/>
    <xf numFmtId="0" fontId="12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0" fillId="0" borderId="0" applyFont="0" applyFill="0" applyBorder="0" applyAlignment="0" applyProtection="0">
      <alignment vertical="center"/>
    </xf>
    <xf numFmtId="43" fontId="33" fillId="0" borderId="0" applyFont="0" applyFill="0" applyBorder="0" applyAlignment="0" applyProtection="0">
      <alignment vertical="top"/>
    </xf>
    <xf numFmtId="43" fontId="33" fillId="0" borderId="0" applyFont="0" applyFill="0" applyBorder="0" applyAlignment="0" applyProtection="0">
      <alignment vertical="top"/>
    </xf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3" fillId="0" borderId="0" applyFont="0" applyFill="0" applyBorder="0" applyAlignment="0" applyProtection="0">
      <alignment vertical="top"/>
    </xf>
    <xf numFmtId="43" fontId="5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209" fontId="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09" fontId="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91" fillId="0" borderId="0" applyNumberFormat="0" applyFill="0" applyBorder="0" applyAlignment="0" applyProtection="0">
      <alignment vertical="top"/>
      <protection locked="0"/>
    </xf>
    <xf numFmtId="0" fontId="132" fillId="0" borderId="0" applyNumberFormat="0" applyFill="0" applyBorder="0" applyAlignment="0" applyProtection="0">
      <alignment vertical="top"/>
      <protection locked="0"/>
    </xf>
    <xf numFmtId="0" fontId="132" fillId="0" borderId="0" applyNumberFormat="0" applyFill="0" applyBorder="0" applyAlignment="0" applyProtection="0">
      <alignment vertical="top"/>
      <protection locked="0"/>
    </xf>
    <xf numFmtId="0" fontId="4" fillId="0" borderId="0" applyNumberFormat="0" applyFill="0" applyBorder="0" applyAlignment="0" applyProtection="0">
      <alignment vertical="top"/>
      <protection locked="0"/>
    </xf>
    <xf numFmtId="42" fontId="93" fillId="0" borderId="0" applyFont="0" applyFill="0" applyBorder="0" applyAlignment="0" applyProtection="0"/>
    <xf numFmtId="44" fontId="93" fillId="0" borderId="0" applyFont="0" applyFill="0" applyBorder="0" applyAlignment="0" applyProtection="0"/>
    <xf numFmtId="0" fontId="94" fillId="0" borderId="0" applyNumberFormat="0" applyFill="0" applyBorder="0" applyAlignment="0" applyProtection="0">
      <alignment vertical="top"/>
      <protection locked="0"/>
    </xf>
    <xf numFmtId="0" fontId="134" fillId="0" borderId="0" applyNumberFormat="0" applyFill="0" applyBorder="0" applyAlignment="0" applyProtection="0">
      <alignment vertical="top"/>
      <protection locked="0"/>
    </xf>
    <xf numFmtId="0" fontId="133" fillId="0" borderId="0" applyNumberFormat="0" applyFill="0" applyBorder="0" applyAlignment="0" applyProtection="0">
      <alignment vertical="top"/>
      <protection locked="0"/>
    </xf>
    <xf numFmtId="9" fontId="41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240" fontId="5" fillId="0" borderId="0"/>
    <xf numFmtId="0" fontId="25" fillId="0" borderId="0"/>
    <xf numFmtId="0" fontId="121" fillId="0" borderId="0"/>
    <xf numFmtId="0" fontId="121" fillId="0" borderId="0"/>
    <xf numFmtId="0" fontId="144" fillId="0" borderId="0"/>
    <xf numFmtId="0" fontId="33" fillId="0" borderId="0">
      <alignment vertical="top"/>
    </xf>
    <xf numFmtId="0" fontId="121" fillId="0" borderId="0"/>
    <xf numFmtId="240" fontId="24" fillId="0" borderId="0"/>
    <xf numFmtId="0" fontId="33" fillId="0" borderId="0">
      <alignment vertical="top"/>
    </xf>
    <xf numFmtId="0" fontId="33" fillId="0" borderId="0">
      <alignment vertical="top"/>
    </xf>
    <xf numFmtId="0" fontId="121" fillId="0" borderId="0"/>
    <xf numFmtId="0" fontId="14" fillId="0" borderId="0"/>
    <xf numFmtId="0" fontId="14" fillId="0" borderId="0"/>
    <xf numFmtId="0" fontId="33" fillId="0" borderId="0">
      <alignment vertical="top"/>
    </xf>
    <xf numFmtId="0" fontId="14" fillId="0" borderId="0"/>
    <xf numFmtId="0" fontId="5" fillId="0" borderId="0"/>
    <xf numFmtId="240" fontId="24" fillId="0" borderId="0"/>
    <xf numFmtId="0" fontId="119" fillId="0" borderId="0"/>
    <xf numFmtId="240" fontId="24" fillId="0" borderId="0"/>
    <xf numFmtId="0" fontId="5" fillId="0" borderId="0"/>
    <xf numFmtId="0" fontId="24" fillId="0" borderId="0"/>
    <xf numFmtId="0" fontId="35" fillId="0" borderId="0"/>
    <xf numFmtId="0" fontId="14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5" fillId="0" borderId="0"/>
    <xf numFmtId="0" fontId="2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4" fillId="0" borderId="0"/>
    <xf numFmtId="0" fontId="28" fillId="0" borderId="0"/>
    <xf numFmtId="0" fontId="25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28" fillId="0" borderId="0"/>
    <xf numFmtId="0" fontId="14" fillId="0" borderId="0"/>
    <xf numFmtId="0" fontId="117" fillId="0" borderId="0"/>
    <xf numFmtId="0" fontId="5" fillId="0" borderId="0"/>
    <xf numFmtId="0" fontId="14" fillId="0" borderId="0"/>
    <xf numFmtId="0" fontId="14" fillId="0" borderId="0"/>
    <xf numFmtId="0" fontId="1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4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117" fillId="0" borderId="0"/>
    <xf numFmtId="0" fontId="14" fillId="0" borderId="0"/>
    <xf numFmtId="0" fontId="138" fillId="0" borderId="0"/>
    <xf numFmtId="0" fontId="14" fillId="0" borderId="0"/>
    <xf numFmtId="240" fontId="140" fillId="0" borderId="0"/>
    <xf numFmtId="0" fontId="14" fillId="0" borderId="0"/>
    <xf numFmtId="0" fontId="117" fillId="0" borderId="0"/>
    <xf numFmtId="0" fontId="141" fillId="0" borderId="0"/>
    <xf numFmtId="0" fontId="33" fillId="0" borderId="0">
      <alignment vertical="top"/>
    </xf>
    <xf numFmtId="0" fontId="28" fillId="0" borderId="0"/>
    <xf numFmtId="0" fontId="28" fillId="0" borderId="0"/>
    <xf numFmtId="0" fontId="28" fillId="0" borderId="0"/>
    <xf numFmtId="0" fontId="28" fillId="0" borderId="0"/>
    <xf numFmtId="0" fontId="14" fillId="0" borderId="0"/>
    <xf numFmtId="0" fontId="14" fillId="0" borderId="0"/>
    <xf numFmtId="0" fontId="121" fillId="0" borderId="0"/>
    <xf numFmtId="0" fontId="140" fillId="0" borderId="0"/>
    <xf numFmtId="0" fontId="121" fillId="0" borderId="0"/>
    <xf numFmtId="0" fontId="33" fillId="0" borderId="0">
      <alignment vertical="top"/>
    </xf>
    <xf numFmtId="0" fontId="5" fillId="0" borderId="0"/>
    <xf numFmtId="0" fontId="14" fillId="0" borderId="0"/>
    <xf numFmtId="0" fontId="14" fillId="0" borderId="0"/>
    <xf numFmtId="0" fontId="131" fillId="0" borderId="0"/>
    <xf numFmtId="0" fontId="14" fillId="0" borderId="0"/>
    <xf numFmtId="0" fontId="90" fillId="0" borderId="0">
      <alignment vertical="center"/>
    </xf>
    <xf numFmtId="0" fontId="33" fillId="0" borderId="0">
      <alignment vertical="top"/>
    </xf>
    <xf numFmtId="0" fontId="14" fillId="0" borderId="0"/>
    <xf numFmtId="0" fontId="121" fillId="0" borderId="0"/>
    <xf numFmtId="0" fontId="33" fillId="0" borderId="0">
      <alignment vertical="top"/>
    </xf>
    <xf numFmtId="0" fontId="14" fillId="0" borderId="0"/>
    <xf numFmtId="0" fontId="14" fillId="0" borderId="0"/>
    <xf numFmtId="0" fontId="5" fillId="0" borderId="0"/>
    <xf numFmtId="0" fontId="14" fillId="0" borderId="0"/>
    <xf numFmtId="0" fontId="14" fillId="0" borderId="0"/>
    <xf numFmtId="240" fontId="5" fillId="0" borderId="0"/>
    <xf numFmtId="0" fontId="14" fillId="0" borderId="0"/>
    <xf numFmtId="0" fontId="115" fillId="0" borderId="0"/>
    <xf numFmtId="0" fontId="5" fillId="0" borderId="0"/>
    <xf numFmtId="0" fontId="141" fillId="0" borderId="0"/>
    <xf numFmtId="0" fontId="115" fillId="0" borderId="0"/>
    <xf numFmtId="0" fontId="14" fillId="0" borderId="0"/>
    <xf numFmtId="0" fontId="14" fillId="0" borderId="0"/>
    <xf numFmtId="0" fontId="5" fillId="0" borderId="0"/>
    <xf numFmtId="0" fontId="5" fillId="0" borderId="0"/>
    <xf numFmtId="0" fontId="3" fillId="0" borderId="0"/>
    <xf numFmtId="0" fontId="15" fillId="0" borderId="0"/>
    <xf numFmtId="0" fontId="5" fillId="0" borderId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28" fillId="0" borderId="0" applyFont="0" applyFill="0" applyBorder="0" applyAlignment="0" applyProtection="0"/>
    <xf numFmtId="0" fontId="135" fillId="0" borderId="0" applyNumberFormat="0" applyFill="0" applyBorder="0" applyProtection="0">
      <alignment vertical="center"/>
    </xf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36" fillId="0" borderId="0" applyNumberFormat="0" applyFill="0" applyBorder="0" applyProtection="0">
      <alignment vertical="center"/>
    </xf>
    <xf numFmtId="9" fontId="5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0" fontId="95" fillId="0" borderId="0" applyFont="0" applyFill="0" applyBorder="0" applyAlignment="0" applyProtection="0"/>
    <xf numFmtId="0" fontId="128" fillId="0" borderId="0"/>
    <xf numFmtId="38" fontId="56" fillId="0" borderId="0" applyFont="0" applyFill="0" applyBorder="0" applyAlignment="0" applyProtection="0"/>
    <xf numFmtId="38" fontId="56" fillId="0" borderId="0" applyFont="0" applyFill="0" applyBorder="0" applyAlignment="0" applyProtection="0"/>
    <xf numFmtId="38" fontId="56" fillId="0" borderId="0" applyFont="0" applyFill="0" applyBorder="0" applyAlignment="0" applyProtection="0"/>
    <xf numFmtId="0" fontId="41" fillId="0" borderId="0"/>
    <xf numFmtId="0" fontId="96" fillId="0" borderId="0" applyFont="0" applyFill="0" applyBorder="0" applyAlignment="0" applyProtection="0"/>
    <xf numFmtId="232" fontId="25" fillId="0" borderId="0" applyFont="0" applyFill="0" applyBorder="0" applyAlignment="0" applyProtection="0"/>
    <xf numFmtId="232" fontId="25" fillId="0" borderId="0" applyFont="0" applyFill="0" applyBorder="0" applyAlignment="0" applyProtection="0"/>
    <xf numFmtId="232" fontId="25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137" fillId="0" borderId="0"/>
    <xf numFmtId="0" fontId="97" fillId="0" borderId="0"/>
    <xf numFmtId="41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0" fontId="98" fillId="4" borderId="0" applyNumberFormat="0" applyBorder="0" applyAlignment="0" applyProtection="0"/>
    <xf numFmtId="0" fontId="99" fillId="3" borderId="0" applyNumberFormat="0" applyBorder="0" applyAlignment="0" applyProtection="0"/>
    <xf numFmtId="0" fontId="39" fillId="18" borderId="0" applyNumberFormat="0" applyBorder="0" applyAlignment="0" applyProtection="0"/>
    <xf numFmtId="0" fontId="39" fillId="22" borderId="0" applyNumberFormat="0" applyBorder="0" applyAlignment="0" applyProtection="0"/>
    <xf numFmtId="0" fontId="39" fillId="25" borderId="0" applyNumberFormat="0" applyBorder="0" applyAlignment="0" applyProtection="0"/>
    <xf numFmtId="0" fontId="39" fillId="13" borderId="0" applyNumberFormat="0" applyBorder="0" applyAlignment="0" applyProtection="0"/>
    <xf numFmtId="0" fontId="39" fillId="14" borderId="0" applyNumberFormat="0" applyBorder="0" applyAlignment="0" applyProtection="0"/>
    <xf numFmtId="0" fontId="39" fillId="32" borderId="0" applyNumberFormat="0" applyBorder="0" applyAlignment="0" applyProtection="0"/>
    <xf numFmtId="0" fontId="100" fillId="0" borderId="0" applyNumberFormat="0" applyFill="0" applyBorder="0" applyAlignment="0" applyProtection="0"/>
    <xf numFmtId="0" fontId="101" fillId="0" borderId="13" applyNumberFormat="0" applyFill="0" applyAlignment="0" applyProtection="0"/>
    <xf numFmtId="0" fontId="102" fillId="0" borderId="15" applyNumberFormat="0" applyFill="0" applyAlignment="0" applyProtection="0"/>
    <xf numFmtId="0" fontId="103" fillId="0" borderId="16" applyNumberFormat="0" applyFill="0" applyAlignment="0" applyProtection="0"/>
    <xf numFmtId="0" fontId="103" fillId="0" borderId="0" applyNumberFormat="0" applyFill="0" applyBorder="0" applyAlignment="0" applyProtection="0"/>
    <xf numFmtId="40" fontId="104" fillId="0" borderId="0" applyFont="0" applyFill="0" applyBorder="0" applyAlignment="0" applyProtection="0"/>
    <xf numFmtId="38" fontId="104" fillId="0" borderId="0" applyFont="0" applyFill="0" applyBorder="0" applyAlignment="0" applyProtection="0"/>
    <xf numFmtId="0" fontId="105" fillId="37" borderId="5" applyNumberFormat="0" applyAlignment="0" applyProtection="0"/>
    <xf numFmtId="0" fontId="106" fillId="0" borderId="0"/>
    <xf numFmtId="0" fontId="107" fillId="0" borderId="27" applyNumberFormat="0" applyFill="0" applyAlignment="0" applyProtection="0"/>
    <xf numFmtId="0" fontId="35" fillId="48" borderId="18" applyNumberFormat="0" applyFont="0" applyAlignment="0" applyProtection="0"/>
    <xf numFmtId="0" fontId="28" fillId="48" borderId="18" applyNumberFormat="0" applyFont="0" applyAlignment="0" applyProtection="0"/>
    <xf numFmtId="0" fontId="108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10" fillId="36" borderId="4" applyNumberFormat="0" applyAlignment="0" applyProtection="0"/>
    <xf numFmtId="42" fontId="90" fillId="0" borderId="0" applyFont="0" applyFill="0" applyBorder="0" applyAlignment="0" applyProtection="0"/>
    <xf numFmtId="44" fontId="90" fillId="0" borderId="0" applyFont="0" applyFill="0" applyBorder="0" applyAlignment="0" applyProtection="0"/>
    <xf numFmtId="0" fontId="36" fillId="7" borderId="4" applyNumberFormat="0" applyAlignment="0" applyProtection="0"/>
    <xf numFmtId="0" fontId="111" fillId="36" borderId="19" applyNumberFormat="0" applyAlignment="0" applyProtection="0"/>
    <xf numFmtId="0" fontId="112" fillId="47" borderId="0" applyNumberFormat="0" applyBorder="0" applyAlignment="0" applyProtection="0"/>
    <xf numFmtId="234" fontId="49" fillId="0" borderId="0" applyFont="0" applyFill="0" applyBorder="0" applyAlignment="0" applyProtection="0"/>
    <xf numFmtId="235" fontId="49" fillId="0" borderId="0" applyFont="0" applyFill="0" applyBorder="0" applyAlignment="0" applyProtection="0"/>
    <xf numFmtId="0" fontId="113" fillId="0" borderId="17" applyNumberFormat="0" applyFill="0" applyAlignment="0" applyProtection="0"/>
    <xf numFmtId="191" fontId="145" fillId="0" borderId="0" applyFont="0" applyFill="0" applyBorder="0" applyAlignment="0" applyProtection="0"/>
    <xf numFmtId="0" fontId="3" fillId="0" borderId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0" fontId="3" fillId="0" borderId="0"/>
    <xf numFmtId="191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7" fontId="49" fillId="38" borderId="0" applyFill="0" applyBorder="0" applyAlignment="0">
      <alignment vertical="top"/>
    </xf>
    <xf numFmtId="41" fontId="5" fillId="0" borderId="0" applyFill="0" applyBorder="0" applyAlignment="0" applyProtection="0"/>
    <xf numFmtId="242" fontId="3" fillId="0" borderId="0" applyFont="0" applyFill="0" applyBorder="0" applyAlignment="0" applyProtection="0"/>
    <xf numFmtId="242" fontId="3" fillId="0" borderId="0" applyFont="0" applyFill="0" applyBorder="0" applyAlignment="0" applyProtection="0"/>
    <xf numFmtId="242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242" fontId="3" fillId="0" borderId="0" applyFont="0" applyFill="0" applyBorder="0" applyAlignment="0" applyProtection="0"/>
    <xf numFmtId="242" fontId="3" fillId="0" borderId="0" applyFont="0" applyFill="0" applyBorder="0" applyAlignment="0" applyProtection="0"/>
    <xf numFmtId="242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242" fontId="3" fillId="0" borderId="0" applyFont="0" applyFill="0" applyBorder="0" applyAlignment="0" applyProtection="0"/>
    <xf numFmtId="242" fontId="3" fillId="0" borderId="0" applyFont="0" applyFill="0" applyBorder="0" applyAlignment="0" applyProtection="0"/>
    <xf numFmtId="242" fontId="3" fillId="0" borderId="0" applyFont="0" applyFill="0" applyBorder="0" applyAlignment="0" applyProtection="0"/>
    <xf numFmtId="242" fontId="3" fillId="0" borderId="0" applyFont="0" applyFill="0" applyBorder="0" applyAlignment="0" applyProtection="0"/>
    <xf numFmtId="242" fontId="3" fillId="0" borderId="0" applyFont="0" applyFill="0" applyBorder="0" applyAlignment="0" applyProtection="0"/>
    <xf numFmtId="242" fontId="3" fillId="0" borderId="0" applyFont="0" applyFill="0" applyBorder="0" applyAlignment="0" applyProtection="0"/>
    <xf numFmtId="242" fontId="3" fillId="0" borderId="0" applyFont="0" applyFill="0" applyBorder="0" applyAlignment="0" applyProtection="0"/>
    <xf numFmtId="242" fontId="3" fillId="0" borderId="0" applyFont="0" applyFill="0" applyBorder="0" applyAlignment="0" applyProtection="0"/>
    <xf numFmtId="242" fontId="3" fillId="0" borderId="0" applyFont="0" applyFill="0" applyBorder="0" applyAlignment="0" applyProtection="0"/>
    <xf numFmtId="242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42" fontId="3" fillId="0" borderId="0" applyFont="0" applyFill="0" applyBorder="0" applyAlignment="0" applyProtection="0"/>
    <xf numFmtId="242" fontId="3" fillId="0" borderId="0" applyFont="0" applyFill="0" applyBorder="0" applyAlignment="0" applyProtection="0"/>
    <xf numFmtId="242" fontId="3" fillId="0" borderId="0" applyFont="0" applyFill="0" applyBorder="0" applyAlignment="0" applyProtection="0"/>
    <xf numFmtId="242" fontId="3" fillId="0" borderId="0" applyFont="0" applyFill="0" applyBorder="0" applyAlignment="0" applyProtection="0"/>
    <xf numFmtId="242" fontId="3" fillId="0" borderId="0" applyFont="0" applyFill="0" applyBorder="0" applyAlignment="0" applyProtection="0"/>
    <xf numFmtId="242" fontId="3" fillId="0" borderId="0" applyFont="0" applyFill="0" applyBorder="0" applyAlignment="0" applyProtection="0"/>
    <xf numFmtId="242" fontId="3" fillId="0" borderId="0" applyFont="0" applyFill="0" applyBorder="0" applyAlignment="0" applyProtection="0"/>
    <xf numFmtId="242" fontId="3" fillId="0" borderId="0" applyFont="0" applyFill="0" applyBorder="0" applyAlignment="0" applyProtection="0"/>
    <xf numFmtId="242" fontId="3" fillId="0" borderId="0" applyFont="0" applyFill="0" applyBorder="0" applyAlignment="0" applyProtection="0"/>
    <xf numFmtId="242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42" fontId="3" fillId="0" borderId="0" applyFont="0" applyFill="0" applyBorder="0" applyAlignment="0" applyProtection="0"/>
    <xf numFmtId="242" fontId="3" fillId="0" borderId="0" applyFont="0" applyFill="0" applyBorder="0" applyAlignment="0" applyProtection="0"/>
    <xf numFmtId="242" fontId="3" fillId="0" borderId="0" applyFont="0" applyFill="0" applyBorder="0" applyAlignment="0" applyProtection="0"/>
    <xf numFmtId="242" fontId="3" fillId="0" borderId="0" applyFont="0" applyFill="0" applyBorder="0" applyAlignment="0" applyProtection="0"/>
    <xf numFmtId="242" fontId="3" fillId="0" borderId="0" applyFont="0" applyFill="0" applyBorder="0" applyAlignment="0" applyProtection="0"/>
    <xf numFmtId="242" fontId="3" fillId="0" borderId="0" applyFont="0" applyFill="0" applyBorder="0" applyAlignment="0" applyProtection="0"/>
    <xf numFmtId="242" fontId="3" fillId="0" borderId="0" applyFont="0" applyFill="0" applyBorder="0" applyAlignment="0" applyProtection="0"/>
    <xf numFmtId="242" fontId="3" fillId="0" borderId="0" applyFont="0" applyFill="0" applyBorder="0" applyAlignment="0" applyProtection="0"/>
    <xf numFmtId="242" fontId="3" fillId="0" borderId="0" applyFont="0" applyFill="0" applyBorder="0" applyAlignment="0" applyProtection="0"/>
    <xf numFmtId="242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242" fontId="3" fillId="0" borderId="0" applyFont="0" applyFill="0" applyBorder="0" applyAlignment="0" applyProtection="0"/>
    <xf numFmtId="242" fontId="3" fillId="0" borderId="0" applyFont="0" applyFill="0" applyBorder="0" applyAlignment="0" applyProtection="0"/>
    <xf numFmtId="242" fontId="3" fillId="0" borderId="0" applyFont="0" applyFill="0" applyBorder="0" applyAlignment="0" applyProtection="0"/>
    <xf numFmtId="242" fontId="3" fillId="0" borderId="0" applyFont="0" applyFill="0" applyBorder="0" applyAlignment="0" applyProtection="0"/>
    <xf numFmtId="242" fontId="3" fillId="0" borderId="0" applyFont="0" applyFill="0" applyBorder="0" applyAlignment="0" applyProtection="0"/>
    <xf numFmtId="242" fontId="3" fillId="0" borderId="0" applyFont="0" applyFill="0" applyBorder="0" applyAlignment="0" applyProtection="0"/>
    <xf numFmtId="242" fontId="3" fillId="0" borderId="0" applyFont="0" applyFill="0" applyBorder="0" applyAlignment="0" applyProtection="0"/>
    <xf numFmtId="242" fontId="3" fillId="0" borderId="0" applyFont="0" applyFill="0" applyBorder="0" applyAlignment="0" applyProtection="0"/>
    <xf numFmtId="242" fontId="3" fillId="0" borderId="0" applyFont="0" applyFill="0" applyBorder="0" applyAlignment="0" applyProtection="0"/>
    <xf numFmtId="242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242" fontId="3" fillId="0" borderId="0" applyFont="0" applyFill="0" applyBorder="0" applyAlignment="0" applyProtection="0"/>
    <xf numFmtId="242" fontId="3" fillId="0" borderId="0" applyFont="0" applyFill="0" applyBorder="0" applyAlignment="0" applyProtection="0"/>
    <xf numFmtId="242" fontId="3" fillId="0" borderId="0" applyFont="0" applyFill="0" applyBorder="0" applyAlignment="0" applyProtection="0"/>
    <xf numFmtId="242" fontId="3" fillId="0" borderId="0" applyFont="0" applyFill="0" applyBorder="0" applyAlignment="0" applyProtection="0"/>
    <xf numFmtId="242" fontId="3" fillId="0" borderId="0" applyFont="0" applyFill="0" applyBorder="0" applyAlignment="0" applyProtection="0"/>
    <xf numFmtId="242" fontId="3" fillId="0" borderId="0" applyFont="0" applyFill="0" applyBorder="0" applyAlignment="0" applyProtection="0"/>
    <xf numFmtId="242" fontId="3" fillId="0" borderId="0" applyFont="0" applyFill="0" applyBorder="0" applyAlignment="0" applyProtection="0"/>
    <xf numFmtId="242" fontId="3" fillId="0" borderId="0" applyFont="0" applyFill="0" applyBorder="0" applyAlignment="0" applyProtection="0"/>
    <xf numFmtId="242" fontId="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42" fontId="3" fillId="0" borderId="0" applyFont="0" applyFill="0" applyBorder="0" applyAlignment="0" applyProtection="0"/>
    <xf numFmtId="242" fontId="3" fillId="0" borderId="0" applyFont="0" applyFill="0" applyBorder="0" applyAlignment="0" applyProtection="0"/>
    <xf numFmtId="242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>
      <alignment vertical="top"/>
    </xf>
    <xf numFmtId="43" fontId="33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8" fillId="0" borderId="0" applyFont="0" applyFill="0" applyBorder="0" applyAlignment="0" applyProtection="0"/>
    <xf numFmtId="202" fontId="3" fillId="0" borderId="0" applyFont="0" applyFill="0" applyBorder="0" applyAlignment="0" applyProtection="0"/>
    <xf numFmtId="202" fontId="3" fillId="0" borderId="0" applyFont="0" applyFill="0" applyBorder="0" applyAlignment="0" applyProtection="0"/>
    <xf numFmtId="202" fontId="3" fillId="0" borderId="0" applyFont="0" applyFill="0" applyBorder="0" applyAlignment="0" applyProtection="0"/>
    <xf numFmtId="202" fontId="3" fillId="0" borderId="0" applyFont="0" applyFill="0" applyBorder="0" applyAlignment="0" applyProtection="0"/>
    <xf numFmtId="242" fontId="3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3" fillId="0" borderId="0"/>
    <xf numFmtId="242" fontId="3" fillId="0" borderId="0" applyFont="0" applyFill="0" applyBorder="0" applyAlignment="0" applyProtection="0"/>
    <xf numFmtId="242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202" fontId="3" fillId="0" borderId="0" applyFont="0" applyFill="0" applyBorder="0" applyAlignment="0" applyProtection="0"/>
    <xf numFmtId="202" fontId="3" fillId="0" borderId="0" applyFont="0" applyFill="0" applyBorder="0" applyAlignment="0" applyProtection="0"/>
    <xf numFmtId="202" fontId="3" fillId="0" borderId="0" applyFont="0" applyFill="0" applyBorder="0" applyAlignment="0" applyProtection="0"/>
    <xf numFmtId="202" fontId="3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3" fillId="0" borderId="0" applyFont="0" applyFill="0" applyBorder="0" applyAlignment="0" applyProtection="0">
      <alignment vertical="top"/>
    </xf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42" fontId="3" fillId="0" borderId="0" applyFont="0" applyFill="0" applyBorder="0" applyAlignment="0" applyProtection="0"/>
    <xf numFmtId="242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42" fontId="3" fillId="0" borderId="0" applyFont="0" applyFill="0" applyBorder="0" applyAlignment="0" applyProtection="0"/>
    <xf numFmtId="242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242" fontId="3" fillId="0" borderId="0" applyFont="0" applyFill="0" applyBorder="0" applyAlignment="0" applyProtection="0"/>
    <xf numFmtId="242" fontId="3" fillId="0" borderId="0" applyFont="0" applyFill="0" applyBorder="0" applyAlignment="0" applyProtection="0"/>
    <xf numFmtId="242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242" fontId="3" fillId="0" borderId="0" applyFont="0" applyFill="0" applyBorder="0" applyAlignment="0" applyProtection="0"/>
    <xf numFmtId="242" fontId="3" fillId="0" borderId="0" applyFont="0" applyFill="0" applyBorder="0" applyAlignment="0" applyProtection="0"/>
    <xf numFmtId="242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242" fontId="3" fillId="0" borderId="0" applyFont="0" applyFill="0" applyBorder="0" applyAlignment="0" applyProtection="0"/>
    <xf numFmtId="242" fontId="3" fillId="0" borderId="0" applyFont="0" applyFill="0" applyBorder="0" applyAlignment="0" applyProtection="0"/>
    <xf numFmtId="242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225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48" borderId="18" applyNumberFormat="0" applyFont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6" fontId="7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38" fontId="3" fillId="0" borderId="0" applyFont="0" applyFill="0" applyBorder="0" applyAlignment="0" applyProtection="0"/>
    <xf numFmtId="237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37" fontId="3" fillId="0" borderId="0" applyFont="0" applyFill="0" applyBorder="0" applyAlignment="0" applyProtection="0"/>
    <xf numFmtId="237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238" fontId="3" fillId="0" borderId="0" applyFont="0" applyFill="0" applyBorder="0" applyAlignment="0" applyProtection="0"/>
    <xf numFmtId="237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37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37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43" fontId="28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0" fillId="0" borderId="0" applyFont="0" applyFill="0" applyBorder="0" applyAlignment="0" applyProtection="0">
      <alignment vertical="center"/>
    </xf>
    <xf numFmtId="43" fontId="33" fillId="0" borderId="0" applyFont="0" applyFill="0" applyBorder="0" applyAlignment="0" applyProtection="0">
      <alignment vertical="top"/>
    </xf>
    <xf numFmtId="43" fontId="33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>
      <alignment vertical="top"/>
    </xf>
    <xf numFmtId="43" fontId="5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0" fontId="2" fillId="0" borderId="0"/>
    <xf numFmtId="0" fontId="2" fillId="0" borderId="0"/>
    <xf numFmtId="43" fontId="1" fillId="0" borderId="0" applyFont="0" applyFill="0" applyBorder="0" applyAlignment="0" applyProtection="0"/>
    <xf numFmtId="191" fontId="3" fillId="0" borderId="0" applyFont="0" applyFill="0" applyBorder="0" applyAlignment="0" applyProtection="0"/>
    <xf numFmtId="0" fontId="3" fillId="0" borderId="0"/>
  </cellStyleXfs>
  <cellXfs count="321">
    <xf numFmtId="0" fontId="0" fillId="0" borderId="0" xfId="0"/>
    <xf numFmtId="191" fontId="11" fillId="0" borderId="0" xfId="96" applyFont="1"/>
    <xf numFmtId="49" fontId="11" fillId="0" borderId="0" xfId="0" applyNumberFormat="1" applyFont="1"/>
    <xf numFmtId="49" fontId="11" fillId="0" borderId="0" xfId="0" applyNumberFormat="1" applyFont="1" applyAlignment="1">
      <alignment horizontal="center" vertical="center"/>
    </xf>
    <xf numFmtId="49" fontId="11" fillId="0" borderId="0" xfId="0" applyNumberFormat="1" applyFont="1" applyAlignment="1">
      <alignment horizontal="center" vertical="top"/>
    </xf>
    <xf numFmtId="49" fontId="11" fillId="0" borderId="0" xfId="0" applyNumberFormat="1" applyFont="1" applyAlignment="1">
      <alignment vertical="center"/>
    </xf>
    <xf numFmtId="200" fontId="11" fillId="0" borderId="0" xfId="0" applyNumberFormat="1" applyFont="1" applyAlignment="1">
      <alignment horizontal="right"/>
    </xf>
    <xf numFmtId="43" fontId="11" fillId="0" borderId="0" xfId="96" applyNumberFormat="1" applyFont="1" applyAlignment="1">
      <alignment vertical="center"/>
    </xf>
    <xf numFmtId="199" fontId="11" fillId="0" borderId="0" xfId="0" applyNumberFormat="1" applyFont="1" applyAlignment="1">
      <alignment horizontal="right"/>
    </xf>
    <xf numFmtId="49" fontId="11" fillId="0" borderId="0" xfId="0" applyNumberFormat="1" applyFont="1" applyAlignment="1">
      <alignment horizontal="center"/>
    </xf>
    <xf numFmtId="43" fontId="11" fillId="0" borderId="0" xfId="96" applyNumberFormat="1" applyFont="1"/>
    <xf numFmtId="43" fontId="11" fillId="0" borderId="0" xfId="0" applyNumberFormat="1" applyFont="1"/>
    <xf numFmtId="0" fontId="11" fillId="0" borderId="0" xfId="0" applyFont="1" applyAlignment="1">
      <alignment vertical="top"/>
    </xf>
    <xf numFmtId="49" fontId="12" fillId="0" borderId="0" xfId="0" applyNumberFormat="1" applyFont="1" applyAlignment="1">
      <alignment horizontal="center"/>
    </xf>
    <xf numFmtId="49" fontId="13" fillId="0" borderId="0" xfId="0" applyNumberFormat="1" applyFont="1" applyAlignment="1">
      <alignment vertical="center"/>
    </xf>
    <xf numFmtId="49" fontId="11" fillId="0" borderId="0" xfId="0" quotePrefix="1" applyNumberFormat="1" applyFont="1" applyAlignment="1">
      <alignment vertical="center"/>
    </xf>
    <xf numFmtId="201" fontId="11" fillId="0" borderId="0" xfId="0" applyNumberFormat="1" applyFont="1" applyAlignment="1">
      <alignment horizontal="right"/>
    </xf>
    <xf numFmtId="49" fontId="11" fillId="0" borderId="0" xfId="0" quotePrefix="1" applyNumberFormat="1" applyFont="1"/>
    <xf numFmtId="203" fontId="11" fillId="0" borderId="0" xfId="96" applyNumberFormat="1" applyFont="1" applyAlignment="1">
      <alignment horizontal="right"/>
    </xf>
    <xf numFmtId="203" fontId="11" fillId="0" borderId="0" xfId="96" applyNumberFormat="1" applyFont="1"/>
    <xf numFmtId="203" fontId="13" fillId="0" borderId="0" xfId="96" applyNumberFormat="1" applyFont="1" applyAlignment="1">
      <alignment horizontal="right"/>
    </xf>
    <xf numFmtId="203" fontId="13" fillId="0" borderId="0" xfId="96" applyNumberFormat="1" applyFont="1" applyAlignment="1">
      <alignment vertical="center"/>
    </xf>
    <xf numFmtId="191" fontId="11" fillId="0" borderId="0" xfId="0" applyNumberFormat="1" applyFont="1"/>
    <xf numFmtId="203" fontId="13" fillId="0" borderId="0" xfId="96" applyNumberFormat="1" applyFont="1" applyAlignment="1">
      <alignment horizontal="right" vertical="center"/>
    </xf>
    <xf numFmtId="203" fontId="11" fillId="0" borderId="0" xfId="0" applyNumberFormat="1" applyFont="1"/>
    <xf numFmtId="191" fontId="13" fillId="0" borderId="0" xfId="96" applyFont="1" applyAlignment="1">
      <alignment horizontal="right" vertical="center"/>
    </xf>
    <xf numFmtId="49" fontId="11" fillId="0" borderId="0" xfId="0" applyNumberFormat="1" applyFont="1" applyAlignment="1">
      <alignment horizontal="left" vertical="center"/>
    </xf>
    <xf numFmtId="191" fontId="11" fillId="0" borderId="0" xfId="96" applyFont="1" applyAlignment="1">
      <alignment horizontal="right"/>
    </xf>
    <xf numFmtId="49" fontId="12" fillId="0" borderId="0" xfId="0" applyNumberFormat="1" applyFont="1" applyAlignment="1">
      <alignment horizontal="right"/>
    </xf>
    <xf numFmtId="191" fontId="12" fillId="0" borderId="0" xfId="96" applyFont="1" applyAlignment="1">
      <alignment horizontal="center"/>
    </xf>
    <xf numFmtId="0" fontId="20" fillId="0" borderId="0" xfId="0" applyFont="1"/>
    <xf numFmtId="0" fontId="20" fillId="0" borderId="0" xfId="0" applyFont="1" applyAlignment="1">
      <alignment horizontal="center" vertical="center"/>
    </xf>
    <xf numFmtId="0" fontId="20" fillId="0" borderId="0" xfId="0" applyFont="1" applyAlignment="1">
      <alignment horizontal="center"/>
    </xf>
    <xf numFmtId="49" fontId="20" fillId="0" borderId="0" xfId="0" applyNumberFormat="1" applyFont="1" applyAlignment="1">
      <alignment horizontal="center"/>
    </xf>
    <xf numFmtId="203" fontId="20" fillId="0" borderId="0" xfId="96" applyNumberFormat="1" applyFont="1"/>
    <xf numFmtId="203" fontId="20" fillId="0" borderId="0" xfId="0" applyNumberFormat="1" applyFont="1"/>
    <xf numFmtId="191" fontId="20" fillId="0" borderId="0" xfId="96" applyFont="1"/>
    <xf numFmtId="203" fontId="20" fillId="0" borderId="29" xfId="96" applyNumberFormat="1" applyFont="1" applyBorder="1"/>
    <xf numFmtId="203" fontId="20" fillId="0" borderId="11" xfId="96" applyNumberFormat="1" applyFont="1" applyBorder="1"/>
    <xf numFmtId="191" fontId="20" fillId="0" borderId="0" xfId="0" applyNumberFormat="1" applyFont="1"/>
    <xf numFmtId="3" fontId="20" fillId="0" borderId="0" xfId="0" applyNumberFormat="1" applyFont="1"/>
    <xf numFmtId="203" fontId="20" fillId="0" borderId="7" xfId="96" applyNumberFormat="1" applyFont="1" applyBorder="1"/>
    <xf numFmtId="0" fontId="16" fillId="0" borderId="0" xfId="0" applyFont="1"/>
    <xf numFmtId="0" fontId="20" fillId="0" borderId="0" xfId="946" applyFont="1" applyAlignment="1">
      <alignment vertical="center"/>
    </xf>
    <xf numFmtId="0" fontId="20" fillId="0" borderId="0" xfId="946" applyFont="1" applyAlignment="1">
      <alignment horizontal="left" vertical="center"/>
    </xf>
    <xf numFmtId="207" fontId="20" fillId="0" borderId="0" xfId="553" applyNumberFormat="1" applyFont="1" applyAlignment="1">
      <alignment horizontal="center" vertical="center"/>
    </xf>
    <xf numFmtId="208" fontId="20" fillId="0" borderId="0" xfId="946" applyNumberFormat="1" applyFont="1" applyAlignment="1">
      <alignment horizontal="center" vertical="center"/>
    </xf>
    <xf numFmtId="0" fontId="20" fillId="0" borderId="0" xfId="1586" applyFont="1"/>
    <xf numFmtId="208" fontId="20" fillId="0" borderId="0" xfId="1586" applyNumberFormat="1" applyFont="1" applyAlignment="1">
      <alignment horizontal="center"/>
    </xf>
    <xf numFmtId="38" fontId="20" fillId="0" borderId="0" xfId="946" applyNumberFormat="1" applyFont="1" applyAlignment="1">
      <alignment vertical="center"/>
    </xf>
    <xf numFmtId="0" fontId="20" fillId="0" borderId="0" xfId="946" applyFont="1" applyAlignment="1">
      <alignment horizontal="center" vertical="center"/>
    </xf>
    <xf numFmtId="208" fontId="20" fillId="0" borderId="7" xfId="1586" applyNumberFormat="1" applyFont="1" applyBorder="1" applyAlignment="1">
      <alignment horizontal="center"/>
    </xf>
    <xf numFmtId="0" fontId="16" fillId="0" borderId="0" xfId="1584" applyFont="1"/>
    <xf numFmtId="0" fontId="20" fillId="0" borderId="0" xfId="1584" applyFont="1"/>
    <xf numFmtId="0" fontId="20" fillId="0" borderId="0" xfId="1584" applyFont="1" applyAlignment="1">
      <alignment horizontal="center"/>
    </xf>
    <xf numFmtId="203" fontId="20" fillId="0" borderId="7" xfId="1584" applyNumberFormat="1" applyFont="1" applyBorder="1" applyAlignment="1">
      <alignment horizontal="right"/>
    </xf>
    <xf numFmtId="203" fontId="20" fillId="0" borderId="0" xfId="1584" applyNumberFormat="1" applyFont="1"/>
    <xf numFmtId="203" fontId="20" fillId="0" borderId="0" xfId="1584" applyNumberFormat="1" applyFont="1" applyAlignment="1">
      <alignment horizontal="right"/>
    </xf>
    <xf numFmtId="203" fontId="20" fillId="0" borderId="0" xfId="96" applyNumberFormat="1" applyFont="1" applyAlignment="1">
      <alignment horizontal="center"/>
    </xf>
    <xf numFmtId="191" fontId="20" fillId="0" borderId="0" xfId="946" applyNumberFormat="1" applyFont="1" applyAlignment="1">
      <alignment horizontal="left" vertical="center"/>
    </xf>
    <xf numFmtId="0" fontId="26" fillId="0" borderId="0" xfId="0" applyFont="1"/>
    <xf numFmtId="191" fontId="20" fillId="0" borderId="0" xfId="96" applyFont="1" applyAlignment="1">
      <alignment horizontal="right"/>
    </xf>
    <xf numFmtId="0" fontId="12" fillId="0" borderId="0" xfId="0" applyFont="1" applyAlignment="1">
      <alignment horizontal="center"/>
    </xf>
    <xf numFmtId="203" fontId="12" fillId="0" borderId="0" xfId="0" applyNumberFormat="1" applyFont="1" applyAlignment="1">
      <alignment horizontal="center"/>
    </xf>
    <xf numFmtId="203" fontId="16" fillId="0" borderId="0" xfId="96" applyNumberFormat="1" applyFont="1"/>
    <xf numFmtId="191" fontId="16" fillId="0" borderId="0" xfId="96" applyFont="1"/>
    <xf numFmtId="49" fontId="20" fillId="0" borderId="11" xfId="0" applyNumberFormat="1" applyFont="1" applyBorder="1" applyAlignment="1">
      <alignment horizontal="center"/>
    </xf>
    <xf numFmtId="0" fontId="146" fillId="0" borderId="0" xfId="0" applyFont="1"/>
    <xf numFmtId="0" fontId="146" fillId="0" borderId="0" xfId="0" applyFont="1" applyAlignment="1">
      <alignment horizontal="left"/>
    </xf>
    <xf numFmtId="0" fontId="149" fillId="0" borderId="0" xfId="0" applyFont="1" applyAlignment="1">
      <alignment vertical="center"/>
    </xf>
    <xf numFmtId="0" fontId="146" fillId="0" borderId="0" xfId="0" applyFont="1" applyAlignment="1">
      <alignment horizontal="center"/>
    </xf>
    <xf numFmtId="197" fontId="146" fillId="0" borderId="31" xfId="0" applyNumberFormat="1" applyFont="1" applyBorder="1"/>
    <xf numFmtId="197" fontId="146" fillId="0" borderId="0" xfId="0" applyNumberFormat="1" applyFont="1" applyAlignment="1">
      <alignment horizontal="center"/>
    </xf>
    <xf numFmtId="210" fontId="146" fillId="0" borderId="0" xfId="0" applyNumberFormat="1" applyFont="1" applyAlignment="1">
      <alignment horizontal="center"/>
    </xf>
    <xf numFmtId="49" fontId="146" fillId="0" borderId="0" xfId="0" applyNumberFormat="1" applyFont="1" applyAlignment="1">
      <alignment horizontal="center"/>
    </xf>
    <xf numFmtId="49" fontId="146" fillId="0" borderId="0" xfId="0" applyNumberFormat="1" applyFont="1" applyAlignment="1">
      <alignment horizontal="left"/>
    </xf>
    <xf numFmtId="3" fontId="146" fillId="0" borderId="0" xfId="0" applyNumberFormat="1" applyFont="1" applyAlignment="1">
      <alignment horizontal="center"/>
    </xf>
    <xf numFmtId="0" fontId="146" fillId="0" borderId="0" xfId="0" applyFont="1" applyAlignment="1">
      <alignment vertical="top"/>
    </xf>
    <xf numFmtId="0" fontId="146" fillId="0" borderId="0" xfId="0" applyFont="1" applyAlignment="1">
      <alignment horizontal="left" vertical="top"/>
    </xf>
    <xf numFmtId="3" fontId="146" fillId="0" borderId="0" xfId="96" applyNumberFormat="1" applyFont="1"/>
    <xf numFmtId="197" fontId="146" fillId="0" borderId="0" xfId="96" applyNumberFormat="1" applyFont="1"/>
    <xf numFmtId="203" fontId="146" fillId="0" borderId="0" xfId="96" applyNumberFormat="1" applyFont="1" applyAlignment="1">
      <alignment horizontal="center"/>
    </xf>
    <xf numFmtId="203" fontId="146" fillId="0" borderId="0" xfId="96" applyNumberFormat="1" applyFont="1"/>
    <xf numFmtId="203" fontId="146" fillId="0" borderId="0" xfId="1220" applyNumberFormat="1" applyFont="1"/>
    <xf numFmtId="206" fontId="146" fillId="0" borderId="0" xfId="96" applyNumberFormat="1" applyFont="1"/>
    <xf numFmtId="203" fontId="146" fillId="0" borderId="0" xfId="0" applyNumberFormat="1" applyFont="1"/>
    <xf numFmtId="3" fontId="146" fillId="0" borderId="0" xfId="0" applyNumberFormat="1" applyFont="1"/>
    <xf numFmtId="203" fontId="146" fillId="0" borderId="0" xfId="96" applyNumberFormat="1" applyFont="1" applyAlignment="1">
      <alignment horizontal="right"/>
    </xf>
    <xf numFmtId="191" fontId="146" fillId="0" borderId="0" xfId="96" applyFont="1"/>
    <xf numFmtId="4" fontId="146" fillId="0" borderId="0" xfId="0" applyNumberFormat="1" applyFont="1"/>
    <xf numFmtId="43" fontId="146" fillId="0" borderId="0" xfId="0" applyNumberFormat="1" applyFont="1"/>
    <xf numFmtId="197" fontId="146" fillId="0" borderId="0" xfId="0" applyNumberFormat="1" applyFont="1"/>
    <xf numFmtId="0" fontId="150" fillId="0" borderId="0" xfId="0" applyFont="1"/>
    <xf numFmtId="49" fontId="147" fillId="0" borderId="0" xfId="0" applyNumberFormat="1" applyFont="1"/>
    <xf numFmtId="0" fontId="147" fillId="0" borderId="0" xfId="0" applyFont="1"/>
    <xf numFmtId="0" fontId="147" fillId="0" borderId="0" xfId="0" applyFont="1" applyAlignment="1">
      <alignment horizontal="center"/>
    </xf>
    <xf numFmtId="49" fontId="151" fillId="0" borderId="0" xfId="0" applyNumberFormat="1" applyFont="1" applyAlignment="1">
      <alignment horizontal="center"/>
    </xf>
    <xf numFmtId="2" fontId="146" fillId="0" borderId="0" xfId="0" applyNumberFormat="1" applyFont="1"/>
    <xf numFmtId="49" fontId="152" fillId="0" borderId="0" xfId="0" applyNumberFormat="1" applyFont="1"/>
    <xf numFmtId="49" fontId="146" fillId="0" borderId="0" xfId="0" applyNumberFormat="1" applyFont="1"/>
    <xf numFmtId="49" fontId="152" fillId="0" borderId="0" xfId="0" applyNumberFormat="1" applyFont="1" applyAlignment="1">
      <alignment vertical="center"/>
    </xf>
    <xf numFmtId="49" fontId="152" fillId="0" borderId="0" xfId="0" applyNumberFormat="1" applyFont="1" applyAlignment="1">
      <alignment horizontal="center" vertical="center"/>
    </xf>
    <xf numFmtId="49" fontId="146" fillId="0" borderId="0" xfId="0" applyNumberFormat="1" applyFont="1" applyAlignment="1">
      <alignment horizontal="center" vertical="center"/>
    </xf>
    <xf numFmtId="49" fontId="152" fillId="0" borderId="0" xfId="0" applyNumberFormat="1" applyFont="1" applyAlignment="1">
      <alignment horizontal="center" vertical="top"/>
    </xf>
    <xf numFmtId="49" fontId="146" fillId="0" borderId="0" xfId="0" applyNumberFormat="1" applyFont="1" applyAlignment="1">
      <alignment horizontal="center" vertical="top"/>
    </xf>
    <xf numFmtId="203" fontId="152" fillId="0" borderId="0" xfId="96" applyNumberFormat="1" applyFont="1" applyAlignment="1">
      <alignment horizontal="right"/>
    </xf>
    <xf numFmtId="203" fontId="152" fillId="0" borderId="0" xfId="96" applyNumberFormat="1" applyFont="1"/>
    <xf numFmtId="203" fontId="150" fillId="0" borderId="0" xfId="0" applyNumberFormat="1" applyFont="1"/>
    <xf numFmtId="49" fontId="152" fillId="0" borderId="0" xfId="0" applyNumberFormat="1" applyFont="1" applyAlignment="1">
      <alignment horizontal="left" vertical="center"/>
    </xf>
    <xf numFmtId="203" fontId="20" fillId="0" borderId="0" xfId="96" applyNumberFormat="1" applyFont="1" applyAlignment="1">
      <alignment horizontal="right"/>
    </xf>
    <xf numFmtId="0" fontId="16" fillId="0" borderId="0" xfId="0" applyFont="1" applyAlignment="1">
      <alignment horizontal="center"/>
    </xf>
    <xf numFmtId="0" fontId="146" fillId="62" borderId="0" xfId="0" applyFont="1" applyFill="1"/>
    <xf numFmtId="3" fontId="146" fillId="62" borderId="0" xfId="0" applyNumberFormat="1" applyFont="1" applyFill="1"/>
    <xf numFmtId="0" fontId="12" fillId="0" borderId="0" xfId="0" applyFont="1"/>
    <xf numFmtId="203" fontId="152" fillId="0" borderId="7" xfId="96" applyNumberFormat="1" applyFont="1" applyBorder="1" applyAlignment="1">
      <alignment horizontal="right"/>
    </xf>
    <xf numFmtId="49" fontId="11" fillId="0" borderId="11" xfId="0" applyNumberFormat="1" applyFont="1" applyBorder="1" applyAlignment="1">
      <alignment horizontal="center" wrapText="1"/>
    </xf>
    <xf numFmtId="49" fontId="152" fillId="0" borderId="0" xfId="0" applyNumberFormat="1" applyFont="1" applyAlignment="1">
      <alignment horizontal="center"/>
    </xf>
    <xf numFmtId="49" fontId="11" fillId="0" borderId="29" xfId="0" applyNumberFormat="1" applyFont="1" applyBorder="1" applyAlignment="1">
      <alignment horizontal="center" wrapText="1"/>
    </xf>
    <xf numFmtId="49" fontId="11" fillId="0" borderId="29" xfId="0" applyNumberFormat="1" applyFont="1" applyBorder="1" applyAlignment="1">
      <alignment horizontal="center"/>
    </xf>
    <xf numFmtId="49" fontId="146" fillId="0" borderId="29" xfId="0" quotePrefix="1" applyNumberFormat="1" applyFont="1" applyBorder="1" applyAlignment="1">
      <alignment horizontal="center"/>
    </xf>
    <xf numFmtId="197" fontId="146" fillId="0" borderId="0" xfId="0" quotePrefix="1" applyNumberFormat="1" applyFont="1" applyAlignment="1">
      <alignment horizontal="center"/>
    </xf>
    <xf numFmtId="0" fontId="16" fillId="0" borderId="0" xfId="0" applyFont="1" applyAlignment="1">
      <alignment horizontal="right"/>
    </xf>
    <xf numFmtId="49" fontId="11" fillId="62" borderId="0" xfId="0" applyNumberFormat="1" applyFont="1" applyFill="1" applyAlignment="1">
      <alignment vertical="center"/>
    </xf>
    <xf numFmtId="49" fontId="16" fillId="0" borderId="0" xfId="0" applyNumberFormat="1" applyFont="1" applyAlignment="1">
      <alignment horizontal="right"/>
    </xf>
    <xf numFmtId="191" fontId="156" fillId="63" borderId="0" xfId="96" applyFont="1" applyFill="1"/>
    <xf numFmtId="191" fontId="20" fillId="0" borderId="0" xfId="1584" applyNumberFormat="1" applyFont="1"/>
    <xf numFmtId="191" fontId="20" fillId="0" borderId="0" xfId="1584" applyNumberFormat="1" applyFont="1" applyAlignment="1">
      <alignment horizontal="right"/>
    </xf>
    <xf numFmtId="49" fontId="11" fillId="0" borderId="31" xfId="0" applyNumberFormat="1" applyFont="1" applyBorder="1" applyAlignment="1">
      <alignment horizontal="center"/>
    </xf>
    <xf numFmtId="49" fontId="11" fillId="0" borderId="0" xfId="0" applyNumberFormat="1" applyFont="1" applyAlignment="1">
      <alignment horizontal="center" wrapText="1"/>
    </xf>
    <xf numFmtId="49" fontId="11" fillId="0" borderId="0" xfId="0" applyNumberFormat="1" applyFont="1" applyAlignment="1">
      <alignment horizontal="right"/>
    </xf>
    <xf numFmtId="203" fontId="150" fillId="63" borderId="0" xfId="0" applyNumberFormat="1" applyFont="1" applyFill="1"/>
    <xf numFmtId="0" fontId="150" fillId="63" borderId="0" xfId="0" applyFont="1" applyFill="1"/>
    <xf numFmtId="49" fontId="20" fillId="0" borderId="0" xfId="0" applyNumberFormat="1" applyFont="1" applyAlignment="1">
      <alignment vertical="center"/>
    </xf>
    <xf numFmtId="245" fontId="20" fillId="0" borderId="0" xfId="0" applyNumberFormat="1" applyFont="1" applyAlignment="1">
      <alignment horizontal="right"/>
    </xf>
    <xf numFmtId="0" fontId="20" fillId="0" borderId="0" xfId="0" applyFont="1" applyFill="1" applyAlignment="1">
      <alignment horizontal="center"/>
    </xf>
    <xf numFmtId="203" fontId="146" fillId="0" borderId="0" xfId="96" applyNumberFormat="1" applyFont="1" applyFill="1" applyAlignment="1">
      <alignment horizontal="center"/>
    </xf>
    <xf numFmtId="3" fontId="146" fillId="0" borderId="0" xfId="96" applyNumberFormat="1" applyFont="1" applyFill="1"/>
    <xf numFmtId="203" fontId="146" fillId="0" borderId="11" xfId="96" applyNumberFormat="1" applyFont="1" applyFill="1" applyBorder="1"/>
    <xf numFmtId="203" fontId="146" fillId="0" borderId="0" xfId="96" applyNumberFormat="1" applyFont="1" applyFill="1"/>
    <xf numFmtId="3" fontId="146" fillId="0" borderId="0" xfId="0" applyNumberFormat="1" applyFont="1" applyFill="1"/>
    <xf numFmtId="203" fontId="20" fillId="0" borderId="29" xfId="96" applyNumberFormat="1" applyFont="1" applyFill="1" applyBorder="1"/>
    <xf numFmtId="203" fontId="20" fillId="0" borderId="0" xfId="96" applyNumberFormat="1" applyFont="1" applyFill="1"/>
    <xf numFmtId="203" fontId="24" fillId="0" borderId="0" xfId="96" applyNumberFormat="1" applyFont="1" applyFill="1"/>
    <xf numFmtId="203" fontId="20" fillId="0" borderId="0" xfId="96" applyNumberFormat="1" applyFont="1" applyFill="1" applyAlignment="1">
      <alignment horizontal="right"/>
    </xf>
    <xf numFmtId="207" fontId="152" fillId="0" borderId="0" xfId="553" applyNumberFormat="1" applyFont="1" applyFill="1" applyAlignment="1">
      <alignment horizontal="center" vertical="center"/>
    </xf>
    <xf numFmtId="203" fontId="152" fillId="0" borderId="7" xfId="96" applyNumberFormat="1" applyFont="1" applyFill="1" applyBorder="1"/>
    <xf numFmtId="208" fontId="152" fillId="0" borderId="0" xfId="1586" applyNumberFormat="1" applyFont="1" applyFill="1" applyAlignment="1">
      <alignment horizontal="center"/>
    </xf>
    <xf numFmtId="207" fontId="20" fillId="0" borderId="0" xfId="553" applyNumberFormat="1" applyFont="1" applyFill="1" applyAlignment="1">
      <alignment horizontal="center" vertical="center"/>
    </xf>
    <xf numFmtId="191" fontId="152" fillId="0" borderId="0" xfId="96" applyFont="1" applyFill="1"/>
    <xf numFmtId="203" fontId="146" fillId="0" borderId="7" xfId="96" applyNumberFormat="1" applyFont="1" applyFill="1" applyBorder="1"/>
    <xf numFmtId="0" fontId="146" fillId="0" borderId="0" xfId="0" applyFont="1" applyFill="1" applyAlignment="1">
      <alignment horizontal="center"/>
    </xf>
    <xf numFmtId="49" fontId="146" fillId="0" borderId="29" xfId="0" applyNumberFormat="1" applyFont="1" applyFill="1" applyBorder="1" applyAlignment="1">
      <alignment horizontal="center"/>
    </xf>
    <xf numFmtId="49" fontId="146" fillId="0" borderId="0" xfId="0" applyNumberFormat="1" applyFont="1" applyFill="1" applyAlignment="1">
      <alignment horizontal="center"/>
    </xf>
    <xf numFmtId="0" fontId="146" fillId="0" borderId="0" xfId="0" applyFont="1" applyFill="1" applyAlignment="1">
      <alignment horizontal="center" vertical="top"/>
    </xf>
    <xf numFmtId="197" fontId="146" fillId="0" borderId="0" xfId="0" applyNumberFormat="1" applyFont="1" applyFill="1" applyAlignment="1">
      <alignment horizontal="center"/>
    </xf>
    <xf numFmtId="49" fontId="146" fillId="0" borderId="0" xfId="0" quotePrefix="1" applyNumberFormat="1" applyFont="1" applyFill="1" applyAlignment="1">
      <alignment horizontal="center"/>
    </xf>
    <xf numFmtId="49" fontId="146" fillId="0" borderId="29" xfId="0" quotePrefix="1" applyNumberFormat="1" applyFont="1" applyFill="1" applyBorder="1" applyAlignment="1">
      <alignment horizontal="center"/>
    </xf>
    <xf numFmtId="3" fontId="146" fillId="0" borderId="0" xfId="0" applyNumberFormat="1" applyFont="1" applyFill="1" applyAlignment="1">
      <alignment horizontal="center"/>
    </xf>
    <xf numFmtId="203" fontId="146" fillId="0" borderId="31" xfId="96" applyNumberFormat="1" applyFont="1" applyFill="1" applyBorder="1"/>
    <xf numFmtId="191" fontId="146" fillId="0" borderId="0" xfId="96" applyFont="1" applyFill="1"/>
    <xf numFmtId="4" fontId="146" fillId="0" borderId="0" xfId="0" applyNumberFormat="1" applyFont="1" applyFill="1"/>
    <xf numFmtId="244" fontId="146" fillId="0" borderId="0" xfId="0" applyNumberFormat="1" applyFont="1" applyFill="1"/>
    <xf numFmtId="0" fontId="20" fillId="0" borderId="0" xfId="0" applyFont="1" applyFill="1"/>
    <xf numFmtId="0" fontId="20" fillId="0" borderId="29" xfId="0" applyFont="1" applyFill="1" applyBorder="1" applyAlignment="1">
      <alignment horizontal="center"/>
    </xf>
    <xf numFmtId="0" fontId="20" fillId="0" borderId="0" xfId="1584" applyFont="1" applyFill="1"/>
    <xf numFmtId="49" fontId="20" fillId="0" borderId="11" xfId="0" applyNumberFormat="1" applyFont="1" applyFill="1" applyBorder="1" applyAlignment="1">
      <alignment horizontal="center"/>
    </xf>
    <xf numFmtId="49" fontId="20" fillId="0" borderId="0" xfId="0" applyNumberFormat="1" applyFont="1" applyFill="1" applyAlignment="1">
      <alignment horizontal="center"/>
    </xf>
    <xf numFmtId="203" fontId="20" fillId="0" borderId="11" xfId="96" applyNumberFormat="1" applyFont="1" applyFill="1" applyBorder="1"/>
    <xf numFmtId="203" fontId="16" fillId="0" borderId="0" xfId="96" applyNumberFormat="1" applyFont="1" applyFill="1"/>
    <xf numFmtId="203" fontId="20" fillId="0" borderId="7" xfId="96" applyNumberFormat="1" applyFont="1" applyFill="1" applyBorder="1"/>
    <xf numFmtId="203" fontId="20" fillId="0" borderId="0" xfId="0" applyNumberFormat="1" applyFont="1" applyFill="1"/>
    <xf numFmtId="208" fontId="20" fillId="0" borderId="0" xfId="1586" applyNumberFormat="1" applyFont="1" applyFill="1" applyAlignment="1">
      <alignment horizontal="center"/>
    </xf>
    <xf numFmtId="191" fontId="20" fillId="0" borderId="0" xfId="96" applyFont="1" applyFill="1"/>
    <xf numFmtId="203" fontId="20" fillId="0" borderId="0" xfId="1584" applyNumberFormat="1" applyFont="1" applyFill="1" applyAlignment="1">
      <alignment horizontal="right"/>
    </xf>
    <xf numFmtId="211" fontId="20" fillId="0" borderId="0" xfId="1584" applyNumberFormat="1" applyFont="1" applyFill="1" applyAlignment="1">
      <alignment horizontal="right"/>
    </xf>
    <xf numFmtId="191" fontId="20" fillId="0" borderId="0" xfId="0" applyNumberFormat="1" applyFont="1" applyFill="1"/>
    <xf numFmtId="3" fontId="20" fillId="0" borderId="0" xfId="0" applyNumberFormat="1" applyFont="1" applyFill="1"/>
    <xf numFmtId="49" fontId="11" fillId="0" borderId="0" xfId="0" applyNumberFormat="1" applyFont="1" applyFill="1" applyAlignment="1">
      <alignment vertical="center"/>
    </xf>
    <xf numFmtId="49" fontId="11" fillId="0" borderId="0" xfId="0" applyNumberFormat="1" applyFont="1" applyFill="1" applyAlignment="1">
      <alignment horizontal="center" vertical="center"/>
    </xf>
    <xf numFmtId="203" fontId="11" fillId="0" borderId="0" xfId="96" applyNumberFormat="1" applyFont="1" applyFill="1" applyAlignment="1">
      <alignment horizontal="right"/>
    </xf>
    <xf numFmtId="203" fontId="13" fillId="0" borderId="0" xfId="96" applyNumberFormat="1" applyFont="1" applyFill="1" applyAlignment="1">
      <alignment horizontal="right"/>
    </xf>
    <xf numFmtId="191" fontId="11" fillId="0" borderId="0" xfId="96" applyFont="1" applyFill="1"/>
    <xf numFmtId="49" fontId="11" fillId="0" borderId="0" xfId="0" applyNumberFormat="1" applyFont="1" applyFill="1"/>
    <xf numFmtId="203" fontId="13" fillId="0" borderId="0" xfId="96" applyNumberFormat="1" applyFont="1" applyFill="1" applyAlignment="1">
      <alignment vertical="center"/>
    </xf>
    <xf numFmtId="0" fontId="20" fillId="0" borderId="0" xfId="0" applyFont="1" applyFill="1" applyAlignment="1">
      <alignment horizontal="left"/>
    </xf>
    <xf numFmtId="0" fontId="20" fillId="0" borderId="0" xfId="0" applyFont="1" applyFill="1" applyAlignment="1">
      <alignment vertical="top"/>
    </xf>
    <xf numFmtId="203" fontId="24" fillId="0" borderId="0" xfId="96" applyNumberFormat="1" applyFont="1" applyFill="1" applyAlignment="1">
      <alignment vertical="top"/>
    </xf>
    <xf numFmtId="203" fontId="24" fillId="0" borderId="0" xfId="0" applyNumberFormat="1" applyFont="1" applyFill="1"/>
    <xf numFmtId="43" fontId="20" fillId="0" borderId="0" xfId="1459" applyFont="1" applyFill="1"/>
    <xf numFmtId="191" fontId="24" fillId="0" borderId="0" xfId="96" applyFont="1" applyFill="1"/>
    <xf numFmtId="203" fontId="24" fillId="0" borderId="29" xfId="96" applyNumberFormat="1" applyFont="1" applyFill="1" applyBorder="1"/>
    <xf numFmtId="203" fontId="20" fillId="0" borderId="0" xfId="1459" applyNumberFormat="1" applyFont="1" applyFill="1"/>
    <xf numFmtId="203" fontId="25" fillId="0" borderId="11" xfId="96" applyNumberFormat="1" applyFont="1" applyFill="1" applyBorder="1" applyAlignment="1">
      <alignment horizontal="right"/>
    </xf>
    <xf numFmtId="203" fontId="25" fillId="0" borderId="11" xfId="96" applyNumberFormat="1" applyFont="1" applyFill="1" applyBorder="1"/>
    <xf numFmtId="203" fontId="25" fillId="0" borderId="0" xfId="96" applyNumberFormat="1" applyFont="1" applyFill="1"/>
    <xf numFmtId="203" fontId="24" fillId="0" borderId="7" xfId="96" applyNumberFormat="1" applyFont="1" applyFill="1" applyBorder="1"/>
    <xf numFmtId="0" fontId="20" fillId="0" borderId="0" xfId="0" applyFont="1" applyFill="1" applyAlignment="1">
      <alignment horizontal="justify"/>
    </xf>
    <xf numFmtId="0" fontId="157" fillId="0" borderId="0" xfId="0" applyFont="1" applyFill="1" applyBorder="1" applyAlignment="1">
      <alignment horizontal="center"/>
    </xf>
    <xf numFmtId="245" fontId="20" fillId="0" borderId="0" xfId="96" applyNumberFormat="1" applyFont="1" applyFill="1" applyAlignment="1">
      <alignment horizontal="right"/>
    </xf>
    <xf numFmtId="0" fontId="150" fillId="0" borderId="0" xfId="0" applyFont="1" applyFill="1"/>
    <xf numFmtId="245" fontId="20" fillId="0" borderId="0" xfId="0" applyNumberFormat="1" applyFont="1" applyFill="1" applyAlignment="1">
      <alignment horizontal="right"/>
    </xf>
    <xf numFmtId="203" fontId="20" fillId="0" borderId="7" xfId="1584" applyNumberFormat="1" applyFont="1" applyFill="1" applyBorder="1" applyAlignment="1">
      <alignment horizontal="right"/>
    </xf>
    <xf numFmtId="49" fontId="20" fillId="0" borderId="0" xfId="0" applyNumberFormat="1" applyFont="1" applyFill="1" applyAlignment="1">
      <alignment vertical="center"/>
    </xf>
    <xf numFmtId="49" fontId="152" fillId="0" borderId="0" xfId="0" applyNumberFormat="1" applyFont="1" applyFill="1" applyAlignment="1">
      <alignment vertical="center"/>
    </xf>
    <xf numFmtId="203" fontId="152" fillId="0" borderId="0" xfId="96" applyNumberFormat="1" applyFont="1" applyFill="1" applyAlignment="1">
      <alignment horizontal="right"/>
    </xf>
    <xf numFmtId="203" fontId="150" fillId="0" borderId="0" xfId="0" applyNumberFormat="1" applyFont="1" applyFill="1"/>
    <xf numFmtId="203" fontId="156" fillId="0" borderId="0" xfId="1459" applyNumberFormat="1" applyFont="1" applyFill="1"/>
    <xf numFmtId="203" fontId="146" fillId="0" borderId="29" xfId="96" applyNumberFormat="1" applyFont="1" applyFill="1" applyBorder="1"/>
    <xf numFmtId="0" fontId="146" fillId="0" borderId="0" xfId="0" applyFont="1" applyFill="1"/>
    <xf numFmtId="203" fontId="156" fillId="0" borderId="0" xfId="0" applyNumberFormat="1" applyFont="1" applyFill="1"/>
    <xf numFmtId="203" fontId="156" fillId="0" borderId="0" xfId="96" applyNumberFormat="1" applyFont="1" applyFill="1"/>
    <xf numFmtId="0" fontId="146" fillId="0" borderId="0" xfId="0" applyFont="1" applyFill="1" applyAlignment="1">
      <alignment horizontal="center" wrapText="1"/>
    </xf>
    <xf numFmtId="0" fontId="16" fillId="0" borderId="0" xfId="0" applyFont="1" applyFill="1"/>
    <xf numFmtId="208" fontId="20" fillId="0" borderId="0" xfId="946" applyNumberFormat="1" applyFont="1" applyFill="1" applyAlignment="1">
      <alignment horizontal="center" vertical="center"/>
    </xf>
    <xf numFmtId="38" fontId="20" fillId="0" borderId="0" xfId="946" applyNumberFormat="1" applyFont="1" applyFill="1" applyAlignment="1">
      <alignment vertical="center"/>
    </xf>
    <xf numFmtId="202" fontId="20" fillId="0" borderId="0" xfId="96" applyNumberFormat="1" applyFont="1" applyFill="1"/>
    <xf numFmtId="0" fontId="20" fillId="0" borderId="0" xfId="1584" applyFont="1" applyFill="1" applyAlignment="1">
      <alignment horizontal="center"/>
    </xf>
    <xf numFmtId="203" fontId="11" fillId="0" borderId="7" xfId="96" applyNumberFormat="1" applyFont="1" applyFill="1" applyBorder="1" applyAlignment="1">
      <alignment horizontal="right"/>
    </xf>
    <xf numFmtId="0" fontId="16" fillId="0" borderId="0" xfId="0" applyFont="1" applyFill="1" applyAlignment="1">
      <alignment horizontal="right"/>
    </xf>
    <xf numFmtId="0" fontId="17" fillId="0" borderId="0" xfId="0" applyFont="1" applyFill="1"/>
    <xf numFmtId="0" fontId="22" fillId="0" borderId="0" xfId="0" applyFont="1" applyFill="1"/>
    <xf numFmtId="191" fontId="20" fillId="0" borderId="0" xfId="0" applyNumberFormat="1" applyFont="1" applyFill="1" applyAlignment="1">
      <alignment horizontal="center"/>
    </xf>
    <xf numFmtId="43" fontId="20" fillId="0" borderId="0" xfId="1459" applyFont="1" applyFill="1" applyAlignment="1">
      <alignment horizontal="center"/>
    </xf>
    <xf numFmtId="191" fontId="20" fillId="0" borderId="0" xfId="96" applyFont="1" applyFill="1" applyAlignment="1">
      <alignment horizontal="center"/>
    </xf>
    <xf numFmtId="199" fontId="20" fillId="0" borderId="0" xfId="1459" applyNumberFormat="1" applyFont="1" applyFill="1"/>
    <xf numFmtId="203" fontId="20" fillId="0" borderId="0" xfId="561" applyNumberFormat="1" applyFont="1" applyFill="1"/>
    <xf numFmtId="204" fontId="24" fillId="0" borderId="0" xfId="96" applyNumberFormat="1" applyFont="1" applyFill="1" applyAlignment="1">
      <alignment horizontal="right"/>
    </xf>
    <xf numFmtId="203" fontId="24" fillId="0" borderId="0" xfId="1459" applyNumberFormat="1" applyFont="1" applyFill="1"/>
    <xf numFmtId="203" fontId="24" fillId="0" borderId="0" xfId="561" applyNumberFormat="1" applyFont="1" applyFill="1" applyAlignment="1">
      <alignment horizontal="right"/>
    </xf>
    <xf numFmtId="204" fontId="24" fillId="0" borderId="0" xfId="96" applyNumberFormat="1" applyFont="1" applyFill="1"/>
    <xf numFmtId="203" fontId="24" fillId="0" borderId="0" xfId="561" applyNumberFormat="1" applyFont="1" applyFill="1"/>
    <xf numFmtId="202" fontId="24" fillId="0" borderId="0" xfId="96" applyNumberFormat="1" applyFont="1" applyFill="1"/>
    <xf numFmtId="197" fontId="20" fillId="0" borderId="0" xfId="0" applyNumberFormat="1" applyFont="1" applyFill="1"/>
    <xf numFmtId="43" fontId="20" fillId="0" borderId="0" xfId="0" applyNumberFormat="1" applyFont="1" applyFill="1"/>
    <xf numFmtId="203" fontId="20" fillId="0" borderId="0" xfId="0" applyNumberFormat="1" applyFont="1" applyFill="1" applyAlignment="1">
      <alignment horizontal="center"/>
    </xf>
    <xf numFmtId="0" fontId="20" fillId="0" borderId="0" xfId="0" applyFont="1" applyFill="1" applyAlignment="1">
      <alignment horizontal="center" vertical="top"/>
    </xf>
    <xf numFmtId="203" fontId="24" fillId="0" borderId="0" xfId="96" applyNumberFormat="1" applyFont="1" applyFill="1" applyAlignment="1">
      <alignment horizontal="right"/>
    </xf>
    <xf numFmtId="194" fontId="20" fillId="0" borderId="0" xfId="1459" applyNumberFormat="1" applyFont="1" applyFill="1"/>
    <xf numFmtId="209" fontId="24" fillId="0" borderId="0" xfId="96" applyNumberFormat="1" applyFont="1" applyFill="1"/>
    <xf numFmtId="205" fontId="20" fillId="0" borderId="0" xfId="96" applyNumberFormat="1" applyFont="1" applyFill="1"/>
    <xf numFmtId="0" fontId="23" fillId="0" borderId="0" xfId="0" applyFont="1" applyFill="1"/>
    <xf numFmtId="43" fontId="23" fillId="0" borderId="0" xfId="1459" applyFont="1" applyFill="1"/>
    <xf numFmtId="0" fontId="152" fillId="0" borderId="0" xfId="0" applyFont="1" applyAlignment="1">
      <alignment horizontal="left"/>
    </xf>
    <xf numFmtId="203" fontId="11" fillId="0" borderId="0" xfId="96" applyNumberFormat="1" applyFont="1" applyFill="1"/>
    <xf numFmtId="0" fontId="20" fillId="0" borderId="0" xfId="0" applyFont="1" applyFill="1" applyAlignment="1">
      <alignment horizontal="left"/>
    </xf>
    <xf numFmtId="0" fontId="141" fillId="0" borderId="0" xfId="921" applyFill="1"/>
    <xf numFmtId="0" fontId="146" fillId="0" borderId="0" xfId="0" applyFont="1" applyFill="1" applyAlignment="1">
      <alignment vertical="top"/>
    </xf>
    <xf numFmtId="0" fontId="146" fillId="0" borderId="0" xfId="0" applyFont="1" applyFill="1" applyAlignment="1">
      <alignment horizontal="left" vertical="top"/>
    </xf>
    <xf numFmtId="203" fontId="146" fillId="0" borderId="0" xfId="96" applyNumberFormat="1" applyFont="1" applyFill="1" applyAlignment="1">
      <alignment horizontal="right"/>
    </xf>
    <xf numFmtId="0" fontId="146" fillId="0" borderId="0" xfId="0" quotePrefix="1" applyFont="1" applyFill="1" applyAlignment="1">
      <alignment vertical="top"/>
    </xf>
    <xf numFmtId="0" fontId="146" fillId="0" borderId="0" xfId="0" applyFont="1" applyFill="1" applyAlignment="1">
      <alignment horizontal="left"/>
    </xf>
    <xf numFmtId="0" fontId="149" fillId="0" borderId="0" xfId="0" applyFont="1" applyFill="1" applyAlignment="1">
      <alignment vertical="center"/>
    </xf>
    <xf numFmtId="197" fontId="146" fillId="0" borderId="31" xfId="0" applyNumberFormat="1" applyFont="1" applyFill="1" applyBorder="1"/>
    <xf numFmtId="197" fontId="146" fillId="0" borderId="0" xfId="0" quotePrefix="1" applyNumberFormat="1" applyFont="1" applyFill="1" applyAlignment="1">
      <alignment horizontal="center"/>
    </xf>
    <xf numFmtId="210" fontId="146" fillId="0" borderId="0" xfId="0" applyNumberFormat="1" applyFont="1" applyFill="1" applyAlignment="1">
      <alignment horizontal="center"/>
    </xf>
    <xf numFmtId="203" fontId="154" fillId="0" borderId="0" xfId="96" applyNumberFormat="1" applyFont="1" applyFill="1"/>
    <xf numFmtId="197" fontId="146" fillId="0" borderId="0" xfId="96" applyNumberFormat="1" applyFont="1" applyFill="1"/>
    <xf numFmtId="203" fontId="146" fillId="0" borderId="30" xfId="1663" applyNumberFormat="1" applyFont="1" applyFill="1" applyBorder="1"/>
    <xf numFmtId="197" fontId="146" fillId="0" borderId="0" xfId="0" applyNumberFormat="1" applyFont="1" applyFill="1"/>
    <xf numFmtId="206" fontId="146" fillId="0" borderId="0" xfId="96" applyNumberFormat="1" applyFont="1" applyFill="1"/>
    <xf numFmtId="0" fontId="146" fillId="0" borderId="0" xfId="0" quotePrefix="1" applyFont="1" applyAlignment="1">
      <alignment vertical="top"/>
    </xf>
    <xf numFmtId="49" fontId="152" fillId="0" borderId="0" xfId="0" applyNumberFormat="1" applyFont="1" applyFill="1" applyAlignment="1">
      <alignment horizontal="left" vertical="center"/>
    </xf>
    <xf numFmtId="49" fontId="152" fillId="63" borderId="0" xfId="0" applyNumberFormat="1" applyFont="1" applyFill="1" applyAlignment="1">
      <alignment horizontal="center" vertical="center"/>
    </xf>
    <xf numFmtId="0" fontId="20" fillId="0" borderId="0" xfId="0" applyFont="1" applyAlignment="1">
      <alignment vertical="top"/>
    </xf>
    <xf numFmtId="203" fontId="11" fillId="0" borderId="31" xfId="96" applyNumberFormat="1" applyFont="1" applyBorder="1" applyAlignment="1">
      <alignment horizontal="right"/>
    </xf>
    <xf numFmtId="203" fontId="13" fillId="0" borderId="0" xfId="96" applyNumberFormat="1" applyFont="1" applyBorder="1" applyAlignment="1">
      <alignment horizontal="right"/>
    </xf>
    <xf numFmtId="203" fontId="11" fillId="0" borderId="0" xfId="96" applyNumberFormat="1" applyFont="1" applyBorder="1" applyAlignment="1">
      <alignment horizontal="right"/>
    </xf>
    <xf numFmtId="203" fontId="152" fillId="0" borderId="31" xfId="96" applyNumberFormat="1" applyFont="1" applyBorder="1" applyAlignment="1">
      <alignment horizontal="right"/>
    </xf>
    <xf numFmtId="203" fontId="152" fillId="0" borderId="0" xfId="96" applyNumberFormat="1" applyFont="1" applyBorder="1" applyAlignment="1">
      <alignment horizontal="right"/>
    </xf>
    <xf numFmtId="49" fontId="152" fillId="0" borderId="0" xfId="0" applyNumberFormat="1" applyFont="1" applyFill="1" applyAlignment="1">
      <alignment horizontal="center" vertical="center"/>
    </xf>
    <xf numFmtId="198" fontId="20" fillId="0" borderId="0" xfId="1459" applyNumberFormat="1" applyFont="1" applyFill="1"/>
    <xf numFmtId="0" fontId="16" fillId="0" borderId="0" xfId="0" applyFont="1" applyFill="1" applyAlignment="1">
      <alignment horizontal="center"/>
    </xf>
    <xf numFmtId="49" fontId="20" fillId="0" borderId="0" xfId="0" applyNumberFormat="1" applyFont="1" applyFill="1" applyAlignment="1">
      <alignment horizontal="right"/>
    </xf>
    <xf numFmtId="0" fontId="20" fillId="0" borderId="0" xfId="0" applyFont="1" applyFill="1" applyAlignment="1">
      <alignment horizontal="right"/>
    </xf>
    <xf numFmtId="49" fontId="20" fillId="0" borderId="0" xfId="1664" quotePrefix="1" applyNumberFormat="1" applyFont="1" applyFill="1" applyAlignment="1">
      <alignment horizontal="right"/>
    </xf>
    <xf numFmtId="0" fontId="20" fillId="0" borderId="0" xfId="0" quotePrefix="1" applyFont="1" applyFill="1" applyAlignment="1">
      <alignment horizontal="right"/>
    </xf>
    <xf numFmtId="0" fontId="11" fillId="0" borderId="0" xfId="0" applyFont="1" applyFill="1" applyAlignment="1">
      <alignment horizontal="center"/>
    </xf>
    <xf numFmtId="202" fontId="20" fillId="0" borderId="0" xfId="96" applyNumberFormat="1" applyFont="1" applyFill="1" applyAlignment="1">
      <alignment horizontal="center"/>
    </xf>
    <xf numFmtId="0" fontId="20" fillId="0" borderId="0" xfId="0" applyFont="1" applyFill="1" applyAlignment="1">
      <alignment horizontal="left"/>
    </xf>
    <xf numFmtId="0" fontId="11" fillId="0" borderId="0" xfId="0" applyNumberFormat="1" applyFont="1" applyFill="1"/>
    <xf numFmtId="203" fontId="11" fillId="0" borderId="0" xfId="0" applyNumberFormat="1" applyFont="1" applyFill="1"/>
    <xf numFmtId="0" fontId="155" fillId="0" borderId="0" xfId="0" applyFont="1" applyAlignment="1">
      <alignment horizontal="center"/>
    </xf>
    <xf numFmtId="197" fontId="146" fillId="0" borderId="29" xfId="0" applyNumberFormat="1" applyFont="1" applyFill="1" applyBorder="1" applyAlignment="1">
      <alignment horizontal="right"/>
    </xf>
    <xf numFmtId="197" fontId="146" fillId="0" borderId="11" xfId="0" applyNumberFormat="1" applyFont="1" applyFill="1" applyBorder="1" applyAlignment="1">
      <alignment horizontal="center"/>
    </xf>
    <xf numFmtId="0" fontId="147" fillId="0" borderId="0" xfId="0" applyFont="1" applyAlignment="1">
      <alignment horizontal="center"/>
    </xf>
    <xf numFmtId="0" fontId="148" fillId="0" borderId="0" xfId="0" applyFont="1" applyFill="1" applyAlignment="1">
      <alignment horizontal="center"/>
    </xf>
    <xf numFmtId="197" fontId="146" fillId="0" borderId="11" xfId="0" applyNumberFormat="1" applyFont="1" applyBorder="1" applyAlignment="1">
      <alignment horizontal="center"/>
    </xf>
    <xf numFmtId="197" fontId="146" fillId="0" borderId="29" xfId="0" applyNumberFormat="1" applyFont="1" applyBorder="1" applyAlignment="1">
      <alignment horizontal="right"/>
    </xf>
    <xf numFmtId="0" fontId="147" fillId="0" borderId="0" xfId="0" applyFont="1" applyFill="1" applyAlignment="1">
      <alignment horizontal="center"/>
    </xf>
    <xf numFmtId="0" fontId="148" fillId="0" borderId="0" xfId="0" applyFont="1" applyAlignment="1">
      <alignment horizontal="center"/>
    </xf>
    <xf numFmtId="0" fontId="16" fillId="0" borderId="0" xfId="0" applyFont="1" applyAlignment="1">
      <alignment horizontal="center"/>
    </xf>
    <xf numFmtId="37" fontId="20" fillId="0" borderId="29" xfId="1585" applyNumberFormat="1" applyFont="1" applyBorder="1" applyAlignment="1">
      <alignment horizontal="right" vertical="center"/>
    </xf>
    <xf numFmtId="0" fontId="20" fillId="0" borderId="29" xfId="0" applyFont="1" applyBorder="1" applyAlignment="1">
      <alignment horizontal="center"/>
    </xf>
    <xf numFmtId="49" fontId="11" fillId="0" borderId="29" xfId="0" applyNumberFormat="1" applyFont="1" applyBorder="1" applyAlignment="1">
      <alignment horizontal="center" vertical="center"/>
    </xf>
    <xf numFmtId="49" fontId="12" fillId="0" borderId="0" xfId="0" applyNumberFormat="1" applyFont="1" applyAlignment="1">
      <alignment horizontal="center"/>
    </xf>
    <xf numFmtId="0" fontId="12" fillId="0" borderId="0" xfId="0" applyFont="1" applyAlignment="1">
      <alignment horizontal="center"/>
    </xf>
    <xf numFmtId="49" fontId="11" fillId="0" borderId="11" xfId="0" applyNumberFormat="1" applyFont="1" applyBorder="1" applyAlignment="1">
      <alignment horizontal="center"/>
    </xf>
    <xf numFmtId="49" fontId="11" fillId="0" borderId="0" xfId="0" applyNumberFormat="1" applyFont="1" applyAlignment="1">
      <alignment horizontal="center" wrapText="1"/>
    </xf>
    <xf numFmtId="49" fontId="11" fillId="0" borderId="29" xfId="0" applyNumberFormat="1" applyFont="1" applyBorder="1" applyAlignment="1">
      <alignment horizontal="center" wrapText="1"/>
    </xf>
    <xf numFmtId="49" fontId="11" fillId="0" borderId="0" xfId="0" applyNumberFormat="1" applyFont="1" applyAlignment="1">
      <alignment horizontal="center"/>
    </xf>
    <xf numFmtId="49" fontId="11" fillId="0" borderId="29" xfId="0" applyNumberFormat="1" applyFont="1" applyBorder="1" applyAlignment="1">
      <alignment horizontal="center"/>
    </xf>
    <xf numFmtId="49" fontId="147" fillId="0" borderId="0" xfId="0" applyNumberFormat="1" applyFont="1" applyAlignment="1">
      <alignment horizontal="center"/>
    </xf>
    <xf numFmtId="49" fontId="152" fillId="0" borderId="0" xfId="0" applyNumberFormat="1" applyFont="1" applyAlignment="1">
      <alignment horizontal="center" wrapText="1"/>
    </xf>
    <xf numFmtId="49" fontId="152" fillId="0" borderId="29" xfId="0" applyNumberFormat="1" applyFont="1" applyBorder="1" applyAlignment="1">
      <alignment horizontal="center" wrapText="1"/>
    </xf>
    <xf numFmtId="49" fontId="152" fillId="0" borderId="11" xfId="0" applyNumberFormat="1" applyFont="1" applyBorder="1" applyAlignment="1">
      <alignment horizontal="center"/>
    </xf>
    <xf numFmtId="49" fontId="152" fillId="0" borderId="31" xfId="0" applyNumberFormat="1" applyFont="1" applyBorder="1" applyAlignment="1">
      <alignment horizontal="center" wrapText="1"/>
    </xf>
    <xf numFmtId="0" fontId="153" fillId="0" borderId="29" xfId="0" applyFont="1" applyBorder="1"/>
    <xf numFmtId="49" fontId="152" fillId="0" borderId="29" xfId="0" applyNumberFormat="1" applyFont="1" applyBorder="1" applyAlignment="1">
      <alignment horizontal="center"/>
    </xf>
    <xf numFmtId="49" fontId="152" fillId="0" borderId="31" xfId="0" applyNumberFormat="1" applyFont="1" applyBorder="1" applyAlignment="1">
      <alignment horizontal="center"/>
    </xf>
    <xf numFmtId="49" fontId="152" fillId="0" borderId="0" xfId="0" applyNumberFormat="1" applyFont="1" applyAlignment="1">
      <alignment horizontal="center"/>
    </xf>
    <xf numFmtId="49" fontId="152" fillId="0" borderId="0" xfId="0" applyNumberFormat="1" applyFont="1" applyAlignment="1">
      <alignment horizontal="center" vertical="center" wrapText="1"/>
    </xf>
    <xf numFmtId="49" fontId="152" fillId="0" borderId="29" xfId="0" applyNumberFormat="1" applyFont="1" applyBorder="1" applyAlignment="1">
      <alignment horizontal="center" vertical="center" wrapText="1"/>
    </xf>
    <xf numFmtId="49" fontId="152" fillId="0" borderId="11" xfId="0" applyNumberFormat="1" applyFont="1" applyBorder="1" applyAlignment="1">
      <alignment horizontal="center" wrapText="1"/>
    </xf>
    <xf numFmtId="49" fontId="152" fillId="0" borderId="0" xfId="0" applyNumberFormat="1" applyFont="1" applyAlignment="1">
      <alignment horizontal="left" vertical="center"/>
    </xf>
    <xf numFmtId="0" fontId="20" fillId="0" borderId="0" xfId="0" applyFont="1" applyFill="1" applyAlignment="1">
      <alignment horizontal="left"/>
    </xf>
    <xf numFmtId="49" fontId="16" fillId="0" borderId="0" xfId="0" applyNumberFormat="1" applyFont="1" applyFill="1" applyAlignment="1">
      <alignment horizontal="center"/>
    </xf>
    <xf numFmtId="0" fontId="16" fillId="0" borderId="0" xfId="0" applyFont="1" applyFill="1" applyAlignment="1">
      <alignment horizontal="center"/>
    </xf>
    <xf numFmtId="0" fontId="17" fillId="0" borderId="0" xfId="0" applyFont="1" applyFill="1" applyAlignment="1">
      <alignment horizontal="center"/>
    </xf>
    <xf numFmtId="0" fontId="20" fillId="0" borderId="29" xfId="0" applyFont="1" applyFill="1" applyBorder="1" applyAlignment="1">
      <alignment horizontal="right"/>
    </xf>
    <xf numFmtId="0" fontId="20" fillId="0" borderId="11" xfId="0" applyFont="1" applyFill="1" applyBorder="1" applyAlignment="1">
      <alignment horizontal="center"/>
    </xf>
    <xf numFmtId="0" fontId="17" fillId="0" borderId="0" xfId="1661" applyFont="1" applyAlignment="1">
      <alignment horizontal="center"/>
    </xf>
  </cellXfs>
  <cellStyles count="2622">
    <cellStyle name="??" xfId="1"/>
    <cellStyle name="?? [0.00]_PERSONAL" xfId="2"/>
    <cellStyle name="???? [0.00]_PERSONAL" xfId="3"/>
    <cellStyle name="????_PERSONAL" xfId="4"/>
    <cellStyle name="??_PERSONAL" xfId="5"/>
    <cellStyle name="?E?E?? [0.00]_laroux" xfId="6"/>
    <cellStyle name="?E?E??_laroux" xfId="7"/>
    <cellStyle name="_Action plan MKT 2011 Feb" xfId="8"/>
    <cellStyle name="_Mth 0FG2 OBSOLETE  Feb 2011" xfId="9"/>
    <cellStyle name="’?? [0.00]_RESULTS" xfId="10"/>
    <cellStyle name="’??_RESULTS" xfId="11"/>
    <cellStyle name="•W_RESULTS" xfId="12"/>
    <cellStyle name="•WE_laroux" xfId="13"/>
    <cellStyle name="…??? [0.00]_RESULTS" xfId="14"/>
    <cellStyle name="…???_RESULTS" xfId="15"/>
    <cellStyle name="E?? [0.00]_laroux" xfId="16"/>
    <cellStyle name="E??_laroux" xfId="17"/>
    <cellStyle name="2)" xfId="18"/>
    <cellStyle name="20% - 强调文字颜色 1" xfId="19"/>
    <cellStyle name="20% - 强调文字颜色 1 2" xfId="20"/>
    <cellStyle name="20% - 强调文字颜色 2" xfId="21"/>
    <cellStyle name="20% - 强调文字颜色 2 2" xfId="22"/>
    <cellStyle name="20% - 强调文字颜色 3" xfId="23"/>
    <cellStyle name="20% - 强调文字颜色 3 2" xfId="24"/>
    <cellStyle name="20% - 强调文字颜色 4" xfId="25"/>
    <cellStyle name="20% - 强调文字颜色 4 2" xfId="26"/>
    <cellStyle name="20% - 强调文字颜色 5" xfId="27"/>
    <cellStyle name="20% - 强调文字颜色 5 2" xfId="28"/>
    <cellStyle name="20% - 强调文字颜色 6" xfId="29"/>
    <cellStyle name="20% - 强调文字颜色 6 2" xfId="30"/>
    <cellStyle name="40% - 强调文字颜色 1" xfId="31"/>
    <cellStyle name="40% - 强调文字颜色 1 2" xfId="32"/>
    <cellStyle name="40% - 强调文字颜色 2" xfId="33"/>
    <cellStyle name="40% - 强调文字颜色 2 2" xfId="34"/>
    <cellStyle name="40% - 强调文字颜色 3" xfId="35"/>
    <cellStyle name="40% - 强调文字颜色 3 2" xfId="36"/>
    <cellStyle name="40% - 强调文字颜色 4" xfId="37"/>
    <cellStyle name="40% - 强调文字颜色 4 2" xfId="38"/>
    <cellStyle name="40% - 强调文字颜色 5" xfId="39"/>
    <cellStyle name="40% - 强调文字颜色 5 2" xfId="40"/>
    <cellStyle name="40% - 强调文字颜色 6" xfId="41"/>
    <cellStyle name="40% - 强调文字颜色 6 2" xfId="42"/>
    <cellStyle name="60% - 强调文字颜色 1" xfId="43"/>
    <cellStyle name="60% - 强调文字颜色 2" xfId="44"/>
    <cellStyle name="60% - 强调文字颜色 3" xfId="45"/>
    <cellStyle name="60% - 强调文字颜色 4" xfId="46"/>
    <cellStyle name="60% - 强调文字颜色 5" xfId="47"/>
    <cellStyle name="60% - 强调文字颜色 6" xfId="48"/>
    <cellStyle name="75" xfId="49"/>
    <cellStyle name="75 2" xfId="50"/>
    <cellStyle name="75 3" xfId="51"/>
    <cellStyle name="A - Style1" xfId="52"/>
    <cellStyle name="a_QTR94_95_1ฟ๙ศธบ๑ณปฟช (2)" xfId="53"/>
    <cellStyle name="AA FRAME" xfId="54"/>
    <cellStyle name="AA HEADING" xfId="55"/>
    <cellStyle name="AA INITIALS" xfId="56"/>
    <cellStyle name="AA INPUT" xfId="57"/>
    <cellStyle name="AA LOCK" xfId="58"/>
    <cellStyle name="AA MGR NAME" xfId="59"/>
    <cellStyle name="AA NORMAL" xfId="60"/>
    <cellStyle name="AA NUMBER" xfId="61"/>
    <cellStyle name="AA NUMBER2" xfId="62"/>
    <cellStyle name="AA QUESTION" xfId="63"/>
    <cellStyle name="AA SHADE" xfId="64"/>
    <cellStyle name="Accent1 - 20%" xfId="65"/>
    <cellStyle name="Accent1 - 40%" xfId="66"/>
    <cellStyle name="Accent1 - 60%" xfId="67"/>
    <cellStyle name="Accent2 - 20%" xfId="68"/>
    <cellStyle name="Accent2 - 40%" xfId="69"/>
    <cellStyle name="Accent2 - 60%" xfId="70"/>
    <cellStyle name="Accent3 - 20%" xfId="71"/>
    <cellStyle name="Accent3 - 40%" xfId="72"/>
    <cellStyle name="Accent3 - 60%" xfId="73"/>
    <cellStyle name="Accent4 - 20%" xfId="74"/>
    <cellStyle name="Accent4 - 40%" xfId="75"/>
    <cellStyle name="Accent4 - 60%" xfId="76"/>
    <cellStyle name="Accent5 - 20%" xfId="77"/>
    <cellStyle name="Accent5 - 40%" xfId="78"/>
    <cellStyle name="Accent5 - 60%" xfId="79"/>
    <cellStyle name="Accent6 - 20%" xfId="80"/>
    <cellStyle name="Accent6 - 40%" xfId="81"/>
    <cellStyle name="Accent6 - 60%" xfId="82"/>
    <cellStyle name="active" xfId="83"/>
    <cellStyle name="BL - Style2" xfId="84"/>
    <cellStyle name="BOLD10 - Style1" xfId="85"/>
    <cellStyle name="BOLD12 - Style3" xfId="86"/>
    <cellStyle name="Calc Currency (0)" xfId="87"/>
    <cellStyle name="Calc Currency (2)" xfId="88"/>
    <cellStyle name="Calc Percent (0)" xfId="89"/>
    <cellStyle name="Calc Percent (1)" xfId="90"/>
    <cellStyle name="Calc Percent (2)" xfId="91"/>
    <cellStyle name="Calc Units (0)" xfId="92"/>
    <cellStyle name="Calc Units (1)" xfId="93"/>
    <cellStyle name="Calc Units (2)" xfId="94"/>
    <cellStyle name="Column_Title" xfId="95"/>
    <cellStyle name="Comma" xfId="96" builtinId="3"/>
    <cellStyle name="Comma  - Style1" xfId="97"/>
    <cellStyle name="Comma  - Style2" xfId="98"/>
    <cellStyle name="Comma  - Style3" xfId="99"/>
    <cellStyle name="Comma  - Style4" xfId="100"/>
    <cellStyle name="Comma  - Style5" xfId="101"/>
    <cellStyle name="Comma  - Style6" xfId="102"/>
    <cellStyle name="Comma  - Style7" xfId="103"/>
    <cellStyle name="Comma  - Style8" xfId="104"/>
    <cellStyle name="Comma (0.0)" xfId="105"/>
    <cellStyle name="Comma (0.00)" xfId="106"/>
    <cellStyle name="Comma (hidden)" xfId="107"/>
    <cellStyle name="Comma (hidden) 2" xfId="1668"/>
    <cellStyle name="Comma (index)" xfId="108"/>
    <cellStyle name="Comma [0]ᱟ" xfId="109"/>
    <cellStyle name="Comma [0]ᱟ 2" xfId="1669"/>
    <cellStyle name="Comma [00]" xfId="110"/>
    <cellStyle name="Comma 10" xfId="111"/>
    <cellStyle name="Comma 10 2" xfId="112"/>
    <cellStyle name="Comma 10 2 2" xfId="1670"/>
    <cellStyle name="Comma 10 3" xfId="113"/>
    <cellStyle name="Comma 10 3 2" xfId="1671"/>
    <cellStyle name="Comma 10 4" xfId="114"/>
    <cellStyle name="Comma 10 4 2" xfId="1672"/>
    <cellStyle name="Comma 11" xfId="115"/>
    <cellStyle name="Comma 11 2" xfId="116"/>
    <cellStyle name="Comma 11 2 2" xfId="1674"/>
    <cellStyle name="Comma 11 3" xfId="117"/>
    <cellStyle name="Comma 11 3 2" xfId="1675"/>
    <cellStyle name="Comma 11 4" xfId="118"/>
    <cellStyle name="Comma 11 4 2" xfId="1676"/>
    <cellStyle name="Comma 11 5" xfId="1673"/>
    <cellStyle name="Comma 12" xfId="119"/>
    <cellStyle name="Comma 12 10" xfId="120"/>
    <cellStyle name="Comma 12 10 2" xfId="1678"/>
    <cellStyle name="Comma 12 11" xfId="121"/>
    <cellStyle name="Comma 12 11 2" xfId="1679"/>
    <cellStyle name="Comma 12 12" xfId="122"/>
    <cellStyle name="Comma 12 12 2" xfId="1680"/>
    <cellStyle name="Comma 12 13" xfId="1677"/>
    <cellStyle name="Comma 12 2" xfId="123"/>
    <cellStyle name="Comma 12 2 2" xfId="124"/>
    <cellStyle name="Comma 12 2 2 2" xfId="1682"/>
    <cellStyle name="Comma 12 2 3" xfId="125"/>
    <cellStyle name="Comma 12 2 3 2" xfId="1683"/>
    <cellStyle name="Comma 12 2 4" xfId="1681"/>
    <cellStyle name="Comma 12 3" xfId="126"/>
    <cellStyle name="Comma 12 3 2" xfId="127"/>
    <cellStyle name="Comma 12 3 2 2" xfId="128"/>
    <cellStyle name="Comma 12 3 2 2 2" xfId="1686"/>
    <cellStyle name="Comma 12 3 2 3" xfId="129"/>
    <cellStyle name="Comma 12 3 2 3 2" xfId="1687"/>
    <cellStyle name="Comma 12 3 2 4" xfId="1685"/>
    <cellStyle name="Comma 12 3 3" xfId="130"/>
    <cellStyle name="Comma 12 3 3 2" xfId="1688"/>
    <cellStyle name="Comma 12 3 4" xfId="131"/>
    <cellStyle name="Comma 12 3 4 2" xfId="1689"/>
    <cellStyle name="Comma 12 3 5" xfId="1684"/>
    <cellStyle name="Comma 12 4" xfId="132"/>
    <cellStyle name="Comma 12 4 2" xfId="133"/>
    <cellStyle name="Comma 12 4 2 2" xfId="1691"/>
    <cellStyle name="Comma 12 4 3" xfId="134"/>
    <cellStyle name="Comma 12 4 3 2" xfId="1692"/>
    <cellStyle name="Comma 12 4 4" xfId="1690"/>
    <cellStyle name="Comma 12 5" xfId="135"/>
    <cellStyle name="Comma 12 5 2" xfId="136"/>
    <cellStyle name="Comma 12 5 2 2" xfId="1694"/>
    <cellStyle name="Comma 12 5 3" xfId="137"/>
    <cellStyle name="Comma 12 5 3 2" xfId="1695"/>
    <cellStyle name="Comma 12 5 4" xfId="1693"/>
    <cellStyle name="Comma 12 6" xfId="138"/>
    <cellStyle name="Comma 12 6 2" xfId="139"/>
    <cellStyle name="Comma 12 6 2 2" xfId="1697"/>
    <cellStyle name="Comma 12 6 3" xfId="140"/>
    <cellStyle name="Comma 12 6 3 2" xfId="1698"/>
    <cellStyle name="Comma 12 6 4" xfId="1696"/>
    <cellStyle name="Comma 12 7" xfId="141"/>
    <cellStyle name="Comma 12 7 2" xfId="142"/>
    <cellStyle name="Comma 12 7 2 2" xfId="1700"/>
    <cellStyle name="Comma 12 7 3" xfId="143"/>
    <cellStyle name="Comma 12 7 3 2" xfId="1701"/>
    <cellStyle name="Comma 12 7 4" xfId="1699"/>
    <cellStyle name="Comma 12 8" xfId="144"/>
    <cellStyle name="Comma 12 8 2" xfId="145"/>
    <cellStyle name="Comma 12 8 2 2" xfId="1703"/>
    <cellStyle name="Comma 12 8 3" xfId="146"/>
    <cellStyle name="Comma 12 8 3 2" xfId="1704"/>
    <cellStyle name="Comma 12 8 4" xfId="1702"/>
    <cellStyle name="Comma 12 9" xfId="147"/>
    <cellStyle name="Comma 12 9 2" xfId="148"/>
    <cellStyle name="Comma 12 9 2 2" xfId="1706"/>
    <cellStyle name="Comma 12 9 3" xfId="149"/>
    <cellStyle name="Comma 12 9 3 2" xfId="1707"/>
    <cellStyle name="Comma 12 9 4" xfId="1705"/>
    <cellStyle name="Comma 13" xfId="150"/>
    <cellStyle name="Comma 13 2" xfId="151"/>
    <cellStyle name="Comma 13 2 2" xfId="152"/>
    <cellStyle name="Comma 13 2 2 2" xfId="1710"/>
    <cellStyle name="Comma 13 2 3" xfId="153"/>
    <cellStyle name="Comma 13 2 3 2" xfId="1711"/>
    <cellStyle name="Comma 13 2 4" xfId="1709"/>
    <cellStyle name="Comma 13 3" xfId="154"/>
    <cellStyle name="Comma 13 3 2" xfId="1712"/>
    <cellStyle name="Comma 13 4" xfId="155"/>
    <cellStyle name="Comma 13 4 2" xfId="1713"/>
    <cellStyle name="Comma 13 5" xfId="156"/>
    <cellStyle name="Comma 13 5 2" xfId="1714"/>
    <cellStyle name="Comma 13 6" xfId="1708"/>
    <cellStyle name="Comma 13_CPI_Y'52_TOP_GG 1" xfId="157"/>
    <cellStyle name="Comma 14" xfId="158"/>
    <cellStyle name="Comma 14 2" xfId="159"/>
    <cellStyle name="Comma 14 2 2" xfId="1716"/>
    <cellStyle name="Comma 14 3" xfId="160"/>
    <cellStyle name="Comma 14 3 2" xfId="1717"/>
    <cellStyle name="Comma 14 4" xfId="161"/>
    <cellStyle name="Comma 14 4 2" xfId="1718"/>
    <cellStyle name="Comma 14 5" xfId="1715"/>
    <cellStyle name="Comma 15" xfId="162"/>
    <cellStyle name="Comma 15 2" xfId="163"/>
    <cellStyle name="Comma 15 2 2" xfId="1720"/>
    <cellStyle name="Comma 15 3" xfId="164"/>
    <cellStyle name="Comma 15 3 2" xfId="1721"/>
    <cellStyle name="Comma 15 4" xfId="1719"/>
    <cellStyle name="Comma 16" xfId="165"/>
    <cellStyle name="Comma 16 2" xfId="166"/>
    <cellStyle name="Comma 16 2 2" xfId="167"/>
    <cellStyle name="Comma 16 2 2 2" xfId="1723"/>
    <cellStyle name="Comma 16 3" xfId="168"/>
    <cellStyle name="Comma 16 3 2" xfId="1724"/>
    <cellStyle name="Comma 16 4" xfId="169"/>
    <cellStyle name="Comma 16 4 2" xfId="1725"/>
    <cellStyle name="Comma 16 5" xfId="1722"/>
    <cellStyle name="Comma 16_130017-B1  โปรแกรมคอมพิวเตอร์ CPI_Q409" xfId="170"/>
    <cellStyle name="Comma 17" xfId="171"/>
    <cellStyle name="Comma 17 2" xfId="172"/>
    <cellStyle name="Comma 17 2 2" xfId="173"/>
    <cellStyle name="Comma 17 2 2 2" xfId="1728"/>
    <cellStyle name="Comma 17 2 3" xfId="1727"/>
    <cellStyle name="Comma 17 2 4" xfId="2607"/>
    <cellStyle name="Comma 17 3" xfId="174"/>
    <cellStyle name="Comma 17 3 2" xfId="1729"/>
    <cellStyle name="Comma 17 4" xfId="1663"/>
    <cellStyle name="Comma 17 4 2" xfId="2599"/>
    <cellStyle name="Comma 17 5" xfId="1726"/>
    <cellStyle name="Comma 18" xfId="175"/>
    <cellStyle name="Comma 18 2" xfId="176"/>
    <cellStyle name="Comma 18 3" xfId="177"/>
    <cellStyle name="Comma 18 4" xfId="178"/>
    <cellStyle name="Comma 18 5" xfId="1730"/>
    <cellStyle name="Comma 18 6" xfId="2608"/>
    <cellStyle name="Comma 18_DP(IA)_'09(170200,170200-NB,170300,170300-B1)_CPI_Q409" xfId="179"/>
    <cellStyle name="Comma 19" xfId="180"/>
    <cellStyle name="Comma 19 2" xfId="181"/>
    <cellStyle name="Comma 19 2 2" xfId="182"/>
    <cellStyle name="Comma 19 2 2 2" xfId="1733"/>
    <cellStyle name="Comma 19 2 3" xfId="1732"/>
    <cellStyle name="Comma 19 2 4" xfId="2610"/>
    <cellStyle name="Comma 19 3" xfId="183"/>
    <cellStyle name="Comma 19 3 2" xfId="1734"/>
    <cellStyle name="Comma 19 4" xfId="184"/>
    <cellStyle name="Comma 19 4 2" xfId="1735"/>
    <cellStyle name="Comma 19 5" xfId="1731"/>
    <cellStyle name="Comma 19 6" xfId="2609"/>
    <cellStyle name="Comma 2" xfId="185"/>
    <cellStyle name="Comma 2 10" xfId="186"/>
    <cellStyle name="Comma 2 10 2" xfId="1737"/>
    <cellStyle name="Comma 2 11" xfId="187"/>
    <cellStyle name="Comma 2 11 2" xfId="1738"/>
    <cellStyle name="Comma 2 12" xfId="188"/>
    <cellStyle name="Comma 2 12 2" xfId="1739"/>
    <cellStyle name="Comma 2 13" xfId="189"/>
    <cellStyle name="Comma 2 13 2" xfId="1740"/>
    <cellStyle name="Comma 2 14" xfId="190"/>
    <cellStyle name="Comma 2 14 2" xfId="1741"/>
    <cellStyle name="Comma 2 15" xfId="191"/>
    <cellStyle name="Comma 2 15 2" xfId="1742"/>
    <cellStyle name="Comma 2 16" xfId="192"/>
    <cellStyle name="Comma 2 16 2" xfId="1743"/>
    <cellStyle name="Comma 2 17" xfId="193"/>
    <cellStyle name="Comma 2 17 2" xfId="1744"/>
    <cellStyle name="Comma 2 18" xfId="194"/>
    <cellStyle name="Comma 2 18 2" xfId="1745"/>
    <cellStyle name="Comma 2 19" xfId="195"/>
    <cellStyle name="Comma 2 19 2" xfId="1746"/>
    <cellStyle name="Comma 2 2" xfId="196"/>
    <cellStyle name="Comma 2 2 10" xfId="197"/>
    <cellStyle name="Comma 2 2 10 2" xfId="198"/>
    <cellStyle name="Comma 2 2 10 2 2" xfId="1749"/>
    <cellStyle name="Comma 2 2 10 3" xfId="199"/>
    <cellStyle name="Comma 2 2 10 3 2" xfId="1750"/>
    <cellStyle name="Comma 2 2 10 4" xfId="1748"/>
    <cellStyle name="Comma 2 2 11" xfId="200"/>
    <cellStyle name="Comma 2 2 11 2" xfId="201"/>
    <cellStyle name="Comma 2 2 11 2 2" xfId="1752"/>
    <cellStyle name="Comma 2 2 11 3" xfId="202"/>
    <cellStyle name="Comma 2 2 11 3 2" xfId="1753"/>
    <cellStyle name="Comma 2 2 11 4" xfId="1751"/>
    <cellStyle name="Comma 2 2 12" xfId="203"/>
    <cellStyle name="Comma 2 2 12 2" xfId="204"/>
    <cellStyle name="Comma 2 2 12 2 2" xfId="1755"/>
    <cellStyle name="Comma 2 2 12 3" xfId="205"/>
    <cellStyle name="Comma 2 2 12 3 2" xfId="1756"/>
    <cellStyle name="Comma 2 2 12 4" xfId="1754"/>
    <cellStyle name="Comma 2 2 13" xfId="206"/>
    <cellStyle name="Comma 2 2 13 2" xfId="207"/>
    <cellStyle name="Comma 2 2 13 2 2" xfId="1758"/>
    <cellStyle name="Comma 2 2 13 3" xfId="208"/>
    <cellStyle name="Comma 2 2 13 3 2" xfId="1759"/>
    <cellStyle name="Comma 2 2 13 4" xfId="1757"/>
    <cellStyle name="Comma 2 2 14" xfId="209"/>
    <cellStyle name="Comma 2 2 14 2" xfId="210"/>
    <cellStyle name="Comma 2 2 14 2 2" xfId="1761"/>
    <cellStyle name="Comma 2 2 14 3" xfId="211"/>
    <cellStyle name="Comma 2 2 14 3 2" xfId="1762"/>
    <cellStyle name="Comma 2 2 14 4" xfId="1760"/>
    <cellStyle name="Comma 2 2 15" xfId="212"/>
    <cellStyle name="Comma 2 2 15 2" xfId="213"/>
    <cellStyle name="Comma 2 2 15 2 2" xfId="1764"/>
    <cellStyle name="Comma 2 2 15 3" xfId="214"/>
    <cellStyle name="Comma 2 2 15 3 2" xfId="1765"/>
    <cellStyle name="Comma 2 2 15 4" xfId="1763"/>
    <cellStyle name="Comma 2 2 16" xfId="215"/>
    <cellStyle name="Comma 2 2 16 2" xfId="216"/>
    <cellStyle name="Comma 2 2 16 2 2" xfId="1767"/>
    <cellStyle name="Comma 2 2 16 3" xfId="217"/>
    <cellStyle name="Comma 2 2 16 3 2" xfId="1768"/>
    <cellStyle name="Comma 2 2 16 4" xfId="1766"/>
    <cellStyle name="Comma 2 2 17" xfId="218"/>
    <cellStyle name="Comma 2 2 17 2" xfId="219"/>
    <cellStyle name="Comma 2 2 17 2 2" xfId="1770"/>
    <cellStyle name="Comma 2 2 17 3" xfId="220"/>
    <cellStyle name="Comma 2 2 17 3 2" xfId="1771"/>
    <cellStyle name="Comma 2 2 17 4" xfId="1769"/>
    <cellStyle name="Comma 2 2 18" xfId="221"/>
    <cellStyle name="Comma 2 2 18 2" xfId="222"/>
    <cellStyle name="Comma 2 2 18 2 2" xfId="1773"/>
    <cellStyle name="Comma 2 2 18 3" xfId="223"/>
    <cellStyle name="Comma 2 2 18 3 2" xfId="1774"/>
    <cellStyle name="Comma 2 2 18 4" xfId="1772"/>
    <cellStyle name="Comma 2 2 19" xfId="224"/>
    <cellStyle name="Comma 2 2 19 2" xfId="225"/>
    <cellStyle name="Comma 2 2 19 2 2" xfId="1776"/>
    <cellStyle name="Comma 2 2 19 3" xfId="226"/>
    <cellStyle name="Comma 2 2 19 3 2" xfId="1777"/>
    <cellStyle name="Comma 2 2 19 4" xfId="1775"/>
    <cellStyle name="Comma 2 2 2" xfId="227"/>
    <cellStyle name="Comma 2 2 2 2" xfId="228"/>
    <cellStyle name="Comma 2 2 2 2 2" xfId="229"/>
    <cellStyle name="Comma 2 2 2 2 2 2" xfId="1780"/>
    <cellStyle name="Comma 2 2 2 2 3" xfId="230"/>
    <cellStyle name="Comma 2 2 2 2 3 2" xfId="1781"/>
    <cellStyle name="Comma 2 2 2 2 4" xfId="1779"/>
    <cellStyle name="Comma 2 2 2 3" xfId="231"/>
    <cellStyle name="Comma 2 2 2 3 2" xfId="1782"/>
    <cellStyle name="Comma 2 2 2 4" xfId="232"/>
    <cellStyle name="Comma 2 2 2 4 2" xfId="1783"/>
    <cellStyle name="Comma 2 2 2 5" xfId="1778"/>
    <cellStyle name="Comma 2 2 20" xfId="233"/>
    <cellStyle name="Comma 2 2 20 2" xfId="234"/>
    <cellStyle name="Comma 2 2 20 2 2" xfId="1785"/>
    <cellStyle name="Comma 2 2 20 3" xfId="235"/>
    <cellStyle name="Comma 2 2 20 3 2" xfId="1786"/>
    <cellStyle name="Comma 2 2 20 4" xfId="1784"/>
    <cellStyle name="Comma 2 2 21" xfId="236"/>
    <cellStyle name="Comma 2 2 21 2" xfId="237"/>
    <cellStyle name="Comma 2 2 21 2 2" xfId="1788"/>
    <cellStyle name="Comma 2 2 21 3" xfId="238"/>
    <cellStyle name="Comma 2 2 21 3 2" xfId="1789"/>
    <cellStyle name="Comma 2 2 21 4" xfId="1787"/>
    <cellStyle name="Comma 2 2 22" xfId="239"/>
    <cellStyle name="Comma 2 2 22 2" xfId="240"/>
    <cellStyle name="Comma 2 2 22 2 2" xfId="1791"/>
    <cellStyle name="Comma 2 2 22 3" xfId="241"/>
    <cellStyle name="Comma 2 2 22 3 2" xfId="1792"/>
    <cellStyle name="Comma 2 2 22 4" xfId="1790"/>
    <cellStyle name="Comma 2 2 23" xfId="242"/>
    <cellStyle name="Comma 2 2 23 2" xfId="243"/>
    <cellStyle name="Comma 2 2 23 2 2" xfId="1794"/>
    <cellStyle name="Comma 2 2 23 3" xfId="244"/>
    <cellStyle name="Comma 2 2 23 3 2" xfId="1795"/>
    <cellStyle name="Comma 2 2 23 4" xfId="1793"/>
    <cellStyle name="Comma 2 2 24" xfId="245"/>
    <cellStyle name="Comma 2 2 24 2" xfId="246"/>
    <cellStyle name="Comma 2 2 24 2 2" xfId="1797"/>
    <cellStyle name="Comma 2 2 24 3" xfId="247"/>
    <cellStyle name="Comma 2 2 24 3 2" xfId="1798"/>
    <cellStyle name="Comma 2 2 24 4" xfId="1796"/>
    <cellStyle name="Comma 2 2 25" xfId="248"/>
    <cellStyle name="Comma 2 2 25 2" xfId="249"/>
    <cellStyle name="Comma 2 2 25 2 2" xfId="1800"/>
    <cellStyle name="Comma 2 2 25 3" xfId="250"/>
    <cellStyle name="Comma 2 2 25 3 2" xfId="1801"/>
    <cellStyle name="Comma 2 2 25 4" xfId="1799"/>
    <cellStyle name="Comma 2 2 26" xfId="251"/>
    <cellStyle name="Comma 2 2 26 2" xfId="252"/>
    <cellStyle name="Comma 2 2 26 2 2" xfId="1803"/>
    <cellStyle name="Comma 2 2 26 3" xfId="253"/>
    <cellStyle name="Comma 2 2 26 3 2" xfId="1804"/>
    <cellStyle name="Comma 2 2 26 4" xfId="1802"/>
    <cellStyle name="Comma 2 2 27" xfId="254"/>
    <cellStyle name="Comma 2 2 27 2" xfId="255"/>
    <cellStyle name="Comma 2 2 27 2 2" xfId="1806"/>
    <cellStyle name="Comma 2 2 27 3" xfId="256"/>
    <cellStyle name="Comma 2 2 27 3 2" xfId="1807"/>
    <cellStyle name="Comma 2 2 27 4" xfId="1805"/>
    <cellStyle name="Comma 2 2 28" xfId="257"/>
    <cellStyle name="Comma 2 2 28 2" xfId="258"/>
    <cellStyle name="Comma 2 2 28 2 2" xfId="1809"/>
    <cellStyle name="Comma 2 2 28 3" xfId="259"/>
    <cellStyle name="Comma 2 2 28 3 2" xfId="1810"/>
    <cellStyle name="Comma 2 2 28 4" xfId="1808"/>
    <cellStyle name="Comma 2 2 29" xfId="260"/>
    <cellStyle name="Comma 2 2 29 2" xfId="261"/>
    <cellStyle name="Comma 2 2 29 2 2" xfId="1812"/>
    <cellStyle name="Comma 2 2 29 3" xfId="262"/>
    <cellStyle name="Comma 2 2 29 3 2" xfId="1813"/>
    <cellStyle name="Comma 2 2 29 4" xfId="1811"/>
    <cellStyle name="Comma 2 2 3" xfId="263"/>
    <cellStyle name="Comma 2 2 3 2" xfId="264"/>
    <cellStyle name="Comma 2 2 3 2 2" xfId="1815"/>
    <cellStyle name="Comma 2 2 3 3" xfId="265"/>
    <cellStyle name="Comma 2 2 3 3 2" xfId="1816"/>
    <cellStyle name="Comma 2 2 3 4" xfId="1814"/>
    <cellStyle name="Comma 2 2 30" xfId="266"/>
    <cellStyle name="Comma 2 2 30 2" xfId="267"/>
    <cellStyle name="Comma 2 2 30 2 2" xfId="1818"/>
    <cellStyle name="Comma 2 2 30 3" xfId="268"/>
    <cellStyle name="Comma 2 2 30 3 2" xfId="1819"/>
    <cellStyle name="Comma 2 2 30 4" xfId="1817"/>
    <cellStyle name="Comma 2 2 31" xfId="269"/>
    <cellStyle name="Comma 2 2 31 2" xfId="270"/>
    <cellStyle name="Comma 2 2 31 2 2" xfId="1821"/>
    <cellStyle name="Comma 2 2 31 3" xfId="271"/>
    <cellStyle name="Comma 2 2 31 3 2" xfId="1822"/>
    <cellStyle name="Comma 2 2 31 4" xfId="1820"/>
    <cellStyle name="Comma 2 2 32" xfId="272"/>
    <cellStyle name="Comma 2 2 32 2" xfId="273"/>
    <cellStyle name="Comma 2 2 32 2 2" xfId="1824"/>
    <cellStyle name="Comma 2 2 32 3" xfId="274"/>
    <cellStyle name="Comma 2 2 32 3 2" xfId="1825"/>
    <cellStyle name="Comma 2 2 32 4" xfId="1823"/>
    <cellStyle name="Comma 2 2 33" xfId="275"/>
    <cellStyle name="Comma 2 2 33 2" xfId="276"/>
    <cellStyle name="Comma 2 2 33 2 2" xfId="1827"/>
    <cellStyle name="Comma 2 2 33 3" xfId="277"/>
    <cellStyle name="Comma 2 2 33 3 2" xfId="1828"/>
    <cellStyle name="Comma 2 2 33 4" xfId="1826"/>
    <cellStyle name="Comma 2 2 34" xfId="278"/>
    <cellStyle name="Comma 2 2 34 2" xfId="279"/>
    <cellStyle name="Comma 2 2 34 2 2" xfId="1830"/>
    <cellStyle name="Comma 2 2 34 3" xfId="280"/>
    <cellStyle name="Comma 2 2 34 3 2" xfId="1831"/>
    <cellStyle name="Comma 2 2 34 4" xfId="1829"/>
    <cellStyle name="Comma 2 2 35" xfId="281"/>
    <cellStyle name="Comma 2 2 35 2" xfId="282"/>
    <cellStyle name="Comma 2 2 35 2 2" xfId="1833"/>
    <cellStyle name="Comma 2 2 35 3" xfId="283"/>
    <cellStyle name="Comma 2 2 35 3 2" xfId="1834"/>
    <cellStyle name="Comma 2 2 35 4" xfId="1832"/>
    <cellStyle name="Comma 2 2 36" xfId="284"/>
    <cellStyle name="Comma 2 2 36 2" xfId="285"/>
    <cellStyle name="Comma 2 2 36 2 2" xfId="1836"/>
    <cellStyle name="Comma 2 2 36 3" xfId="286"/>
    <cellStyle name="Comma 2 2 36 3 2" xfId="1837"/>
    <cellStyle name="Comma 2 2 36 4" xfId="1835"/>
    <cellStyle name="Comma 2 2 37" xfId="287"/>
    <cellStyle name="Comma 2 2 37 2" xfId="288"/>
    <cellStyle name="Comma 2 2 37 2 2" xfId="1839"/>
    <cellStyle name="Comma 2 2 37 3" xfId="289"/>
    <cellStyle name="Comma 2 2 37 3 2" xfId="1840"/>
    <cellStyle name="Comma 2 2 37 4" xfId="1838"/>
    <cellStyle name="Comma 2 2 38" xfId="290"/>
    <cellStyle name="Comma 2 2 38 2" xfId="291"/>
    <cellStyle name="Comma 2 2 38 2 2" xfId="1842"/>
    <cellStyle name="Comma 2 2 38 3" xfId="292"/>
    <cellStyle name="Comma 2 2 38 3 2" xfId="1843"/>
    <cellStyle name="Comma 2 2 38 4" xfId="1841"/>
    <cellStyle name="Comma 2 2 39" xfId="293"/>
    <cellStyle name="Comma 2 2 39 2" xfId="294"/>
    <cellStyle name="Comma 2 2 39 2 2" xfId="1845"/>
    <cellStyle name="Comma 2 2 39 3" xfId="295"/>
    <cellStyle name="Comma 2 2 39 3 2" xfId="1846"/>
    <cellStyle name="Comma 2 2 39 4" xfId="1844"/>
    <cellStyle name="Comma 2 2 4" xfId="296"/>
    <cellStyle name="Comma 2 2 4 2" xfId="297"/>
    <cellStyle name="Comma 2 2 4 2 2" xfId="1848"/>
    <cellStyle name="Comma 2 2 4 3" xfId="298"/>
    <cellStyle name="Comma 2 2 4 3 2" xfId="1849"/>
    <cellStyle name="Comma 2 2 4 4" xfId="1847"/>
    <cellStyle name="Comma 2 2 40" xfId="299"/>
    <cellStyle name="Comma 2 2 40 2" xfId="300"/>
    <cellStyle name="Comma 2 2 40 2 2" xfId="1851"/>
    <cellStyle name="Comma 2 2 40 3" xfId="301"/>
    <cellStyle name="Comma 2 2 40 3 2" xfId="1852"/>
    <cellStyle name="Comma 2 2 40 4" xfId="1850"/>
    <cellStyle name="Comma 2 2 41" xfId="302"/>
    <cellStyle name="Comma 2 2 41 2" xfId="303"/>
    <cellStyle name="Comma 2 2 41 2 2" xfId="1854"/>
    <cellStyle name="Comma 2 2 41 3" xfId="304"/>
    <cellStyle name="Comma 2 2 41 3 2" xfId="1855"/>
    <cellStyle name="Comma 2 2 41 4" xfId="1853"/>
    <cellStyle name="Comma 2 2 42" xfId="305"/>
    <cellStyle name="Comma 2 2 42 2" xfId="306"/>
    <cellStyle name="Comma 2 2 42 2 2" xfId="1857"/>
    <cellStyle name="Comma 2 2 42 3" xfId="307"/>
    <cellStyle name="Comma 2 2 42 3 2" xfId="1858"/>
    <cellStyle name="Comma 2 2 42 4" xfId="1856"/>
    <cellStyle name="Comma 2 2 43" xfId="308"/>
    <cellStyle name="Comma 2 2 43 2" xfId="309"/>
    <cellStyle name="Comma 2 2 43 2 2" xfId="1860"/>
    <cellStyle name="Comma 2 2 43 3" xfId="310"/>
    <cellStyle name="Comma 2 2 43 3 2" xfId="1861"/>
    <cellStyle name="Comma 2 2 43 4" xfId="1859"/>
    <cellStyle name="Comma 2 2 44" xfId="311"/>
    <cellStyle name="Comma 2 2 44 2" xfId="312"/>
    <cellStyle name="Comma 2 2 44 2 2" xfId="1863"/>
    <cellStyle name="Comma 2 2 44 3" xfId="313"/>
    <cellStyle name="Comma 2 2 44 3 2" xfId="1864"/>
    <cellStyle name="Comma 2 2 44 4" xfId="1862"/>
    <cellStyle name="Comma 2 2 45" xfId="314"/>
    <cellStyle name="Comma 2 2 45 2" xfId="315"/>
    <cellStyle name="Comma 2 2 45 2 2" xfId="1866"/>
    <cellStyle name="Comma 2 2 45 3" xfId="316"/>
    <cellStyle name="Comma 2 2 45 3 2" xfId="1867"/>
    <cellStyle name="Comma 2 2 45 4" xfId="1865"/>
    <cellStyle name="Comma 2 2 46" xfId="317"/>
    <cellStyle name="Comma 2 2 46 2" xfId="318"/>
    <cellStyle name="Comma 2 2 46 2 2" xfId="1869"/>
    <cellStyle name="Comma 2 2 46 3" xfId="319"/>
    <cellStyle name="Comma 2 2 46 3 2" xfId="1870"/>
    <cellStyle name="Comma 2 2 46 4" xfId="1868"/>
    <cellStyle name="Comma 2 2 47" xfId="320"/>
    <cellStyle name="Comma 2 2 47 2" xfId="321"/>
    <cellStyle name="Comma 2 2 47 2 2" xfId="1872"/>
    <cellStyle name="Comma 2 2 47 3" xfId="322"/>
    <cellStyle name="Comma 2 2 47 3 2" xfId="1873"/>
    <cellStyle name="Comma 2 2 47 4" xfId="1871"/>
    <cellStyle name="Comma 2 2 48" xfId="323"/>
    <cellStyle name="Comma 2 2 48 2" xfId="324"/>
    <cellStyle name="Comma 2 2 48 2 2" xfId="1875"/>
    <cellStyle name="Comma 2 2 48 3" xfId="325"/>
    <cellStyle name="Comma 2 2 48 3 2" xfId="1876"/>
    <cellStyle name="Comma 2 2 48 4" xfId="1874"/>
    <cellStyle name="Comma 2 2 49" xfId="326"/>
    <cellStyle name="Comma 2 2 49 2" xfId="327"/>
    <cellStyle name="Comma 2 2 49 2 2" xfId="1878"/>
    <cellStyle name="Comma 2 2 49 3" xfId="328"/>
    <cellStyle name="Comma 2 2 49 3 2" xfId="1879"/>
    <cellStyle name="Comma 2 2 49 4" xfId="1877"/>
    <cellStyle name="Comma 2 2 5" xfId="329"/>
    <cellStyle name="Comma 2 2 5 2" xfId="330"/>
    <cellStyle name="Comma 2 2 5 2 2" xfId="1881"/>
    <cellStyle name="Comma 2 2 5 3" xfId="331"/>
    <cellStyle name="Comma 2 2 5 3 2" xfId="1882"/>
    <cellStyle name="Comma 2 2 5 4" xfId="1880"/>
    <cellStyle name="Comma 2 2 50" xfId="332"/>
    <cellStyle name="Comma 2 2 50 2" xfId="333"/>
    <cellStyle name="Comma 2 2 50 2 2" xfId="1884"/>
    <cellStyle name="Comma 2 2 50 3" xfId="334"/>
    <cellStyle name="Comma 2 2 50 3 2" xfId="1885"/>
    <cellStyle name="Comma 2 2 50 4" xfId="1883"/>
    <cellStyle name="Comma 2 2 51" xfId="335"/>
    <cellStyle name="Comma 2 2 51 2" xfId="336"/>
    <cellStyle name="Comma 2 2 51 2 2" xfId="1887"/>
    <cellStyle name="Comma 2 2 51 3" xfId="337"/>
    <cellStyle name="Comma 2 2 51 3 2" xfId="1888"/>
    <cellStyle name="Comma 2 2 51 4" xfId="1886"/>
    <cellStyle name="Comma 2 2 52" xfId="338"/>
    <cellStyle name="Comma 2 2 52 2" xfId="339"/>
    <cellStyle name="Comma 2 2 52 2 2" xfId="1890"/>
    <cellStyle name="Comma 2 2 52 3" xfId="340"/>
    <cellStyle name="Comma 2 2 52 3 2" xfId="1891"/>
    <cellStyle name="Comma 2 2 52 4" xfId="1889"/>
    <cellStyle name="Comma 2 2 53" xfId="341"/>
    <cellStyle name="Comma 2 2 53 2" xfId="342"/>
    <cellStyle name="Comma 2 2 53 2 2" xfId="1893"/>
    <cellStyle name="Comma 2 2 53 3" xfId="343"/>
    <cellStyle name="Comma 2 2 53 3 2" xfId="1894"/>
    <cellStyle name="Comma 2 2 53 4" xfId="1892"/>
    <cellStyle name="Comma 2 2 54" xfId="344"/>
    <cellStyle name="Comma 2 2 54 2" xfId="345"/>
    <cellStyle name="Comma 2 2 54 2 2" xfId="1896"/>
    <cellStyle name="Comma 2 2 54 3" xfId="346"/>
    <cellStyle name="Comma 2 2 54 3 2" xfId="1897"/>
    <cellStyle name="Comma 2 2 54 4" xfId="1895"/>
    <cellStyle name="Comma 2 2 55" xfId="347"/>
    <cellStyle name="Comma 2 2 55 2" xfId="348"/>
    <cellStyle name="Comma 2 2 55 2 2" xfId="1899"/>
    <cellStyle name="Comma 2 2 55 3" xfId="349"/>
    <cellStyle name="Comma 2 2 55 3 2" xfId="1900"/>
    <cellStyle name="Comma 2 2 55 4" xfId="1898"/>
    <cellStyle name="Comma 2 2 56" xfId="350"/>
    <cellStyle name="Comma 2 2 56 2" xfId="351"/>
    <cellStyle name="Comma 2 2 56 2 2" xfId="1902"/>
    <cellStyle name="Comma 2 2 56 3" xfId="352"/>
    <cellStyle name="Comma 2 2 56 3 2" xfId="1903"/>
    <cellStyle name="Comma 2 2 56 4" xfId="1901"/>
    <cellStyle name="Comma 2 2 57" xfId="353"/>
    <cellStyle name="Comma 2 2 57 2" xfId="354"/>
    <cellStyle name="Comma 2 2 57 2 2" xfId="1905"/>
    <cellStyle name="Comma 2 2 57 3" xfId="355"/>
    <cellStyle name="Comma 2 2 57 3 2" xfId="1906"/>
    <cellStyle name="Comma 2 2 57 4" xfId="1904"/>
    <cellStyle name="Comma 2 2 58" xfId="356"/>
    <cellStyle name="Comma 2 2 58 2" xfId="357"/>
    <cellStyle name="Comma 2 2 58 2 2" xfId="1908"/>
    <cellStyle name="Comma 2 2 58 3" xfId="358"/>
    <cellStyle name="Comma 2 2 58 3 2" xfId="1909"/>
    <cellStyle name="Comma 2 2 58 4" xfId="1907"/>
    <cellStyle name="Comma 2 2 59" xfId="359"/>
    <cellStyle name="Comma 2 2 59 2" xfId="1910"/>
    <cellStyle name="Comma 2 2 6" xfId="360"/>
    <cellStyle name="Comma 2 2 6 2" xfId="361"/>
    <cellStyle name="Comma 2 2 6 2 2" xfId="1912"/>
    <cellStyle name="Comma 2 2 6 3" xfId="362"/>
    <cellStyle name="Comma 2 2 6 3 2" xfId="1913"/>
    <cellStyle name="Comma 2 2 6 4" xfId="1911"/>
    <cellStyle name="Comma 2 2 60" xfId="363"/>
    <cellStyle name="Comma 2 2 60 2" xfId="1914"/>
    <cellStyle name="Comma 2 2 61" xfId="364"/>
    <cellStyle name="Comma 2 2 61 2" xfId="1915"/>
    <cellStyle name="Comma 2 2 62" xfId="1747"/>
    <cellStyle name="Comma 2 2 7" xfId="365"/>
    <cellStyle name="Comma 2 2 7 2" xfId="366"/>
    <cellStyle name="Comma 2 2 7 2 2" xfId="1917"/>
    <cellStyle name="Comma 2 2 7 3" xfId="367"/>
    <cellStyle name="Comma 2 2 7 3 2" xfId="1918"/>
    <cellStyle name="Comma 2 2 7 4" xfId="1916"/>
    <cellStyle name="Comma 2 2 8" xfId="368"/>
    <cellStyle name="Comma 2 2 8 2" xfId="369"/>
    <cellStyle name="Comma 2 2 8 2 2" xfId="1920"/>
    <cellStyle name="Comma 2 2 8 3" xfId="370"/>
    <cellStyle name="Comma 2 2 8 3 2" xfId="1921"/>
    <cellStyle name="Comma 2 2 8 4" xfId="1919"/>
    <cellStyle name="Comma 2 2 9" xfId="371"/>
    <cellStyle name="Comma 2 2 9 2" xfId="372"/>
    <cellStyle name="Comma 2 2 9 2 2" xfId="1923"/>
    <cellStyle name="Comma 2 2 9 3" xfId="373"/>
    <cellStyle name="Comma 2 2 9 3 2" xfId="1924"/>
    <cellStyle name="Comma 2 2 9 4" xfId="1922"/>
    <cellStyle name="Comma 2 20" xfId="374"/>
    <cellStyle name="Comma 2 20 2" xfId="1925"/>
    <cellStyle name="Comma 2 21" xfId="375"/>
    <cellStyle name="Comma 2 21 2" xfId="1926"/>
    <cellStyle name="Comma 2 22" xfId="376"/>
    <cellStyle name="Comma 2 22 2" xfId="1927"/>
    <cellStyle name="Comma 2 23" xfId="377"/>
    <cellStyle name="Comma 2 23 2" xfId="1928"/>
    <cellStyle name="Comma 2 24" xfId="378"/>
    <cellStyle name="Comma 2 24 2" xfId="1929"/>
    <cellStyle name="Comma 2 25" xfId="379"/>
    <cellStyle name="Comma 2 25 2" xfId="1930"/>
    <cellStyle name="Comma 2 26" xfId="380"/>
    <cellStyle name="Comma 2 26 2" xfId="1931"/>
    <cellStyle name="Comma 2 27" xfId="381"/>
    <cellStyle name="Comma 2 27 2" xfId="1932"/>
    <cellStyle name="Comma 2 28" xfId="382"/>
    <cellStyle name="Comma 2 28 2" xfId="1933"/>
    <cellStyle name="Comma 2 29" xfId="383"/>
    <cellStyle name="Comma 2 29 2" xfId="1934"/>
    <cellStyle name="Comma 2 3" xfId="384"/>
    <cellStyle name="Comma 2 3 2" xfId="385"/>
    <cellStyle name="Comma 2 3 2 2" xfId="1936"/>
    <cellStyle name="Comma 2 3 3" xfId="386"/>
    <cellStyle name="Comma 2 3 3 2" xfId="1937"/>
    <cellStyle name="Comma 2 3 4" xfId="1935"/>
    <cellStyle name="Comma 2 3 5" xfId="2611"/>
    <cellStyle name="Comma 2 30" xfId="387"/>
    <cellStyle name="Comma 2 30 2" xfId="1938"/>
    <cellStyle name="Comma 2 31" xfId="388"/>
    <cellStyle name="Comma 2 31 2" xfId="1939"/>
    <cellStyle name="Comma 2 32" xfId="389"/>
    <cellStyle name="Comma 2 32 2" xfId="1940"/>
    <cellStyle name="Comma 2 33" xfId="390"/>
    <cellStyle name="Comma 2 33 2" xfId="1941"/>
    <cellStyle name="Comma 2 34" xfId="391"/>
    <cellStyle name="Comma 2 34 2" xfId="1942"/>
    <cellStyle name="Comma 2 35" xfId="392"/>
    <cellStyle name="Comma 2 35 2" xfId="1943"/>
    <cellStyle name="Comma 2 36" xfId="393"/>
    <cellStyle name="Comma 2 36 2" xfId="1944"/>
    <cellStyle name="Comma 2 37" xfId="394"/>
    <cellStyle name="Comma 2 37 2" xfId="1945"/>
    <cellStyle name="Comma 2 38" xfId="395"/>
    <cellStyle name="Comma 2 38 2" xfId="1946"/>
    <cellStyle name="Comma 2 39" xfId="396"/>
    <cellStyle name="Comma 2 39 2" xfId="1947"/>
    <cellStyle name="Comma 2 4" xfId="397"/>
    <cellStyle name="Comma 2 4 2" xfId="398"/>
    <cellStyle name="Comma 2 4 2 2" xfId="1948"/>
    <cellStyle name="Comma 2 40" xfId="399"/>
    <cellStyle name="Comma 2 40 2" xfId="1949"/>
    <cellStyle name="Comma 2 41" xfId="400"/>
    <cellStyle name="Comma 2 41 2" xfId="1950"/>
    <cellStyle name="Comma 2 42" xfId="401"/>
    <cellStyle name="Comma 2 42 2" xfId="1951"/>
    <cellStyle name="Comma 2 43" xfId="402"/>
    <cellStyle name="Comma 2 43 2" xfId="1952"/>
    <cellStyle name="Comma 2 44" xfId="403"/>
    <cellStyle name="Comma 2 44 2" xfId="1953"/>
    <cellStyle name="Comma 2 45" xfId="404"/>
    <cellStyle name="Comma 2 45 2" xfId="1954"/>
    <cellStyle name="Comma 2 46" xfId="405"/>
    <cellStyle name="Comma 2 46 2" xfId="1955"/>
    <cellStyle name="Comma 2 47" xfId="406"/>
    <cellStyle name="Comma 2 47 2" xfId="1956"/>
    <cellStyle name="Comma 2 48" xfId="407"/>
    <cellStyle name="Comma 2 48 2" xfId="1957"/>
    <cellStyle name="Comma 2 49" xfId="408"/>
    <cellStyle name="Comma 2 49 2" xfId="1958"/>
    <cellStyle name="Comma 2 5" xfId="409"/>
    <cellStyle name="Comma 2 5 2" xfId="410"/>
    <cellStyle name="Comma 2 5 2 2" xfId="1959"/>
    <cellStyle name="Comma 2 50" xfId="411"/>
    <cellStyle name="Comma 2 50 2" xfId="1960"/>
    <cellStyle name="Comma 2 51" xfId="412"/>
    <cellStyle name="Comma 2 51 2" xfId="1961"/>
    <cellStyle name="Comma 2 52" xfId="413"/>
    <cellStyle name="Comma 2 52 2" xfId="1962"/>
    <cellStyle name="Comma 2 53" xfId="414"/>
    <cellStyle name="Comma 2 53 2" xfId="1963"/>
    <cellStyle name="Comma 2 54" xfId="415"/>
    <cellStyle name="Comma 2 54 2" xfId="1964"/>
    <cellStyle name="Comma 2 55" xfId="416"/>
    <cellStyle name="Comma 2 55 2" xfId="1965"/>
    <cellStyle name="Comma 2 56" xfId="417"/>
    <cellStyle name="Comma 2 56 2" xfId="1966"/>
    <cellStyle name="Comma 2 57" xfId="418"/>
    <cellStyle name="Comma 2 57 2" xfId="1967"/>
    <cellStyle name="Comma 2 58" xfId="419"/>
    <cellStyle name="Comma 2 58 2" xfId="1968"/>
    <cellStyle name="Comma 2 59" xfId="420"/>
    <cellStyle name="Comma 2 59 2" xfId="421"/>
    <cellStyle name="Comma 2 59 2 2" xfId="1970"/>
    <cellStyle name="Comma 2 59 3" xfId="422"/>
    <cellStyle name="Comma 2 59 3 2" xfId="1971"/>
    <cellStyle name="Comma 2 59 4" xfId="1969"/>
    <cellStyle name="Comma 2 6" xfId="423"/>
    <cellStyle name="Comma 2 6 2" xfId="424"/>
    <cellStyle name="Comma 2 6 2 2" xfId="1972"/>
    <cellStyle name="Comma 2 60" xfId="425"/>
    <cellStyle name="Comma 2 60 2" xfId="1973"/>
    <cellStyle name="Comma 2 61" xfId="426"/>
    <cellStyle name="Comma 2 61 2" xfId="1974"/>
    <cellStyle name="Comma 2 62" xfId="427"/>
    <cellStyle name="Comma 2 62 2" xfId="1975"/>
    <cellStyle name="Comma 2 63" xfId="1736"/>
    <cellStyle name="Comma 2 7" xfId="428"/>
    <cellStyle name="Comma 2 7 2" xfId="1976"/>
    <cellStyle name="Comma 2 8" xfId="429"/>
    <cellStyle name="Comma 2 8 2" xfId="1977"/>
    <cellStyle name="Comma 2 9" xfId="430"/>
    <cellStyle name="Comma 2 9 2" xfId="1978"/>
    <cellStyle name="Comma 2_130017-B1  โปรแกรมคอมพิวเตอร์ CPI_Q409" xfId="431"/>
    <cellStyle name="Comma 20" xfId="432"/>
    <cellStyle name="Comma 20 2" xfId="433"/>
    <cellStyle name="Comma 20 2 2" xfId="434"/>
    <cellStyle name="Comma 20 2 2 2" xfId="1981"/>
    <cellStyle name="Comma 20 2 3" xfId="1980"/>
    <cellStyle name="Comma 20 2 4" xfId="2613"/>
    <cellStyle name="Comma 20 3" xfId="435"/>
    <cellStyle name="Comma 20 3 2" xfId="1982"/>
    <cellStyle name="Comma 20 4" xfId="436"/>
    <cellStyle name="Comma 20 4 2" xfId="1983"/>
    <cellStyle name="Comma 20 5" xfId="1979"/>
    <cellStyle name="Comma 20 6" xfId="2612"/>
    <cellStyle name="Comma 21" xfId="437"/>
    <cellStyle name="Comma 21 2" xfId="438"/>
    <cellStyle name="Comma 21 2 2" xfId="1985"/>
    <cellStyle name="Comma 21 3" xfId="439"/>
    <cellStyle name="Comma 21 3 2" xfId="1986"/>
    <cellStyle name="Comma 21 4" xfId="440"/>
    <cellStyle name="Comma 21 4 2" xfId="1987"/>
    <cellStyle name="Comma 21 5" xfId="1984"/>
    <cellStyle name="Comma 22" xfId="441"/>
    <cellStyle name="Comma 22 2" xfId="442"/>
    <cellStyle name="Comma 22 2 2" xfId="1989"/>
    <cellStyle name="Comma 22 3" xfId="443"/>
    <cellStyle name="Comma 22 3 2" xfId="1990"/>
    <cellStyle name="Comma 22 4" xfId="1988"/>
    <cellStyle name="Comma 22 5" xfId="2614"/>
    <cellStyle name="Comma 23" xfId="444"/>
    <cellStyle name="Comma 23 2" xfId="445"/>
    <cellStyle name="Comma 23 2 2" xfId="1992"/>
    <cellStyle name="Comma 23 3" xfId="446"/>
    <cellStyle name="Comma 23 3 2" xfId="1993"/>
    <cellStyle name="Comma 23 4" xfId="1991"/>
    <cellStyle name="Comma 24" xfId="447"/>
    <cellStyle name="Comma 24 2" xfId="448"/>
    <cellStyle name="Comma 24 2 2" xfId="1995"/>
    <cellStyle name="Comma 24 3" xfId="449"/>
    <cellStyle name="Comma 24 3 2" xfId="1996"/>
    <cellStyle name="Comma 24 4" xfId="1994"/>
    <cellStyle name="Comma 25" xfId="450"/>
    <cellStyle name="Comma 25 2" xfId="451"/>
    <cellStyle name="Comma 25 2 2" xfId="452"/>
    <cellStyle name="Comma 25 2 2 2" xfId="1999"/>
    <cellStyle name="Comma 25 2 3" xfId="453"/>
    <cellStyle name="Comma 25 2 3 2" xfId="2000"/>
    <cellStyle name="Comma 25 2 4" xfId="1998"/>
    <cellStyle name="Comma 25 3" xfId="454"/>
    <cellStyle name="Comma 25 3 2" xfId="2001"/>
    <cellStyle name="Comma 25 4" xfId="455"/>
    <cellStyle name="Comma 25 4 2" xfId="2002"/>
    <cellStyle name="Comma 25 5" xfId="1997"/>
    <cellStyle name="Comma 26" xfId="456"/>
    <cellStyle name="Comma 26 2" xfId="457"/>
    <cellStyle name="Comma 26 2 2" xfId="2004"/>
    <cellStyle name="Comma 26 3" xfId="458"/>
    <cellStyle name="Comma 26 3 2" xfId="2005"/>
    <cellStyle name="Comma 26 4" xfId="2003"/>
    <cellStyle name="Comma 27" xfId="459"/>
    <cellStyle name="Comma 27 2" xfId="460"/>
    <cellStyle name="Comma 27 2 2" xfId="2007"/>
    <cellStyle name="Comma 27 3" xfId="461"/>
    <cellStyle name="Comma 27 3 2" xfId="2008"/>
    <cellStyle name="Comma 27 4" xfId="2006"/>
    <cellStyle name="Comma 28" xfId="462"/>
    <cellStyle name="Comma 28 2" xfId="463"/>
    <cellStyle name="Comma 28 2 2" xfId="2010"/>
    <cellStyle name="Comma 28 3" xfId="464"/>
    <cellStyle name="Comma 28 3 2" xfId="2011"/>
    <cellStyle name="Comma 28 4" xfId="2009"/>
    <cellStyle name="Comma 29" xfId="465"/>
    <cellStyle name="Comma 29 2" xfId="466"/>
    <cellStyle name="Comma 29 2 2" xfId="2013"/>
    <cellStyle name="Comma 29 3" xfId="2012"/>
    <cellStyle name="Comma 29 4" xfId="2615"/>
    <cellStyle name="Comma 3" xfId="467"/>
    <cellStyle name="Comma 3 10" xfId="468"/>
    <cellStyle name="Comma 3 10 2" xfId="469"/>
    <cellStyle name="Comma 3 10 2 2" xfId="2016"/>
    <cellStyle name="Comma 3 10 3" xfId="2015"/>
    <cellStyle name="Comma 3 11" xfId="470"/>
    <cellStyle name="Comma 3 11 2" xfId="2017"/>
    <cellStyle name="Comma 3 12" xfId="471"/>
    <cellStyle name="Comma 3 12 2" xfId="2018"/>
    <cellStyle name="Comma 3 13" xfId="472"/>
    <cellStyle name="Comma 3 13 2" xfId="2019"/>
    <cellStyle name="Comma 3 14" xfId="2014"/>
    <cellStyle name="Comma 3 2" xfId="473"/>
    <cellStyle name="Comma 3 2 2" xfId="474"/>
    <cellStyle name="Comma 3 2 2 2" xfId="2021"/>
    <cellStyle name="Comma 3 2 3" xfId="475"/>
    <cellStyle name="Comma 3 2 3 2" xfId="2022"/>
    <cellStyle name="Comma 3 2 4" xfId="2020"/>
    <cellStyle name="Comma 3 3" xfId="476"/>
    <cellStyle name="Comma 3 3 2" xfId="2023"/>
    <cellStyle name="Comma 3 4" xfId="477"/>
    <cellStyle name="Comma 3 4 2" xfId="478"/>
    <cellStyle name="Comma 3 4 2 2" xfId="2025"/>
    <cellStyle name="Comma 3 4 3" xfId="479"/>
    <cellStyle name="Comma 3 4 3 2" xfId="2026"/>
    <cellStyle name="Comma 3 4 4" xfId="2024"/>
    <cellStyle name="Comma 3 5" xfId="480"/>
    <cellStyle name="Comma 3 5 2" xfId="481"/>
    <cellStyle name="Comma 3 5 2 2" xfId="2028"/>
    <cellStyle name="Comma 3 5 3" xfId="482"/>
    <cellStyle name="Comma 3 5 3 2" xfId="2029"/>
    <cellStyle name="Comma 3 5 4" xfId="2027"/>
    <cellStyle name="Comma 3 6" xfId="483"/>
    <cellStyle name="Comma 3 6 2" xfId="2030"/>
    <cellStyle name="Comma 3 7" xfId="484"/>
    <cellStyle name="Comma 3 7 2" xfId="2031"/>
    <cellStyle name="Comma 3 8" xfId="485"/>
    <cellStyle name="Comma 3 8 2" xfId="2032"/>
    <cellStyle name="Comma 3 9" xfId="486"/>
    <cellStyle name="Comma 3 9 2" xfId="2033"/>
    <cellStyle name="Comma 30" xfId="487"/>
    <cellStyle name="Comma 30 2" xfId="2034"/>
    <cellStyle name="Comma 31" xfId="488"/>
    <cellStyle name="Comma 31 2" xfId="2035"/>
    <cellStyle name="Comma 32" xfId="489"/>
    <cellStyle name="Comma 32 2" xfId="2036"/>
    <cellStyle name="Comma 33" xfId="490"/>
    <cellStyle name="Comma 33 2" xfId="2037"/>
    <cellStyle name="Comma 34" xfId="491"/>
    <cellStyle name="Comma 34 2" xfId="2038"/>
    <cellStyle name="Comma 35" xfId="492"/>
    <cellStyle name="Comma 35 2" xfId="2039"/>
    <cellStyle name="Comma 36" xfId="493"/>
    <cellStyle name="Comma 36 2" xfId="2040"/>
    <cellStyle name="Comma 37" xfId="1667"/>
    <cellStyle name="Comma 38" xfId="2562"/>
    <cellStyle name="Comma 39" xfId="2604"/>
    <cellStyle name="Comma 4" xfId="494"/>
    <cellStyle name="Comma 4 2" xfId="495"/>
    <cellStyle name="Comma 4 2 2" xfId="496"/>
    <cellStyle name="Comma 4 2 2 2" xfId="497"/>
    <cellStyle name="Comma 4 2 2 2 2" xfId="2044"/>
    <cellStyle name="Comma 4 2 2 3" xfId="498"/>
    <cellStyle name="Comma 4 2 2 3 2" xfId="2045"/>
    <cellStyle name="Comma 4 2 2 4" xfId="499"/>
    <cellStyle name="Comma 4 2 2 4 2" xfId="2046"/>
    <cellStyle name="Comma 4 2 2 5" xfId="2043"/>
    <cellStyle name="Comma 4 2 3" xfId="500"/>
    <cellStyle name="Comma 4 2 3 2" xfId="501"/>
    <cellStyle name="Comma 4 2 3 2 2" xfId="2048"/>
    <cellStyle name="Comma 4 2 3 3" xfId="502"/>
    <cellStyle name="Comma 4 2 3 3 2" xfId="2049"/>
    <cellStyle name="Comma 4 2 3 4" xfId="2047"/>
    <cellStyle name="Comma 4 2 4" xfId="503"/>
    <cellStyle name="Comma 4 2 4 2" xfId="2050"/>
    <cellStyle name="Comma 4 2 5" xfId="504"/>
    <cellStyle name="Comma 4 2 5 2" xfId="2051"/>
    <cellStyle name="Comma 4 2 6" xfId="505"/>
    <cellStyle name="Comma 4 2 6 2" xfId="2052"/>
    <cellStyle name="Comma 4 2 7" xfId="2042"/>
    <cellStyle name="Comma 4 3" xfId="506"/>
    <cellStyle name="Comma 4 3 2" xfId="507"/>
    <cellStyle name="Comma 4 3 2 2" xfId="2053"/>
    <cellStyle name="Comma 4 4" xfId="508"/>
    <cellStyle name="Comma 4 4 2" xfId="509"/>
    <cellStyle name="Comma 4 4 2 2" xfId="2054"/>
    <cellStyle name="Comma 4 5" xfId="510"/>
    <cellStyle name="Comma 4 5 2" xfId="511"/>
    <cellStyle name="Comma 4 5 2 2" xfId="2055"/>
    <cellStyle name="Comma 4 6" xfId="512"/>
    <cellStyle name="Comma 4 7" xfId="513"/>
    <cellStyle name="Comma 4 8" xfId="2041"/>
    <cellStyle name="Comma 4_fucking of" xfId="514"/>
    <cellStyle name="Comma 40" xfId="2561"/>
    <cellStyle name="Comma 5" xfId="515"/>
    <cellStyle name="Comma 5 2" xfId="516"/>
    <cellStyle name="Comma 5 2 2" xfId="517"/>
    <cellStyle name="Comma 5 2 2 2" xfId="2057"/>
    <cellStyle name="Comma 5 3" xfId="518"/>
    <cellStyle name="Comma 5 3 2" xfId="519"/>
    <cellStyle name="Comma 5 3 2 2" xfId="2059"/>
    <cellStyle name="Comma 5 3 3" xfId="520"/>
    <cellStyle name="Comma 5 3 3 2" xfId="2060"/>
    <cellStyle name="Comma 5 3 4" xfId="2058"/>
    <cellStyle name="Comma 5 3 5" xfId="2616"/>
    <cellStyle name="Comma 5 4" xfId="521"/>
    <cellStyle name="Comma 5 4 2" xfId="522"/>
    <cellStyle name="Comma 5 4 2 2" xfId="2061"/>
    <cellStyle name="Comma 5 5" xfId="523"/>
    <cellStyle name="Comma 5 5 2" xfId="2062"/>
    <cellStyle name="Comma 5 6" xfId="524"/>
    <cellStyle name="Comma 5 6 2" xfId="2063"/>
    <cellStyle name="Comma 5 7" xfId="2056"/>
    <cellStyle name="Comma 5_WK_TNE_ MASTER Q209(ตัวอย่าง)" xfId="525"/>
    <cellStyle name="Comma 6" xfId="526"/>
    <cellStyle name="Comma 6 2" xfId="527"/>
    <cellStyle name="Comma 6 2 2" xfId="528"/>
    <cellStyle name="Comma 6 2 2 2" xfId="2065"/>
    <cellStyle name="Comma 6 3" xfId="529"/>
    <cellStyle name="Comma 6 3 2" xfId="530"/>
    <cellStyle name="Comma 6 3 2 2" xfId="2066"/>
    <cellStyle name="Comma 6 4" xfId="531"/>
    <cellStyle name="Comma 6 4 2" xfId="532"/>
    <cellStyle name="Comma 6 4 2 2" xfId="2067"/>
    <cellStyle name="Comma 6 5" xfId="533"/>
    <cellStyle name="Comma 6 5 2" xfId="2068"/>
    <cellStyle name="Comma 6 6" xfId="534"/>
    <cellStyle name="Comma 6 6 2" xfId="2069"/>
    <cellStyle name="Comma 6 7" xfId="2064"/>
    <cellStyle name="Comma 7" xfId="535"/>
    <cellStyle name="Comma 7 2" xfId="536"/>
    <cellStyle name="Comma 7 2 2" xfId="2071"/>
    <cellStyle name="Comma 7 3" xfId="537"/>
    <cellStyle name="Comma 7 3 2" xfId="2072"/>
    <cellStyle name="Comma 7 4" xfId="538"/>
    <cellStyle name="Comma 7 4 2" xfId="2073"/>
    <cellStyle name="Comma 7 5" xfId="2070"/>
    <cellStyle name="Comma 8" xfId="539"/>
    <cellStyle name="Comma 8 2" xfId="540"/>
    <cellStyle name="Comma 8 2 2" xfId="2075"/>
    <cellStyle name="Comma 8 3" xfId="541"/>
    <cellStyle name="Comma 8 3 2" xfId="2076"/>
    <cellStyle name="Comma 8 4" xfId="542"/>
    <cellStyle name="Comma 8 4 2" xfId="2077"/>
    <cellStyle name="Comma 8 5" xfId="2074"/>
    <cellStyle name="Comma 9" xfId="543"/>
    <cellStyle name="Comma 9 2" xfId="544"/>
    <cellStyle name="Comma 9 2 2" xfId="2079"/>
    <cellStyle name="Comma 9 3" xfId="545"/>
    <cellStyle name="Comma 9 3 2" xfId="2080"/>
    <cellStyle name="Comma 9 4" xfId="546"/>
    <cellStyle name="Comma 9 5" xfId="547"/>
    <cellStyle name="Comma 9 5 2" xfId="2081"/>
    <cellStyle name="Comma 9 6" xfId="2078"/>
    <cellStyle name="comma zerodec" xfId="548"/>
    <cellStyle name="comma zerodec 2" xfId="549"/>
    <cellStyle name="comma zerodec 2 2" xfId="550"/>
    <cellStyle name="comma zerodec 3" xfId="551"/>
    <cellStyle name="comma zerodec 4" xfId="552"/>
    <cellStyle name="Comma_APURE Q109 T02" xfId="553"/>
    <cellStyle name="Comma0" xfId="554"/>
    <cellStyle name="Copied" xfId="555"/>
    <cellStyle name="Cover Date" xfId="556"/>
    <cellStyle name="Cover Subtitle" xfId="557"/>
    <cellStyle name="Cover Title" xfId="558"/>
    <cellStyle name="Curren - Style3" xfId="559"/>
    <cellStyle name="Curren - Style4" xfId="560"/>
    <cellStyle name="Currency" xfId="561" builtinId="4"/>
    <cellStyle name="Currency (hidden)" xfId="562"/>
    <cellStyle name="Currency [00]" xfId="563"/>
    <cellStyle name="Currency 2" xfId="564"/>
    <cellStyle name="Currency 2 2" xfId="2082"/>
    <cellStyle name="Currency 3" xfId="565"/>
    <cellStyle name="Currency 3 2" xfId="2083"/>
    <cellStyle name="Currency 4" xfId="566"/>
    <cellStyle name="Currency 4 2" xfId="2084"/>
    <cellStyle name="Currency 5" xfId="567"/>
    <cellStyle name="Currency 5 2" xfId="568"/>
    <cellStyle name="Currency 5 2 2" xfId="2086"/>
    <cellStyle name="Currency 5 3" xfId="2085"/>
    <cellStyle name="Currency 6" xfId="569"/>
    <cellStyle name="Currency 6 2" xfId="2087"/>
    <cellStyle name="Currency 7" xfId="570"/>
    <cellStyle name="Currency 7 2" xfId="571"/>
    <cellStyle name="Currency 7 2 2" xfId="2089"/>
    <cellStyle name="Currency 7 3" xfId="2088"/>
    <cellStyle name="Currency 8" xfId="572"/>
    <cellStyle name="Currency 8 2" xfId="573"/>
    <cellStyle name="Currency 8 2 2" xfId="2091"/>
    <cellStyle name="Currency 8 3" xfId="2090"/>
    <cellStyle name="Currency 9" xfId="574"/>
    <cellStyle name="Currency 9 2" xfId="2092"/>
    <cellStyle name="Currency0" xfId="575"/>
    <cellStyle name="Currency1" xfId="576"/>
    <cellStyle name="Currency1 2" xfId="577"/>
    <cellStyle name="Currency1 2 2" xfId="578"/>
    <cellStyle name="Currency1 3" xfId="579"/>
    <cellStyle name="Currency1 4" xfId="580"/>
    <cellStyle name="Custom" xfId="581"/>
    <cellStyle name="Date" xfId="582"/>
    <cellStyle name="Date Short" xfId="583"/>
    <cellStyle name="DELTA" xfId="584"/>
    <cellStyle name="Dezimal [0]_35ERI8T2gbIEMixb4v26icuOo" xfId="585"/>
    <cellStyle name="Dezimal_35ERI8T2gbIEMixb4v26icuOo" xfId="586"/>
    <cellStyle name="Dollar (zero dec)" xfId="587"/>
    <cellStyle name="Dollar (zero dec) 2" xfId="588"/>
    <cellStyle name="Dollar (zero dec) 2 2" xfId="589"/>
    <cellStyle name="Dollar (zero dec) 3" xfId="590"/>
    <cellStyle name="Dollar (zero dec) 4" xfId="591"/>
    <cellStyle name="E&amp;Y House" xfId="592"/>
    <cellStyle name="Emphasis 1" xfId="593"/>
    <cellStyle name="Emphasis 2" xfId="594"/>
    <cellStyle name="Emphasis 3" xfId="595"/>
    <cellStyle name="Enter Currency (0)" xfId="596"/>
    <cellStyle name="Enter Currency (2)" xfId="597"/>
    <cellStyle name="Enter Units (0)" xfId="598"/>
    <cellStyle name="Enter Units (1)" xfId="599"/>
    <cellStyle name="Enter Units (2)" xfId="600"/>
    <cellStyle name="Entered" xfId="601"/>
    <cellStyle name="Euro" xfId="602"/>
    <cellStyle name="Euro 2" xfId="2093"/>
    <cellStyle name="Fixed" xfId="603"/>
    <cellStyle name="Footer SBILogo1" xfId="604"/>
    <cellStyle name="Footer SBILogo2" xfId="605"/>
    <cellStyle name="Footnote" xfId="606"/>
    <cellStyle name="Footnote Reference" xfId="607"/>
    <cellStyle name="Footnote_BECL 30.6.03" xfId="608"/>
    <cellStyle name="Format Number Column" xfId="609"/>
    <cellStyle name="Grey" xfId="610"/>
    <cellStyle name="Grey 2" xfId="611"/>
    <cellStyle name="gs]_x000d__x000a_Window=23,56,584,348, , ,1_x000d__x000a_dir1=0,0,491,191,-1,-1,1,30,201,1905,245,H:\WINDOWS\*.*_x000d__x000a_dir10=44,44,544,323," xfId="612"/>
    <cellStyle name="Header" xfId="613"/>
    <cellStyle name="Header - Style1" xfId="614"/>
    <cellStyle name="Header Draft Stamp" xfId="615"/>
    <cellStyle name="Header_BECL 30.6.03" xfId="616"/>
    <cellStyle name="Header1" xfId="617"/>
    <cellStyle name="Header2" xfId="618"/>
    <cellStyle name="Heading" xfId="619"/>
    <cellStyle name="Heading 1 Above" xfId="620"/>
    <cellStyle name="Heading 1+" xfId="621"/>
    <cellStyle name="Heading 2 Below" xfId="622"/>
    <cellStyle name="Heading 2+" xfId="623"/>
    <cellStyle name="Heading 3+" xfId="624"/>
    <cellStyle name="HEADING1" xfId="625"/>
    <cellStyle name="HEADING2" xfId="626"/>
    <cellStyle name="Hidden" xfId="627"/>
    <cellStyle name="Hyperlink 2" xfId="628"/>
    <cellStyle name="Hyperlink 2 2" xfId="629"/>
    <cellStyle name="Input [yellow]" xfId="630"/>
    <cellStyle name="Input [yellow] 2" xfId="631"/>
    <cellStyle name="KPMG Heading 1" xfId="632"/>
    <cellStyle name="KPMG Heading 2" xfId="633"/>
    <cellStyle name="KPMG Heading 3" xfId="634"/>
    <cellStyle name="KPMG Heading 4" xfId="635"/>
    <cellStyle name="KPMG Normal" xfId="636"/>
    <cellStyle name="KPMG Normal Text" xfId="637"/>
    <cellStyle name="left" xfId="638"/>
    <cellStyle name="Link Currency (0)" xfId="639"/>
    <cellStyle name="Link Currency (2)" xfId="640"/>
    <cellStyle name="Link Units (0)" xfId="641"/>
    <cellStyle name="Link Units (1)" xfId="642"/>
    <cellStyle name="Link Units (2)" xfId="643"/>
    <cellStyle name="macroname" xfId="644"/>
    <cellStyle name="Migliaia (0)" xfId="645"/>
    <cellStyle name="Milliers [0]_AR1194" xfId="646"/>
    <cellStyle name="Milliers_AR1194" xfId="647"/>
    <cellStyle name="Mon?taire [0]_AR1194" xfId="648"/>
    <cellStyle name="Mon?taire_AR1194" xfId="649"/>
    <cellStyle name="Monétaire [0]_AR1194" xfId="650"/>
    <cellStyle name="Monétaire_AR1194" xfId="651"/>
    <cellStyle name="Mon้taire [0]_AR1194" xfId="652"/>
    <cellStyle name="Mon้taire_AR1194" xfId="653"/>
    <cellStyle name="no dec" xfId="654"/>
    <cellStyle name="Normal" xfId="0" builtinId="0"/>
    <cellStyle name="Normal - Style1" xfId="655"/>
    <cellStyle name="Normal - Style1 2" xfId="656"/>
    <cellStyle name="Normal - Style5" xfId="657"/>
    <cellStyle name="Normal 10" xfId="658"/>
    <cellStyle name="Normal 10 2" xfId="659"/>
    <cellStyle name="Normal 10 3" xfId="660"/>
    <cellStyle name="Normal 10 3 2" xfId="2094"/>
    <cellStyle name="Normal 10 4" xfId="661"/>
    <cellStyle name="Normal 11" xfId="662"/>
    <cellStyle name="Normal 11 2" xfId="663"/>
    <cellStyle name="Normal 12" xfId="664"/>
    <cellStyle name="Normal 12 2" xfId="665"/>
    <cellStyle name="Normal 13" xfId="666"/>
    <cellStyle name="Normal 13 2" xfId="667"/>
    <cellStyle name="Normal 13 3" xfId="668"/>
    <cellStyle name="Normal 13 4" xfId="669"/>
    <cellStyle name="Normal 13 5" xfId="670"/>
    <cellStyle name="Normal 13 6" xfId="2095"/>
    <cellStyle name="Normal 13_160800B1 CPI09 โปรแกรมคอมพิวเตอร์ - BOI" xfId="671"/>
    <cellStyle name="Normal 14" xfId="672"/>
    <cellStyle name="Normal 14 2" xfId="673"/>
    <cellStyle name="Normal 14 3" xfId="674"/>
    <cellStyle name="Normal 15" xfId="675"/>
    <cellStyle name="Normal 15 19" xfId="676"/>
    <cellStyle name="Normal 15 19 2" xfId="2096"/>
    <cellStyle name="Normal 15 2" xfId="677"/>
    <cellStyle name="Normal 15 2 2" xfId="2097"/>
    <cellStyle name="Normal 16" xfId="678"/>
    <cellStyle name="Normal 16 2" xfId="679"/>
    <cellStyle name="Normal 16 2 2" xfId="1664"/>
    <cellStyle name="Normal 16 3" xfId="680"/>
    <cellStyle name="Normal 16 3 2" xfId="2099"/>
    <cellStyle name="Normal 16 4" xfId="2098"/>
    <cellStyle name="Normal 17" xfId="681"/>
    <cellStyle name="Normal 17 2" xfId="682"/>
    <cellStyle name="Normal 17 2 2" xfId="683"/>
    <cellStyle name="Normal 17 3" xfId="684"/>
    <cellStyle name="Normal 17 4" xfId="685"/>
    <cellStyle name="Normal 17 4 2" xfId="2100"/>
    <cellStyle name="Normal 18" xfId="686"/>
    <cellStyle name="Normal 18 2" xfId="687"/>
    <cellStyle name="Normal 18 3" xfId="688"/>
    <cellStyle name="Normal 18 3 2" xfId="2101"/>
    <cellStyle name="Normal 19" xfId="689"/>
    <cellStyle name="Normal 19 2" xfId="690"/>
    <cellStyle name="Normal 19 2 2" xfId="2102"/>
    <cellStyle name="Normal 2" xfId="691"/>
    <cellStyle name="Normal 2 10" xfId="692"/>
    <cellStyle name="Normal 2 11" xfId="693"/>
    <cellStyle name="Normal 2 12" xfId="694"/>
    <cellStyle name="Normal 2 13" xfId="695"/>
    <cellStyle name="Normal 2 14" xfId="696"/>
    <cellStyle name="Normal 2 15" xfId="697"/>
    <cellStyle name="Normal 2 16" xfId="698"/>
    <cellStyle name="Normal 2 17" xfId="699"/>
    <cellStyle name="Normal 2 18" xfId="700"/>
    <cellStyle name="Normal 2 19" xfId="701"/>
    <cellStyle name="Normal 2 19 2" xfId="2103"/>
    <cellStyle name="Normal 2 2" xfId="702"/>
    <cellStyle name="Normal 2 2 10" xfId="703"/>
    <cellStyle name="Normal 2 2 11" xfId="704"/>
    <cellStyle name="Normal 2 2 12" xfId="705"/>
    <cellStyle name="Normal 2 2 13" xfId="706"/>
    <cellStyle name="Normal 2 2 14" xfId="707"/>
    <cellStyle name="Normal 2 2 15" xfId="708"/>
    <cellStyle name="Normal 2 2 16" xfId="709"/>
    <cellStyle name="Normal 2 2 17" xfId="710"/>
    <cellStyle name="Normal 2 2 18" xfId="711"/>
    <cellStyle name="Normal 2 2 19" xfId="712"/>
    <cellStyle name="Normal 2 2 2" xfId="713"/>
    <cellStyle name="Normal 2 2 2 2" xfId="714"/>
    <cellStyle name="Normal 2 2 2 3" xfId="715"/>
    <cellStyle name="Normal 2 2 2 4" xfId="716"/>
    <cellStyle name="Normal 2 2 2 5" xfId="2105"/>
    <cellStyle name="Normal 2 2 20" xfId="717"/>
    <cellStyle name="Normal 2 2 21" xfId="718"/>
    <cellStyle name="Normal 2 2 22" xfId="719"/>
    <cellStyle name="Normal 2 2 23" xfId="720"/>
    <cellStyle name="Normal 2 2 24" xfId="721"/>
    <cellStyle name="Normal 2 2 25" xfId="722"/>
    <cellStyle name="Normal 2 2 26" xfId="723"/>
    <cellStyle name="Normal 2 2 27" xfId="724"/>
    <cellStyle name="Normal 2 2 28" xfId="725"/>
    <cellStyle name="Normal 2 2 29" xfId="726"/>
    <cellStyle name="Normal 2 2 3" xfId="727"/>
    <cellStyle name="Normal 2 2 3 2" xfId="728"/>
    <cellStyle name="Normal 2 2 30" xfId="729"/>
    <cellStyle name="Normal 2 2 31" xfId="730"/>
    <cellStyle name="Normal 2 2 32" xfId="731"/>
    <cellStyle name="Normal 2 2 33" xfId="732"/>
    <cellStyle name="Normal 2 2 34" xfId="733"/>
    <cellStyle name="Normal 2 2 35" xfId="734"/>
    <cellStyle name="Normal 2 2 36" xfId="735"/>
    <cellStyle name="Normal 2 2 37" xfId="736"/>
    <cellStyle name="Normal 2 2 38" xfId="737"/>
    <cellStyle name="Normal 2 2 39" xfId="738"/>
    <cellStyle name="Normal 2 2 4" xfId="739"/>
    <cellStyle name="Normal 2 2 4 2" xfId="740"/>
    <cellStyle name="Normal 2 2 40" xfId="741"/>
    <cellStyle name="Normal 2 2 41" xfId="742"/>
    <cellStyle name="Normal 2 2 42" xfId="743"/>
    <cellStyle name="Normal 2 2 43" xfId="744"/>
    <cellStyle name="Normal 2 2 44" xfId="745"/>
    <cellStyle name="Normal 2 2 45" xfId="746"/>
    <cellStyle name="Normal 2 2 46" xfId="747"/>
    <cellStyle name="Normal 2 2 47" xfId="748"/>
    <cellStyle name="Normal 2 2 48" xfId="749"/>
    <cellStyle name="Normal 2 2 49" xfId="750"/>
    <cellStyle name="Normal 2 2 5" xfId="751"/>
    <cellStyle name="Normal 2 2 50" xfId="752"/>
    <cellStyle name="Normal 2 2 51" xfId="753"/>
    <cellStyle name="Normal 2 2 52" xfId="754"/>
    <cellStyle name="Normal 2 2 53" xfId="755"/>
    <cellStyle name="Normal 2 2 54" xfId="756"/>
    <cellStyle name="Normal 2 2 55" xfId="757"/>
    <cellStyle name="Normal 2 2 56" xfId="758"/>
    <cellStyle name="Normal 2 2 57" xfId="759"/>
    <cellStyle name="Normal 2 2 58" xfId="760"/>
    <cellStyle name="Normal 2 2 58 2" xfId="2106"/>
    <cellStyle name="Normal 2 2 59" xfId="761"/>
    <cellStyle name="Normal 2 2 6" xfId="762"/>
    <cellStyle name="Normal 2 2 60" xfId="2104"/>
    <cellStyle name="Normal 2 2 7" xfId="763"/>
    <cellStyle name="Normal 2 2 8" xfId="764"/>
    <cellStyle name="Normal 2 2 9" xfId="765"/>
    <cellStyle name="Normal 2 2_CPI_Y'52_TOP_GG 1" xfId="766"/>
    <cellStyle name="Normal 2 20" xfId="767"/>
    <cellStyle name="Normal 2 20 2" xfId="2107"/>
    <cellStyle name="Normal 2 21" xfId="768"/>
    <cellStyle name="Normal 2 21 2" xfId="2108"/>
    <cellStyle name="Normal 2 22" xfId="769"/>
    <cellStyle name="Normal 2 22 2" xfId="2109"/>
    <cellStyle name="Normal 2 23" xfId="770"/>
    <cellStyle name="Normal 2 23 2" xfId="2110"/>
    <cellStyle name="Normal 2 24" xfId="771"/>
    <cellStyle name="Normal 2 24 2" xfId="2111"/>
    <cellStyle name="Normal 2 25" xfId="772"/>
    <cellStyle name="Normal 2 25 2" xfId="2112"/>
    <cellStyle name="Normal 2 26" xfId="773"/>
    <cellStyle name="Normal 2 26 2" xfId="2113"/>
    <cellStyle name="Normal 2 27" xfId="774"/>
    <cellStyle name="Normal 2 27 2" xfId="2114"/>
    <cellStyle name="Normal 2 28" xfId="775"/>
    <cellStyle name="Normal 2 28 2" xfId="2115"/>
    <cellStyle name="Normal 2 29" xfId="776"/>
    <cellStyle name="Normal 2 29 2" xfId="2116"/>
    <cellStyle name="Normal 2 3" xfId="777"/>
    <cellStyle name="Normal 2 3 2" xfId="778"/>
    <cellStyle name="Normal 2 3 2 2" xfId="2117"/>
    <cellStyle name="Normal 2 3 3" xfId="779"/>
    <cellStyle name="Normal 2 3 3 2" xfId="2118"/>
    <cellStyle name="Normal 2 30" xfId="780"/>
    <cellStyle name="Normal 2 30 2" xfId="2119"/>
    <cellStyle name="Normal 2 31" xfId="781"/>
    <cellStyle name="Normal 2 31 2" xfId="2120"/>
    <cellStyle name="Normal 2 32" xfId="782"/>
    <cellStyle name="Normal 2 32 2" xfId="2121"/>
    <cellStyle name="Normal 2 33" xfId="783"/>
    <cellStyle name="Normal 2 33 2" xfId="2122"/>
    <cellStyle name="Normal 2 34" xfId="784"/>
    <cellStyle name="Normal 2 34 2" xfId="2123"/>
    <cellStyle name="Normal 2 35" xfId="785"/>
    <cellStyle name="Normal 2 35 2" xfId="2124"/>
    <cellStyle name="Normal 2 36" xfId="786"/>
    <cellStyle name="Normal 2 36 2" xfId="2125"/>
    <cellStyle name="Normal 2 37" xfId="787"/>
    <cellStyle name="Normal 2 37 2" xfId="2126"/>
    <cellStyle name="Normal 2 38" xfId="788"/>
    <cellStyle name="Normal 2 38 2" xfId="2127"/>
    <cellStyle name="Normal 2 39" xfId="789"/>
    <cellStyle name="Normal 2 39 2" xfId="2128"/>
    <cellStyle name="Normal 2 4" xfId="790"/>
    <cellStyle name="Normal 2 40" xfId="791"/>
    <cellStyle name="Normal 2 40 2" xfId="2129"/>
    <cellStyle name="Normal 2 41" xfId="792"/>
    <cellStyle name="Normal 2 41 2" xfId="2130"/>
    <cellStyle name="Normal 2 42" xfId="793"/>
    <cellStyle name="Normal 2 42 2" xfId="2131"/>
    <cellStyle name="Normal 2 43" xfId="794"/>
    <cellStyle name="Normal 2 43 2" xfId="2132"/>
    <cellStyle name="Normal 2 44" xfId="795"/>
    <cellStyle name="Normal 2 44 2" xfId="2133"/>
    <cellStyle name="Normal 2 45" xfId="796"/>
    <cellStyle name="Normal 2 45 2" xfId="2134"/>
    <cellStyle name="Normal 2 46" xfId="797"/>
    <cellStyle name="Normal 2 46 2" xfId="2135"/>
    <cellStyle name="Normal 2 47" xfId="798"/>
    <cellStyle name="Normal 2 47 2" xfId="2136"/>
    <cellStyle name="Normal 2 48" xfId="799"/>
    <cellStyle name="Normal 2 48 2" xfId="2137"/>
    <cellStyle name="Normal 2 49" xfId="800"/>
    <cellStyle name="Normal 2 49 2" xfId="2138"/>
    <cellStyle name="Normal 2 5" xfId="801"/>
    <cellStyle name="Normal 2 50" xfId="802"/>
    <cellStyle name="Normal 2 50 2" xfId="2139"/>
    <cellStyle name="Normal 2 51" xfId="803"/>
    <cellStyle name="Normal 2 51 2" xfId="2140"/>
    <cellStyle name="Normal 2 52" xfId="804"/>
    <cellStyle name="Normal 2 52 2" xfId="2141"/>
    <cellStyle name="Normal 2 53" xfId="805"/>
    <cellStyle name="Normal 2 53 2" xfId="2142"/>
    <cellStyle name="Normal 2 54" xfId="806"/>
    <cellStyle name="Normal 2 54 2" xfId="2143"/>
    <cellStyle name="Normal 2 55" xfId="807"/>
    <cellStyle name="Normal 2 55 2" xfId="2144"/>
    <cellStyle name="Normal 2 56" xfId="808"/>
    <cellStyle name="Normal 2 56 2" xfId="2145"/>
    <cellStyle name="Normal 2 57" xfId="809"/>
    <cellStyle name="Normal 2 57 2" xfId="2146"/>
    <cellStyle name="Normal 2 58" xfId="810"/>
    <cellStyle name="Normal 2 58 2" xfId="2147"/>
    <cellStyle name="Normal 2 59" xfId="811"/>
    <cellStyle name="Normal 2 6" xfId="812"/>
    <cellStyle name="Normal 2 7" xfId="813"/>
    <cellStyle name="Normal 2 8" xfId="814"/>
    <cellStyle name="Normal 2 9" xfId="815"/>
    <cellStyle name="Normal 2_010120090107T03" xfId="816"/>
    <cellStyle name="Normal 20" xfId="817"/>
    <cellStyle name="Normal 20 2" xfId="2148"/>
    <cellStyle name="Normal 21" xfId="818"/>
    <cellStyle name="Normal 21 2" xfId="2149"/>
    <cellStyle name="Normal 22" xfId="819"/>
    <cellStyle name="Normal 22 2" xfId="2150"/>
    <cellStyle name="Normal 23" xfId="820"/>
    <cellStyle name="Normal 23 2" xfId="2151"/>
    <cellStyle name="Normal 24" xfId="821"/>
    <cellStyle name="Normal 24 2" xfId="2152"/>
    <cellStyle name="Normal 25" xfId="822"/>
    <cellStyle name="Normal 26" xfId="823"/>
    <cellStyle name="Normal 26 2" xfId="2153"/>
    <cellStyle name="Normal 27" xfId="824"/>
    <cellStyle name="Normal 27 2" xfId="2154"/>
    <cellStyle name="Normal 28" xfId="825"/>
    <cellStyle name="Normal 28 2" xfId="2155"/>
    <cellStyle name="Normal 29" xfId="826"/>
    <cellStyle name="Normal 29 2" xfId="2156"/>
    <cellStyle name="Normal 3" xfId="827"/>
    <cellStyle name="Normal 3 10" xfId="828"/>
    <cellStyle name="Normal 3 11" xfId="829"/>
    <cellStyle name="Normal 3 12" xfId="830"/>
    <cellStyle name="Normal 3 13" xfId="831"/>
    <cellStyle name="Normal 3 14" xfId="832"/>
    <cellStyle name="Normal 3 15" xfId="833"/>
    <cellStyle name="Normal 3 16" xfId="834"/>
    <cellStyle name="Normal 3 17" xfId="835"/>
    <cellStyle name="Normal 3 18" xfId="836"/>
    <cellStyle name="Normal 3 19" xfId="837"/>
    <cellStyle name="Normal 3 2" xfId="838"/>
    <cellStyle name="Normal 3 2 2" xfId="839"/>
    <cellStyle name="Normal 3 2 2 2" xfId="840"/>
    <cellStyle name="Normal 3 2 2 2 2" xfId="2158"/>
    <cellStyle name="Normal 3 2 3" xfId="841"/>
    <cellStyle name="Normal 3 2_CPI_Y'52_TOP_GG 1" xfId="842"/>
    <cellStyle name="Normal 3 20" xfId="2157"/>
    <cellStyle name="Normal 3 21" xfId="2602"/>
    <cellStyle name="Normal 3 22" xfId="2603"/>
    <cellStyle name="Normal 3 23" xfId="2601"/>
    <cellStyle name="Normal 3 24" xfId="2618"/>
    <cellStyle name="Normal 3 25" xfId="2617"/>
    <cellStyle name="Normal 3 3" xfId="843"/>
    <cellStyle name="Normal 3 4" xfId="844"/>
    <cellStyle name="Normal 3 5" xfId="845"/>
    <cellStyle name="Normal 3 6" xfId="846"/>
    <cellStyle name="Normal 3 7" xfId="847"/>
    <cellStyle name="Normal 3 8" xfId="848"/>
    <cellStyle name="Normal 3 9" xfId="849"/>
    <cellStyle name="Normal 3_0 Plan Admin&amp;Sale 2012-2013 _Polmit_1" xfId="850"/>
    <cellStyle name="Normal 30" xfId="851"/>
    <cellStyle name="Normal 30 2" xfId="2159"/>
    <cellStyle name="Normal 31" xfId="852"/>
    <cellStyle name="Normal 31 2" xfId="2160"/>
    <cellStyle name="Normal 32" xfId="853"/>
    <cellStyle name="Normal 32 2" xfId="2161"/>
    <cellStyle name="Normal 33" xfId="854"/>
    <cellStyle name="Normal 33 2" xfId="2162"/>
    <cellStyle name="Normal 34" xfId="855"/>
    <cellStyle name="Normal 34 2" xfId="2163"/>
    <cellStyle name="Normal 35" xfId="856"/>
    <cellStyle name="Normal 36" xfId="857"/>
    <cellStyle name="Normal 37" xfId="858"/>
    <cellStyle name="Normal 37 2" xfId="2164"/>
    <cellStyle name="Normal 38" xfId="859"/>
    <cellStyle name="Normal 39" xfId="860"/>
    <cellStyle name="Normal 39 2" xfId="2165"/>
    <cellStyle name="Normal 4" xfId="861"/>
    <cellStyle name="Normal 4 10" xfId="862"/>
    <cellStyle name="Normal 4 11" xfId="863"/>
    <cellStyle name="Normal 4 12" xfId="864"/>
    <cellStyle name="Normal 4 13" xfId="865"/>
    <cellStyle name="Normal 4 14" xfId="866"/>
    <cellStyle name="Normal 4 15" xfId="867"/>
    <cellStyle name="Normal 4 16" xfId="868"/>
    <cellStyle name="Normal 4 17" xfId="869"/>
    <cellStyle name="Normal 4 18" xfId="870"/>
    <cellStyle name="Normal 4 19" xfId="871"/>
    <cellStyle name="Normal 4 19 2" xfId="2166"/>
    <cellStyle name="Normal 4 2" xfId="872"/>
    <cellStyle name="Normal 4 20" xfId="873"/>
    <cellStyle name="Normal 4 3" xfId="874"/>
    <cellStyle name="Normal 4 4" xfId="875"/>
    <cellStyle name="Normal 4 5" xfId="876"/>
    <cellStyle name="Normal 4 6" xfId="877"/>
    <cellStyle name="Normal 4 7" xfId="878"/>
    <cellStyle name="Normal 4 8" xfId="879"/>
    <cellStyle name="Normal 4 9" xfId="880"/>
    <cellStyle name="Normal 40" xfId="881"/>
    <cellStyle name="Normal 40 2" xfId="2167"/>
    <cellStyle name="Normal 41" xfId="882"/>
    <cellStyle name="Normal 42" xfId="883"/>
    <cellStyle name="Normal 42 2" xfId="2168"/>
    <cellStyle name="Normal 43" xfId="884"/>
    <cellStyle name="Normal 43 2" xfId="2169"/>
    <cellStyle name="Normal 44" xfId="885"/>
    <cellStyle name="Normal 44 2" xfId="2170"/>
    <cellStyle name="Normal 45" xfId="886"/>
    <cellStyle name="Normal 45 2" xfId="2171"/>
    <cellStyle name="Normal 46" xfId="887"/>
    <cellStyle name="Normal 46 2" xfId="2172"/>
    <cellStyle name="Normal 47" xfId="888"/>
    <cellStyle name="Normal 47 2" xfId="2173"/>
    <cellStyle name="Normal 48" xfId="889"/>
    <cellStyle name="Normal 48 2" xfId="2174"/>
    <cellStyle name="Normal 49" xfId="890"/>
    <cellStyle name="Normal 49 2" xfId="2175"/>
    <cellStyle name="Normal 5" xfId="891"/>
    <cellStyle name="Normal 5 2" xfId="892"/>
    <cellStyle name="Normal 5 3" xfId="893"/>
    <cellStyle name="Normal 5 3 2" xfId="894"/>
    <cellStyle name="Normal 5 4" xfId="895"/>
    <cellStyle name="Normal 5 5" xfId="896"/>
    <cellStyle name="Normal 5 6" xfId="897"/>
    <cellStyle name="Normal 50" xfId="898"/>
    <cellStyle name="Normal 50 2" xfId="2176"/>
    <cellStyle name="Normal 51" xfId="899"/>
    <cellStyle name="Normal 51 2" xfId="2177"/>
    <cellStyle name="Normal 52" xfId="900"/>
    <cellStyle name="Normal 52 2" xfId="2178"/>
    <cellStyle name="Normal 53" xfId="901"/>
    <cellStyle name="Normal 53 2" xfId="2179"/>
    <cellStyle name="Normal 54" xfId="902"/>
    <cellStyle name="Normal 54 2" xfId="2180"/>
    <cellStyle name="Normal 55" xfId="903"/>
    <cellStyle name="Normal 55 2" xfId="2181"/>
    <cellStyle name="Normal 56" xfId="904"/>
    <cellStyle name="Normal 56 2" xfId="2182"/>
    <cellStyle name="Normal 57" xfId="905"/>
    <cellStyle name="Normal 57 2" xfId="2183"/>
    <cellStyle name="Normal 58" xfId="906"/>
    <cellStyle name="Normal 58 2" xfId="2184"/>
    <cellStyle name="Normal 59" xfId="907"/>
    <cellStyle name="Normal 59 2" xfId="2185"/>
    <cellStyle name="Normal 6" xfId="908"/>
    <cellStyle name="Normal 6 2" xfId="909"/>
    <cellStyle name="Normal 6 3" xfId="910"/>
    <cellStyle name="Normal 6 4" xfId="911"/>
    <cellStyle name="Normal 6 5" xfId="912"/>
    <cellStyle name="Normal 60" xfId="913"/>
    <cellStyle name="Normal 60 2" xfId="2186"/>
    <cellStyle name="Normal 61" xfId="914"/>
    <cellStyle name="Normal 61 2" xfId="2187"/>
    <cellStyle name="Normal 62" xfId="915"/>
    <cellStyle name="Normal 62 2" xfId="2188"/>
    <cellStyle name="Normal 63" xfId="916"/>
    <cellStyle name="Normal 63 2" xfId="2189"/>
    <cellStyle name="Normal 64" xfId="917"/>
    <cellStyle name="Normal 65" xfId="918"/>
    <cellStyle name="Normal 65 2" xfId="919"/>
    <cellStyle name="Normal 65 2 2" xfId="2191"/>
    <cellStyle name="Normal 65 3" xfId="2190"/>
    <cellStyle name="Normal 66" xfId="920"/>
    <cellStyle name="Normal 67" xfId="921"/>
    <cellStyle name="Normal 68" xfId="1666"/>
    <cellStyle name="Normal 69" xfId="2596"/>
    <cellStyle name="Normal 7" xfId="922"/>
    <cellStyle name="Normal 7 10" xfId="923"/>
    <cellStyle name="Normal 7 2" xfId="924"/>
    <cellStyle name="Normal 7 3" xfId="925"/>
    <cellStyle name="Normal 7 4" xfId="926"/>
    <cellStyle name="Normal 7 5" xfId="927"/>
    <cellStyle name="Normal 7 6" xfId="928"/>
    <cellStyle name="Normal 7 7" xfId="929"/>
    <cellStyle name="Normal 7 8" xfId="930"/>
    <cellStyle name="Normal 7 9" xfId="931"/>
    <cellStyle name="Normal 70" xfId="2605"/>
    <cellStyle name="Normal 71" xfId="2595"/>
    <cellStyle name="Normal 72" xfId="2606"/>
    <cellStyle name="Normal 73" xfId="2621"/>
    <cellStyle name="Normal 77" xfId="932"/>
    <cellStyle name="Normal 77 2" xfId="2192"/>
    <cellStyle name="Normal 8" xfId="933"/>
    <cellStyle name="Normal 8 2" xfId="934"/>
    <cellStyle name="Normal 9" xfId="935"/>
    <cellStyle name="Normal 9 10" xfId="936"/>
    <cellStyle name="Normal 9 10 2" xfId="2193"/>
    <cellStyle name="Normal 9 11" xfId="937"/>
    <cellStyle name="Normal 9 11 2" xfId="2194"/>
    <cellStyle name="Normal 9 2" xfId="938"/>
    <cellStyle name="Normal 9 3" xfId="939"/>
    <cellStyle name="Normal 9 4" xfId="940"/>
    <cellStyle name="Normal 9 5" xfId="941"/>
    <cellStyle name="Normal 9 6" xfId="942"/>
    <cellStyle name="Normal 9 7" xfId="943"/>
    <cellStyle name="Normal 9 8" xfId="944"/>
    <cellStyle name="Normal 9 9" xfId="945"/>
    <cellStyle name="Normal 9 9 2" xfId="2195"/>
    <cellStyle name="Normal_APURET2" xfId="946"/>
    <cellStyle name="Normale_9639A02C" xfId="947"/>
    <cellStyle name="NormalGB" xfId="948"/>
    <cellStyle name="Note 2" xfId="949"/>
    <cellStyle name="Note 2 2" xfId="2196"/>
    <cellStyle name="oft Excel]_x000d__x000a_Comment=The open=/f lines load custom functions into the Paste Function list._x000d__x000a_Maximized=3_x000d__x000a_Basics=1_x000d__x000a_A" xfId="950"/>
    <cellStyle name="oft Excel]_x000d__x000a_Comment=The open=/f lines load custom functions into the Paste Function list._x000d__x000a_Maximized=3_x000d__x000a_Basics=1_x000d__x000a_A 2" xfId="951"/>
    <cellStyle name="oft Excel]_x000d__x000a_Comment=The open=/f lines load custom functions into the Paste Function list._x000d__x000a_Maximized=3_x000d__x000a_Basics=1_x000d__x000a_A 2 2" xfId="2198"/>
    <cellStyle name="oft Excel]_x000d__x000a_Comment=The open=/f lines load custom functions into the Paste Function list._x000d__x000a_Maximized=3_x000d__x000a_Basics=1_x000d__x000a_A 3" xfId="952"/>
    <cellStyle name="oft Excel]_x000d__x000a_Comment=The open=/f lines load custom functions into the Paste Function list._x000d__x000a_Maximized=3_x000d__x000a_Basics=1_x000d__x000a_A 3 2" xfId="2199"/>
    <cellStyle name="oft Excel]_x000d__x000a_Comment=The open=/f lines load custom functions into the Paste Function list._x000d__x000a_Maximized=3_x000d__x000a_Basics=1_x000d__x000a_A 4" xfId="2197"/>
    <cellStyle name="Page Number" xfId="953"/>
    <cellStyle name="Percent (0%)" xfId="954"/>
    <cellStyle name="Percent (0.0%)" xfId="955"/>
    <cellStyle name="Percent (0.00%)" xfId="956"/>
    <cellStyle name="Percent [2]" xfId="957"/>
    <cellStyle name="Percent [2] 2" xfId="958"/>
    <cellStyle name="Percent [2] 3" xfId="959"/>
    <cellStyle name="Percent 2" xfId="960"/>
    <cellStyle name="Percent 2 10" xfId="961"/>
    <cellStyle name="Percent 2 10 2" xfId="962"/>
    <cellStyle name="Percent 2 10 2 2" xfId="2201"/>
    <cellStyle name="Percent 2 10 3" xfId="2200"/>
    <cellStyle name="Percent 2 11" xfId="963"/>
    <cellStyle name="Percent 2 11 2" xfId="2202"/>
    <cellStyle name="Percent 2 12" xfId="964"/>
    <cellStyle name="Percent 2 12 2" xfId="2203"/>
    <cellStyle name="Percent 2 13" xfId="965"/>
    <cellStyle name="Percent 2 13 2" xfId="2204"/>
    <cellStyle name="Percent 2 14" xfId="966"/>
    <cellStyle name="Percent 2 14 2" xfId="2205"/>
    <cellStyle name="Percent 2 15" xfId="967"/>
    <cellStyle name="Percent 2 15 2" xfId="2206"/>
    <cellStyle name="Percent 2 16" xfId="968"/>
    <cellStyle name="Percent 2 16 2" xfId="2207"/>
    <cellStyle name="Percent 2 17" xfId="969"/>
    <cellStyle name="Percent 2 17 2" xfId="2208"/>
    <cellStyle name="Percent 2 18" xfId="970"/>
    <cellStyle name="Percent 2 18 2" xfId="2209"/>
    <cellStyle name="Percent 2 19" xfId="971"/>
    <cellStyle name="Percent 2 19 2" xfId="2210"/>
    <cellStyle name="Percent 2 2" xfId="972"/>
    <cellStyle name="Percent 2 2 2" xfId="973"/>
    <cellStyle name="Percent 2 2 2 2" xfId="2212"/>
    <cellStyle name="Percent 2 2 3" xfId="974"/>
    <cellStyle name="Percent 2 2 3 2" xfId="2213"/>
    <cellStyle name="Percent 2 2 4" xfId="2211"/>
    <cellStyle name="Percent 2 20" xfId="975"/>
    <cellStyle name="Percent 2 20 2" xfId="2214"/>
    <cellStyle name="Percent 2 21" xfId="976"/>
    <cellStyle name="Percent 2 21 2" xfId="2215"/>
    <cellStyle name="Percent 2 22" xfId="977"/>
    <cellStyle name="Percent 2 22 2" xfId="2216"/>
    <cellStyle name="Percent 2 23" xfId="978"/>
    <cellStyle name="Percent 2 23 2" xfId="2217"/>
    <cellStyle name="Percent 2 24" xfId="979"/>
    <cellStyle name="Percent 2 24 2" xfId="2218"/>
    <cellStyle name="Percent 2 25" xfId="980"/>
    <cellStyle name="Percent 2 25 2" xfId="2219"/>
    <cellStyle name="Percent 2 26" xfId="981"/>
    <cellStyle name="Percent 2 26 2" xfId="2220"/>
    <cellStyle name="Percent 2 27" xfId="982"/>
    <cellStyle name="Percent 2 27 2" xfId="2221"/>
    <cellStyle name="Percent 2 28" xfId="983"/>
    <cellStyle name="Percent 2 28 2" xfId="2222"/>
    <cellStyle name="Percent 2 29" xfId="984"/>
    <cellStyle name="Percent 2 29 2" xfId="2223"/>
    <cellStyle name="Percent 2 3" xfId="985"/>
    <cellStyle name="Percent 2 3 2" xfId="2224"/>
    <cellStyle name="Percent 2 30" xfId="986"/>
    <cellStyle name="Percent 2 30 2" xfId="2225"/>
    <cellStyle name="Percent 2 31" xfId="987"/>
    <cellStyle name="Percent 2 31 2" xfId="2226"/>
    <cellStyle name="Percent 2 32" xfId="988"/>
    <cellStyle name="Percent 2 32 2" xfId="2227"/>
    <cellStyle name="Percent 2 33" xfId="989"/>
    <cellStyle name="Percent 2 33 2" xfId="2228"/>
    <cellStyle name="Percent 2 34" xfId="990"/>
    <cellStyle name="Percent 2 34 2" xfId="2229"/>
    <cellStyle name="Percent 2 35" xfId="991"/>
    <cellStyle name="Percent 2 35 2" xfId="2230"/>
    <cellStyle name="Percent 2 36" xfId="992"/>
    <cellStyle name="Percent 2 36 2" xfId="2231"/>
    <cellStyle name="Percent 2 37" xfId="993"/>
    <cellStyle name="Percent 2 37 2" xfId="2232"/>
    <cellStyle name="Percent 2 38" xfId="994"/>
    <cellStyle name="Percent 2 38 2" xfId="2233"/>
    <cellStyle name="Percent 2 39" xfId="995"/>
    <cellStyle name="Percent 2 39 2" xfId="2234"/>
    <cellStyle name="Percent 2 4" xfId="996"/>
    <cellStyle name="Percent 2 4 2" xfId="2235"/>
    <cellStyle name="Percent 2 40" xfId="997"/>
    <cellStyle name="Percent 2 40 2" xfId="2236"/>
    <cellStyle name="Percent 2 41" xfId="998"/>
    <cellStyle name="Percent 2 41 2" xfId="2237"/>
    <cellStyle name="Percent 2 42" xfId="999"/>
    <cellStyle name="Percent 2 42 2" xfId="2238"/>
    <cellStyle name="Percent 2 43" xfId="1000"/>
    <cellStyle name="Percent 2 43 2" xfId="2239"/>
    <cellStyle name="Percent 2 44" xfId="1001"/>
    <cellStyle name="Percent 2 44 2" xfId="2240"/>
    <cellStyle name="Percent 2 45" xfId="1002"/>
    <cellStyle name="Percent 2 45 2" xfId="2241"/>
    <cellStyle name="Percent 2 46" xfId="1003"/>
    <cellStyle name="Percent 2 46 2" xfId="2242"/>
    <cellStyle name="Percent 2 47" xfId="1004"/>
    <cellStyle name="Percent 2 47 2" xfId="2243"/>
    <cellStyle name="Percent 2 48" xfId="1005"/>
    <cellStyle name="Percent 2 48 2" xfId="2244"/>
    <cellStyle name="Percent 2 49" xfId="1006"/>
    <cellStyle name="Percent 2 49 2" xfId="2245"/>
    <cellStyle name="Percent 2 5" xfId="1007"/>
    <cellStyle name="Percent 2 5 2" xfId="2246"/>
    <cellStyle name="Percent 2 50" xfId="1008"/>
    <cellStyle name="Percent 2 50 2" xfId="2247"/>
    <cellStyle name="Percent 2 51" xfId="1009"/>
    <cellStyle name="Percent 2 51 2" xfId="2248"/>
    <cellStyle name="Percent 2 52" xfId="1010"/>
    <cellStyle name="Percent 2 52 2" xfId="2249"/>
    <cellStyle name="Percent 2 53" xfId="1011"/>
    <cellStyle name="Percent 2 53 2" xfId="2250"/>
    <cellStyle name="Percent 2 54" xfId="1012"/>
    <cellStyle name="Percent 2 54 2" xfId="2251"/>
    <cellStyle name="Percent 2 55" xfId="1013"/>
    <cellStyle name="Percent 2 55 2" xfId="2252"/>
    <cellStyle name="Percent 2 56" xfId="1014"/>
    <cellStyle name="Percent 2 56 2" xfId="2253"/>
    <cellStyle name="Percent 2 57" xfId="1015"/>
    <cellStyle name="Percent 2 57 2" xfId="2254"/>
    <cellStyle name="Percent 2 58" xfId="1016"/>
    <cellStyle name="Percent 2 58 2" xfId="2255"/>
    <cellStyle name="Percent 2 59" xfId="1017"/>
    <cellStyle name="Percent 2 59 2" xfId="2256"/>
    <cellStyle name="Percent 2 6" xfId="1018"/>
    <cellStyle name="Percent 2 6 2" xfId="2257"/>
    <cellStyle name="Percent 2 7" xfId="1019"/>
    <cellStyle name="Percent 2 7 2" xfId="2258"/>
    <cellStyle name="Percent 2 8" xfId="1020"/>
    <cellStyle name="Percent 2 8 2" xfId="2259"/>
    <cellStyle name="Percent 2 9" xfId="1021"/>
    <cellStyle name="Percent 2 9 2" xfId="2260"/>
    <cellStyle name="Percent 3" xfId="1022"/>
    <cellStyle name="Percent 3 2" xfId="1023"/>
    <cellStyle name="Percent 3 3" xfId="1024"/>
    <cellStyle name="Percent 4" xfId="1025"/>
    <cellStyle name="Percent 4 2" xfId="1026"/>
    <cellStyle name="Percent 4 2 2" xfId="1027"/>
    <cellStyle name="Percent 5" xfId="1028"/>
    <cellStyle name="Percent 5 2" xfId="1029"/>
    <cellStyle name="Percent 5 2 2" xfId="2261"/>
    <cellStyle name="Percent 6" xfId="1030"/>
    <cellStyle name="Percent 6 2" xfId="1031"/>
    <cellStyle name="Percent 6 2 2" xfId="2262"/>
    <cellStyle name="Percent 7" xfId="1032"/>
    <cellStyle name="Percent 7 2" xfId="1033"/>
    <cellStyle name="PERCENTAGE" xfId="1034"/>
    <cellStyle name="PSChar" xfId="1035"/>
    <cellStyle name="Q" xfId="1036"/>
    <cellStyle name="Q_TTC_Lead_Q1'09" xfId="1037"/>
    <cellStyle name="QTR94_95_INCOME CTMP#1 98" xfId="1038"/>
    <cellStyle name="Quantity" xfId="1039"/>
    <cellStyle name="Quantity 2" xfId="1040"/>
    <cellStyle name="Quantity 3" xfId="1041"/>
    <cellStyle name="RevList" xfId="1042"/>
    <cellStyle name="Rittichai" xfId="1043"/>
    <cellStyle name="Salomon Logo" xfId="1044"/>
    <cellStyle name="SAPBEXaggData" xfId="1045"/>
    <cellStyle name="SAPBEXaggData 2" xfId="1046"/>
    <cellStyle name="SAPBEXaggData 3" xfId="1047"/>
    <cellStyle name="SAPBEXaggDataEmph" xfId="1048"/>
    <cellStyle name="SAPBEXaggItem" xfId="1049"/>
    <cellStyle name="SAPBEXaggItem 2" xfId="1050"/>
    <cellStyle name="SAPBEXaggItem 3" xfId="1051"/>
    <cellStyle name="SAPBEXaggItemX" xfId="1052"/>
    <cellStyle name="SAPBEXaggItemX 2" xfId="1053"/>
    <cellStyle name="SAPBEXaggItemX 3" xfId="1054"/>
    <cellStyle name="SAPBEXchaText" xfId="1055"/>
    <cellStyle name="SAPBEXchaText 2" xfId="1056"/>
    <cellStyle name="SAPBEXchaText 3" xfId="1057"/>
    <cellStyle name="SAPBEXexcBad7" xfId="1058"/>
    <cellStyle name="SAPBEXexcBad8" xfId="1059"/>
    <cellStyle name="SAPBEXexcBad9" xfId="1060"/>
    <cellStyle name="SAPBEXexcCritical4" xfId="1061"/>
    <cellStyle name="SAPBEXexcCritical5" xfId="1062"/>
    <cellStyle name="SAPBEXexcCritical6" xfId="1063"/>
    <cellStyle name="SAPBEXexcGood1" xfId="1064"/>
    <cellStyle name="SAPBEXexcGood2" xfId="1065"/>
    <cellStyle name="SAPBEXexcGood3" xfId="1066"/>
    <cellStyle name="SAPBEXfilterDrill" xfId="1067"/>
    <cellStyle name="SAPBEXfilterDrill 2" xfId="1068"/>
    <cellStyle name="SAPBEXfilterItem" xfId="1069"/>
    <cellStyle name="SAPBEXfilterItem 2" xfId="1070"/>
    <cellStyle name="SAPBEXfilterItem 3" xfId="1071"/>
    <cellStyle name="SAPBEXfilterText" xfId="1072"/>
    <cellStyle name="SAPBEXformats" xfId="1073"/>
    <cellStyle name="SAPBEXheaderItem" xfId="1074"/>
    <cellStyle name="SAPBEXheaderItem 2" xfId="1075"/>
    <cellStyle name="SAPBEXheaderText" xfId="1076"/>
    <cellStyle name="SAPBEXheaderText 2" xfId="1077"/>
    <cellStyle name="SAPBEXheaderText 3" xfId="1078"/>
    <cellStyle name="SAPBEXHLevel0" xfId="1079"/>
    <cellStyle name="SAPBEXHLevel0 2" xfId="1080"/>
    <cellStyle name="SAPBEXHLevel0 3" xfId="1081"/>
    <cellStyle name="SAPBEXHLevel0X" xfId="1082"/>
    <cellStyle name="SAPBEXHLevel1" xfId="1083"/>
    <cellStyle name="SAPBEXHLevel1 2" xfId="1084"/>
    <cellStyle name="SAPBEXHLevel1 3" xfId="1085"/>
    <cellStyle name="SAPBEXHLevel1X" xfId="1086"/>
    <cellStyle name="SAPBEXHLevel2" xfId="1087"/>
    <cellStyle name="SAPBEXHLevel2 2" xfId="1088"/>
    <cellStyle name="SAPBEXHLevel2 3" xfId="1089"/>
    <cellStyle name="SAPBEXHLevel2X" xfId="1090"/>
    <cellStyle name="SAPBEXHLevel3" xfId="1091"/>
    <cellStyle name="SAPBEXHLevel3 2" xfId="1092"/>
    <cellStyle name="SAPBEXHLevel3 3" xfId="1093"/>
    <cellStyle name="SAPBEXHLevel3X" xfId="1094"/>
    <cellStyle name="SAPBEXresData" xfId="1095"/>
    <cellStyle name="SAPBEXresDataEmph" xfId="1096"/>
    <cellStyle name="SAPBEXresItem" xfId="1097"/>
    <cellStyle name="SAPBEXresItem 2" xfId="1098"/>
    <cellStyle name="SAPBEXresItem 3" xfId="1099"/>
    <cellStyle name="SAPBEXresItemX" xfId="1100"/>
    <cellStyle name="SAPBEXstdData" xfId="1101"/>
    <cellStyle name="SAPBEXstdData 2" xfId="1102"/>
    <cellStyle name="SAPBEXstdData 3" xfId="1103"/>
    <cellStyle name="SAPBEXstdDataEmph" xfId="1104"/>
    <cellStyle name="SAPBEXstdItem" xfId="1105"/>
    <cellStyle name="SAPBEXstdItem 2" xfId="1106"/>
    <cellStyle name="SAPBEXstdItem 3" xfId="1107"/>
    <cellStyle name="SAPBEXstdItemX" xfId="1108"/>
    <cellStyle name="SAPBEXstdItemX 2" xfId="1109"/>
    <cellStyle name="SAPBEXstdItemX 3" xfId="1110"/>
    <cellStyle name="SAPBEXtitle" xfId="1111"/>
    <cellStyle name="SAPBEXtitle 2" xfId="1112"/>
    <cellStyle name="SAPBEXundefined" xfId="1113"/>
    <cellStyle name="SAPBEXundefined 2" xfId="1114"/>
    <cellStyle name="Sheet Title" xfId="1115"/>
    <cellStyle name="small border line" xfId="1116"/>
    <cellStyle name="Standard" xfId="1117"/>
    <cellStyle name="Style 1" xfId="1118"/>
    <cellStyle name="Style 1 2" xfId="1119"/>
    <cellStyle name="Style 2" xfId="1120"/>
    <cellStyle name="Subtotal" xfId="1121"/>
    <cellStyle name="Table" xfId="1122"/>
    <cellStyle name="Table Head" xfId="1123"/>
    <cellStyle name="Table Source" xfId="1124"/>
    <cellStyle name="Table Text" xfId="1125"/>
    <cellStyle name="Table Title" xfId="1126"/>
    <cellStyle name="Table Units" xfId="1127"/>
    <cellStyle name="Text" xfId="1128"/>
    <cellStyle name="Text 1" xfId="1129"/>
    <cellStyle name="Text 2" xfId="1130"/>
    <cellStyle name="Text Head 1" xfId="1131"/>
    <cellStyle name="Text Head 2" xfId="1132"/>
    <cellStyle name="Text Indent 1" xfId="1133"/>
    <cellStyle name="Text Indent 2" xfId="1134"/>
    <cellStyle name="Times New Roman" xfId="1135"/>
    <cellStyle name="TOC 1" xfId="1136"/>
    <cellStyle name="TOC 2" xfId="1137"/>
    <cellStyle name="Tusental (0)_pldt" xfId="1138"/>
    <cellStyle name="Tusental_A-listan (fixad)" xfId="1139"/>
    <cellStyle name="UR" xfId="1140"/>
    <cellStyle name="Valuta (0)" xfId="1141"/>
    <cellStyle name="Valuta (0) 2" xfId="2263"/>
    <cellStyle name="Valuta_NPV" xfId="1142"/>
    <cellStyle name="W" xfId="1143"/>
    <cellStyle name="W_TTC_Lead_Q1'09" xfId="1144"/>
    <cellStyle name="WHead - Style2" xfId="1145"/>
    <cellStyle name="wrap" xfId="1146"/>
    <cellStyle name="Wไhrung [0]_35ERI8T2gbIEMixb4v26icuOo" xfId="1147"/>
    <cellStyle name="Wไhrung_35ERI8T2gbIEMixb4v26icuOo" xfId="1148"/>
    <cellStyle name="ค@ฏ๋_1111D2111DQ2" xfId="1149"/>
    <cellStyle name="คdคภฆ์[0]_1111D2111DQ2" xfId="1150"/>
    <cellStyle name="คdคภฆ์_1111D2111DQ1" xfId="1151"/>
    <cellStyle name="เครื่องหมายจุลภาค 10" xfId="1152"/>
    <cellStyle name="เครื่องหมายจุลภาค 10 2" xfId="1153"/>
    <cellStyle name="เครื่องหมายจุลภาค 10 2 2" xfId="1154"/>
    <cellStyle name="เครื่องหมายจุลภาค 10 2 2 2" xfId="2265"/>
    <cellStyle name="เครื่องหมายจุลภาค 10 2 3" xfId="1155"/>
    <cellStyle name="เครื่องหมายจุลภาค 10 2 3 2" xfId="2266"/>
    <cellStyle name="เครื่องหมายจุลภาค 10 2 4" xfId="2264"/>
    <cellStyle name="เครื่องหมายจุลภาค 10 3" xfId="1156"/>
    <cellStyle name="เครื่องหมายจุลภาค 10 3 2" xfId="2267"/>
    <cellStyle name="เครื่องหมายจุลภาค 10 4" xfId="1157"/>
    <cellStyle name="เครื่องหมายจุลภาค 10 4 2" xfId="2268"/>
    <cellStyle name="เครื่องหมายจุลภาค 10 5" xfId="1158"/>
    <cellStyle name="เครื่องหมายจุลภาค 10 5 2" xfId="2269"/>
    <cellStyle name="เครื่องหมายจุลภาค 10_CPI_Y'52_TOP_GG 1" xfId="1159"/>
    <cellStyle name="เครื่องหมายจุลภาค 11" xfId="1160"/>
    <cellStyle name="เครื่องหมายจุลภาค 11 2" xfId="1161"/>
    <cellStyle name="เครื่องหมายจุลภาค 11 2 2" xfId="1162"/>
    <cellStyle name="เครื่องหมายจุลภาค 11 2 2 2" xfId="2272"/>
    <cellStyle name="เครื่องหมายจุลภาค 11 2 3" xfId="2271"/>
    <cellStyle name="เครื่องหมายจุลภาค 11 3" xfId="1163"/>
    <cellStyle name="เครื่องหมายจุลภาค 11 3 2" xfId="2273"/>
    <cellStyle name="เครื่องหมายจุลภาค 11 4" xfId="1164"/>
    <cellStyle name="เครื่องหมายจุลภาค 11 4 2" xfId="2274"/>
    <cellStyle name="เครื่องหมายจุลภาค 11 5" xfId="1165"/>
    <cellStyle name="เครื่องหมายจุลภาค 11 5 2" xfId="2275"/>
    <cellStyle name="เครื่องหมายจุลภาค 11 6" xfId="1166"/>
    <cellStyle name="เครื่องหมายจุลภาค 11 6 2" xfId="2276"/>
    <cellStyle name="เครื่องหมายจุลภาค 11 7" xfId="1167"/>
    <cellStyle name="เครื่องหมายจุลภาค 11 7 2" xfId="2277"/>
    <cellStyle name="เครื่องหมายจุลภาค 11 8" xfId="1662"/>
    <cellStyle name="เครื่องหมายจุลภาค 11 8 2" xfId="2598"/>
    <cellStyle name="เครื่องหมายจุลภาค 11 9" xfId="2270"/>
    <cellStyle name="เครื่องหมายจุลภาค 11_CPI_Y'52_TOP_GG 1" xfId="1168"/>
    <cellStyle name="เครื่องหมายจุลภาค 12" xfId="1169"/>
    <cellStyle name="เครื่องหมายจุลภาค 12 2" xfId="1170"/>
    <cellStyle name="เครื่องหมายจุลภาค 12 2 2" xfId="1171"/>
    <cellStyle name="เครื่องหมายจุลภาค 12 2 2 2" xfId="2280"/>
    <cellStyle name="เครื่องหมายจุลภาค 12 2 3" xfId="2279"/>
    <cellStyle name="เครื่องหมายจุลภาค 12 3" xfId="1172"/>
    <cellStyle name="เครื่องหมายจุลภาค 12 3 2" xfId="1173"/>
    <cellStyle name="เครื่องหมายจุลภาค 12 3 2 2" xfId="2282"/>
    <cellStyle name="เครื่องหมายจุลภาค 12 3 3" xfId="2281"/>
    <cellStyle name="เครื่องหมายจุลภาค 12 4" xfId="1174"/>
    <cellStyle name="เครื่องหมายจุลภาค 12 4 2" xfId="2283"/>
    <cellStyle name="เครื่องหมายจุลภาค 12 5" xfId="1175"/>
    <cellStyle name="เครื่องหมายจุลภาค 12 5 2" xfId="2284"/>
    <cellStyle name="เครื่องหมายจุลภาค 12 6" xfId="1176"/>
    <cellStyle name="เครื่องหมายจุลภาค 12 6 2" xfId="1177"/>
    <cellStyle name="เครื่องหมายจุลภาค 12 6 2 2" xfId="2286"/>
    <cellStyle name="เครื่องหมายจุลภาค 12 6 3" xfId="1178"/>
    <cellStyle name="เครื่องหมายจุลภาค 12 6 3 2" xfId="2287"/>
    <cellStyle name="เครื่องหมายจุลภาค 12 6 4" xfId="2285"/>
    <cellStyle name="เครื่องหมายจุลภาค 12 7" xfId="2278"/>
    <cellStyle name="เครื่องหมายจุลภาค 12_CPI_Y'52_TOP_GG 1" xfId="1179"/>
    <cellStyle name="เครื่องหมายจุลภาค 13" xfId="1180"/>
    <cellStyle name="เครื่องหมายจุลภาค 13 2" xfId="1181"/>
    <cellStyle name="เครื่องหมายจุลภาค 13 2 2" xfId="1182"/>
    <cellStyle name="เครื่องหมายจุลภาค 13 2 2 2" xfId="2290"/>
    <cellStyle name="เครื่องหมายจุลภาค 13 2 3" xfId="1183"/>
    <cellStyle name="เครื่องหมายจุลภาค 13 2 3 2" xfId="2291"/>
    <cellStyle name="เครื่องหมายจุลภาค 13 2 4" xfId="2289"/>
    <cellStyle name="เครื่องหมายจุลภาค 13 3" xfId="1184"/>
    <cellStyle name="เครื่องหมายจุลภาค 13 3 2" xfId="1185"/>
    <cellStyle name="เครื่องหมายจุลภาค 13 3 2 2" xfId="2293"/>
    <cellStyle name="เครื่องหมายจุลภาค 13 3 3" xfId="1186"/>
    <cellStyle name="เครื่องหมายจุลภาค 13 3 3 2" xfId="2294"/>
    <cellStyle name="เครื่องหมายจุลภาค 13 3 4" xfId="2292"/>
    <cellStyle name="เครื่องหมายจุลภาค 13 4" xfId="1187"/>
    <cellStyle name="เครื่องหมายจุลภาค 13 4 2" xfId="2295"/>
    <cellStyle name="เครื่องหมายจุลภาค 13 5" xfId="1188"/>
    <cellStyle name="เครื่องหมายจุลภาค 13 5 2" xfId="2296"/>
    <cellStyle name="เครื่องหมายจุลภาค 13 6" xfId="2288"/>
    <cellStyle name="เครื่องหมายจุลภาค 14" xfId="1189"/>
    <cellStyle name="เครื่องหมายจุลภาค 14 2" xfId="1190"/>
    <cellStyle name="เครื่องหมายจุลภาค 14 2 2" xfId="1191"/>
    <cellStyle name="เครื่องหมายจุลภาค 14 2 2 2" xfId="2299"/>
    <cellStyle name="เครื่องหมายจุลภาค 14 2 3" xfId="1192"/>
    <cellStyle name="เครื่องหมายจุลภาค 14 2 3 2" xfId="2300"/>
    <cellStyle name="เครื่องหมายจุลภาค 14 2 4" xfId="1193"/>
    <cellStyle name="เครื่องหมายจุลภาค 14 2 4 2" xfId="2301"/>
    <cellStyle name="เครื่องหมายจุลภาค 14 2 5" xfId="2298"/>
    <cellStyle name="เครื่องหมายจุลภาค 14 2 6" xfId="2619"/>
    <cellStyle name="เครื่องหมายจุลภาค 14 3" xfId="1194"/>
    <cellStyle name="เครื่องหมายจุลภาค 14 3 2" xfId="2302"/>
    <cellStyle name="เครื่องหมายจุลภาค 14 4" xfId="1195"/>
    <cellStyle name="เครื่องหมายจุลภาค 14 4 2" xfId="2303"/>
    <cellStyle name="เครื่องหมายจุลภาค 14 5" xfId="2297"/>
    <cellStyle name="เครื่องหมายจุลภาค 15" xfId="1196"/>
    <cellStyle name="เครื่องหมายจุลภาค 15 2" xfId="1197"/>
    <cellStyle name="เครื่องหมายจุลภาค 15 2 2" xfId="1198"/>
    <cellStyle name="เครื่องหมายจุลภาค 15 2 2 2" xfId="2306"/>
    <cellStyle name="เครื่องหมายจุลภาค 15 2 3" xfId="1199"/>
    <cellStyle name="เครื่องหมายจุลภาค 15 2 3 2" xfId="2307"/>
    <cellStyle name="เครื่องหมายจุลภาค 15 2 4" xfId="2305"/>
    <cellStyle name="เครื่องหมายจุลภาค 15 3" xfId="1200"/>
    <cellStyle name="เครื่องหมายจุลภาค 15 3 2" xfId="2308"/>
    <cellStyle name="เครื่องหมายจุลภาค 15 4" xfId="1201"/>
    <cellStyle name="เครื่องหมายจุลภาค 15 4 2" xfId="2309"/>
    <cellStyle name="เครื่องหมายจุลภาค 15 5" xfId="2304"/>
    <cellStyle name="เครื่องหมายจุลภาค 16" xfId="1202"/>
    <cellStyle name="เครื่องหมายจุลภาค 16 2" xfId="1203"/>
    <cellStyle name="เครื่องหมายจุลภาค 16 2 2" xfId="1204"/>
    <cellStyle name="เครื่องหมายจุลภาค 16 2 2 2" xfId="2312"/>
    <cellStyle name="เครื่องหมายจุลภาค 16 2 3" xfId="1205"/>
    <cellStyle name="เครื่องหมายจุลภาค 16 2 3 2" xfId="2313"/>
    <cellStyle name="เครื่องหมายจุลภาค 16 2 4" xfId="2311"/>
    <cellStyle name="เครื่องหมายจุลภาค 16 3" xfId="1206"/>
    <cellStyle name="เครื่องหมายจุลภาค 16 3 2" xfId="2314"/>
    <cellStyle name="เครื่องหมายจุลภาค 16 4" xfId="1207"/>
    <cellStyle name="เครื่องหมายจุลภาค 16 4 2" xfId="2315"/>
    <cellStyle name="เครื่องหมายจุลภาค 16 5" xfId="2310"/>
    <cellStyle name="เครื่องหมายจุลภาค 17" xfId="1208"/>
    <cellStyle name="เครื่องหมายจุลภาค 17 2" xfId="1209"/>
    <cellStyle name="เครื่องหมายจุลภาค 17 2 2" xfId="2317"/>
    <cellStyle name="เครื่องหมายจุลภาค 17 3" xfId="1210"/>
    <cellStyle name="เครื่องหมายจุลภาค 17 3 2" xfId="2318"/>
    <cellStyle name="เครื่องหมายจุลภาค 17 4" xfId="2316"/>
    <cellStyle name="เครื่องหมายจุลภาค 18" xfId="1211"/>
    <cellStyle name="เครื่องหมายจุลภาค 18 2" xfId="1212"/>
    <cellStyle name="เครื่องหมายจุลภาค 18 2 2" xfId="1213"/>
    <cellStyle name="เครื่องหมายจุลภาค 18 2 2 2" xfId="2321"/>
    <cellStyle name="เครื่องหมายจุลภาค 18 2 3" xfId="1214"/>
    <cellStyle name="เครื่องหมายจุลภาค 18 2 3 2" xfId="2322"/>
    <cellStyle name="เครื่องหมายจุลภาค 18 2 4" xfId="2320"/>
    <cellStyle name="เครื่องหมายจุลภาค 18 3" xfId="1215"/>
    <cellStyle name="เครื่องหมายจุลภาค 18 3 2" xfId="2323"/>
    <cellStyle name="เครื่องหมายจุลภาค 18 4" xfId="1216"/>
    <cellStyle name="เครื่องหมายจุลภาค 18 4 2" xfId="2324"/>
    <cellStyle name="เครื่องหมายจุลภาค 18 5" xfId="2319"/>
    <cellStyle name="เครื่องหมายจุลภาค 19" xfId="1217"/>
    <cellStyle name="เครื่องหมายจุลภาค 19 2" xfId="1218"/>
    <cellStyle name="เครื่องหมายจุลภาค 19 2 2" xfId="2326"/>
    <cellStyle name="เครื่องหมายจุลภาค 19 3" xfId="1219"/>
    <cellStyle name="เครื่องหมายจุลภาค 19 3 2" xfId="2327"/>
    <cellStyle name="เครื่องหมายจุลภาค 19 4" xfId="2325"/>
    <cellStyle name="เครื่องหมายจุลภาค 2" xfId="1220"/>
    <cellStyle name="เครื่องหมายจุลภาค 2 10" xfId="1221"/>
    <cellStyle name="เครื่องหมายจุลภาค 2 10 2" xfId="1222"/>
    <cellStyle name="เครื่องหมายจุลภาค 2 10 2 2" xfId="2329"/>
    <cellStyle name="เครื่องหมายจุลภาค 2 11" xfId="1223"/>
    <cellStyle name="เครื่องหมายจุลภาค 2 11 2" xfId="2330"/>
    <cellStyle name="เครื่องหมายจุลภาค 2 12" xfId="1224"/>
    <cellStyle name="เครื่องหมายจุลภาค 2 12 2" xfId="2331"/>
    <cellStyle name="เครื่องหมายจุลภาค 2 13" xfId="1225"/>
    <cellStyle name="เครื่องหมายจุลภาค 2 13 2" xfId="2332"/>
    <cellStyle name="เครื่องหมายจุลภาค 2 14" xfId="2328"/>
    <cellStyle name="เครื่องหมายจุลภาค 2 15" xfId="2620"/>
    <cellStyle name="เครื่องหมายจุลภาค 2 2" xfId="1226"/>
    <cellStyle name="เครื่องหมายจุลภาค 2 2 10" xfId="1227"/>
    <cellStyle name="เครื่องหมายจุลภาค 2 2 10 2" xfId="2334"/>
    <cellStyle name="เครื่องหมายจุลภาค 2 2 11" xfId="1228"/>
    <cellStyle name="เครื่องหมายจุลภาค 2 2 11 2" xfId="2335"/>
    <cellStyle name="เครื่องหมายจุลภาค 2 2 12" xfId="2333"/>
    <cellStyle name="เครื่องหมายจุลภาค 2 2 2" xfId="1229"/>
    <cellStyle name="เครื่องหมายจุลภาค 2 2 2 10" xfId="1230"/>
    <cellStyle name="เครื่องหมายจุลภาค 2 2 2 10 2" xfId="2337"/>
    <cellStyle name="เครื่องหมายจุลภาค 2 2 2 11" xfId="2336"/>
    <cellStyle name="เครื่องหมายจุลภาค 2 2 2 2" xfId="1231"/>
    <cellStyle name="เครื่องหมายจุลภาค 2 2 2 2 2" xfId="1232"/>
    <cellStyle name="เครื่องหมายจุลภาค 2 2 2 2 2 2" xfId="1233"/>
    <cellStyle name="เครื่องหมายจุลภาค 2 2 2 2 2 2 2" xfId="2339"/>
    <cellStyle name="เครื่องหมายจุลภาค 2 2 2 2 2 3" xfId="1234"/>
    <cellStyle name="เครื่องหมายจุลภาค 2 2 2 2 2 3 2" xfId="2340"/>
    <cellStyle name="เครื่องหมายจุลภาค 2 2 2 2 2 4" xfId="2338"/>
    <cellStyle name="เครื่องหมายจุลภาค 2 2 2 2 3" xfId="1235"/>
    <cellStyle name="เครื่องหมายจุลภาค 2 2 2 2 3 2" xfId="1236"/>
    <cellStyle name="เครื่องหมายจุลภาค 2 2 2 2 3 2 2" xfId="2342"/>
    <cellStyle name="เครื่องหมายจุลภาค 2 2 2 2 3 3" xfId="1237"/>
    <cellStyle name="เครื่องหมายจุลภาค 2 2 2 2 3 3 2" xfId="2343"/>
    <cellStyle name="เครื่องหมายจุลภาค 2 2 2 2 3 4" xfId="2341"/>
    <cellStyle name="เครื่องหมายจุลภาค 2 2 2 2 4" xfId="1238"/>
    <cellStyle name="เครื่องหมายจุลภาค 2 2 2 2 4 2" xfId="1239"/>
    <cellStyle name="เครื่องหมายจุลภาค 2 2 2 2 4 2 2" xfId="2345"/>
    <cellStyle name="เครื่องหมายจุลภาค 2 2 2 2 4 3" xfId="1240"/>
    <cellStyle name="เครื่องหมายจุลภาค 2 2 2 2 4 3 2" xfId="2346"/>
    <cellStyle name="เครื่องหมายจุลภาค 2 2 2 2 4 4" xfId="2344"/>
    <cellStyle name="เครื่องหมายจุลภาค 2 2 2 2 5" xfId="1241"/>
    <cellStyle name="เครื่องหมายจุลภาค 2 2 2 2 5 2" xfId="1242"/>
    <cellStyle name="เครื่องหมายจุลภาค 2 2 2 2 5 2 2" xfId="2348"/>
    <cellStyle name="เครื่องหมายจุลภาค 2 2 2 2 5 3" xfId="1243"/>
    <cellStyle name="เครื่องหมายจุลภาค 2 2 2 2 5 3 2" xfId="2349"/>
    <cellStyle name="เครื่องหมายจุลภาค 2 2 2 2 5 4" xfId="2347"/>
    <cellStyle name="เครื่องหมายจุลภาค 2 2 2 2 6" xfId="1244"/>
    <cellStyle name="เครื่องหมายจุลภาค 2 2 2 2 6 2" xfId="1245"/>
    <cellStyle name="เครื่องหมายจุลภาค 2 2 2 2 6 2 2" xfId="2351"/>
    <cellStyle name="เครื่องหมายจุลภาค 2 2 2 2 6 3" xfId="1246"/>
    <cellStyle name="เครื่องหมายจุลภาค 2 2 2 2 6 3 2" xfId="2352"/>
    <cellStyle name="เครื่องหมายจุลภาค 2 2 2 2 6 4" xfId="2350"/>
    <cellStyle name="เครื่องหมายจุลภาค 2 2 2 2 7" xfId="1247"/>
    <cellStyle name="เครื่องหมายจุลภาค 2 2 2 2 7 2" xfId="1248"/>
    <cellStyle name="เครื่องหมายจุลภาค 2 2 2 2 7 2 2" xfId="2354"/>
    <cellStyle name="เครื่องหมายจุลภาค 2 2 2 2 7 3" xfId="1249"/>
    <cellStyle name="เครื่องหมายจุลภาค 2 2 2 2 7 3 2" xfId="2355"/>
    <cellStyle name="เครื่องหมายจุลภาค 2 2 2 2 7 4" xfId="2353"/>
    <cellStyle name="เครื่องหมายจุลภาค 2 2 2 2 8" xfId="1250"/>
    <cellStyle name="เครื่องหมายจุลภาค 2 2 2 2 8 2" xfId="1251"/>
    <cellStyle name="เครื่องหมายจุลภาค 2 2 2 2 8 2 2" xfId="2357"/>
    <cellStyle name="เครื่องหมายจุลภาค 2 2 2 2 8 3" xfId="1252"/>
    <cellStyle name="เครื่องหมายจุลภาค 2 2 2 2 8 3 2" xfId="2358"/>
    <cellStyle name="เครื่องหมายจุลภาค 2 2 2 2 8 4" xfId="2356"/>
    <cellStyle name="เครื่องหมายจุลภาค 2 2 2 3" xfId="1253"/>
    <cellStyle name="เครื่องหมายจุลภาค 2 2 2 3 2" xfId="1254"/>
    <cellStyle name="เครื่องหมายจุลภาค 2 2 2 3 2 2" xfId="1255"/>
    <cellStyle name="เครื่องหมายจุลภาค 2 2 2 3 2 2 2" xfId="2361"/>
    <cellStyle name="เครื่องหมายจุลภาค 2 2 2 3 2 3" xfId="1256"/>
    <cellStyle name="เครื่องหมายจุลภาค 2 2 2 3 2 3 2" xfId="2362"/>
    <cellStyle name="เครื่องหมายจุลภาค 2 2 2 3 2 4" xfId="2360"/>
    <cellStyle name="เครื่องหมายจุลภาค 2 2 2 3 3" xfId="1257"/>
    <cellStyle name="เครื่องหมายจุลภาค 2 2 2 3 3 2" xfId="2363"/>
    <cellStyle name="เครื่องหมายจุลภาค 2 2 2 3 4" xfId="1258"/>
    <cellStyle name="เครื่องหมายจุลภาค 2 2 2 3 4 2" xfId="2364"/>
    <cellStyle name="เครื่องหมายจุลภาค 2 2 2 3 5" xfId="2359"/>
    <cellStyle name="เครื่องหมายจุลภาค 2 2 2 4" xfId="1259"/>
    <cellStyle name="เครื่องหมายจุลภาค 2 2 2 4 2" xfId="1260"/>
    <cellStyle name="เครื่องหมายจุลภาค 2 2 2 4 2 2" xfId="2366"/>
    <cellStyle name="เครื่องหมายจุลภาค 2 2 2 4 3" xfId="1261"/>
    <cellStyle name="เครื่องหมายจุลภาค 2 2 2 4 3 2" xfId="2367"/>
    <cellStyle name="เครื่องหมายจุลภาค 2 2 2 4 4" xfId="2365"/>
    <cellStyle name="เครื่องหมายจุลภาค 2 2 2 5" xfId="1262"/>
    <cellStyle name="เครื่องหมายจุลภาค 2 2 2 5 2" xfId="1263"/>
    <cellStyle name="เครื่องหมายจุลภาค 2 2 2 5 2 2" xfId="2369"/>
    <cellStyle name="เครื่องหมายจุลภาค 2 2 2 5 3" xfId="1264"/>
    <cellStyle name="เครื่องหมายจุลภาค 2 2 2 5 3 2" xfId="2370"/>
    <cellStyle name="เครื่องหมายจุลภาค 2 2 2 5 4" xfId="2368"/>
    <cellStyle name="เครื่องหมายจุลภาค 2 2 2 6" xfId="1265"/>
    <cellStyle name="เครื่องหมายจุลภาค 2 2 2 6 2" xfId="1266"/>
    <cellStyle name="เครื่องหมายจุลภาค 2 2 2 6 2 2" xfId="2372"/>
    <cellStyle name="เครื่องหมายจุลภาค 2 2 2 6 3" xfId="1267"/>
    <cellStyle name="เครื่องหมายจุลภาค 2 2 2 6 3 2" xfId="2373"/>
    <cellStyle name="เครื่องหมายจุลภาค 2 2 2 6 4" xfId="2371"/>
    <cellStyle name="เครื่องหมายจุลภาค 2 2 2 7" xfId="1268"/>
    <cellStyle name="เครื่องหมายจุลภาค 2 2 2 7 2" xfId="1269"/>
    <cellStyle name="เครื่องหมายจุลภาค 2 2 2 7 2 2" xfId="2375"/>
    <cellStyle name="เครื่องหมายจุลภาค 2 2 2 7 3" xfId="1270"/>
    <cellStyle name="เครื่องหมายจุลภาค 2 2 2 7 3 2" xfId="2376"/>
    <cellStyle name="เครื่องหมายจุลภาค 2 2 2 7 4" xfId="2374"/>
    <cellStyle name="เครื่องหมายจุลภาค 2 2 2 8" xfId="1271"/>
    <cellStyle name="เครื่องหมายจุลภาค 2 2 2 8 2" xfId="1272"/>
    <cellStyle name="เครื่องหมายจุลภาค 2 2 2 8 2 2" xfId="2378"/>
    <cellStyle name="เครื่องหมายจุลภาค 2 2 2 8 3" xfId="1273"/>
    <cellStyle name="เครื่องหมายจุลภาค 2 2 2 8 3 2" xfId="2379"/>
    <cellStyle name="เครื่องหมายจุลภาค 2 2 2 8 4" xfId="2377"/>
    <cellStyle name="เครื่องหมายจุลภาค 2 2 2 9" xfId="1274"/>
    <cellStyle name="เครื่องหมายจุลภาค 2 2 2 9 2" xfId="2380"/>
    <cellStyle name="เครื่องหมายจุลภาค 2 2 3" xfId="1275"/>
    <cellStyle name="เครื่องหมายจุลภาค 2 2 3 2" xfId="1276"/>
    <cellStyle name="เครื่องหมายจุลภาค 2 2 3 2 2" xfId="2382"/>
    <cellStyle name="เครื่องหมายจุลภาค 2 2 3 3" xfId="1277"/>
    <cellStyle name="เครื่องหมายจุลภาค 2 2 3 3 2" xfId="2383"/>
    <cellStyle name="เครื่องหมายจุลภาค 2 2 3 4" xfId="2381"/>
    <cellStyle name="เครื่องหมายจุลภาค 2 2 4" xfId="1278"/>
    <cellStyle name="เครื่องหมายจุลภาค 2 2 4 2" xfId="1279"/>
    <cellStyle name="เครื่องหมายจุลภาค 2 2 4 2 2" xfId="2385"/>
    <cellStyle name="เครื่องหมายจุลภาค 2 2 4 3" xfId="1280"/>
    <cellStyle name="เครื่องหมายจุลภาค 2 2 4 3 2" xfId="2386"/>
    <cellStyle name="เครื่องหมายจุลภาค 2 2 4 4" xfId="2384"/>
    <cellStyle name="เครื่องหมายจุลภาค 2 2 5" xfId="1281"/>
    <cellStyle name="เครื่องหมายจุลภาค 2 2 5 2" xfId="1282"/>
    <cellStyle name="เครื่องหมายจุลภาค 2 2 5 2 2" xfId="2388"/>
    <cellStyle name="เครื่องหมายจุลภาค 2 2 5 3" xfId="1283"/>
    <cellStyle name="เครื่องหมายจุลภาค 2 2 5 3 2" xfId="2389"/>
    <cellStyle name="เครื่องหมายจุลภาค 2 2 5 4" xfId="2387"/>
    <cellStyle name="เครื่องหมายจุลภาค 2 2 6" xfId="1284"/>
    <cellStyle name="เครื่องหมายจุลภาค 2 2 6 2" xfId="1285"/>
    <cellStyle name="เครื่องหมายจุลภาค 2 2 6 2 2" xfId="2391"/>
    <cellStyle name="เครื่องหมายจุลภาค 2 2 6 3" xfId="1286"/>
    <cellStyle name="เครื่องหมายจุลภาค 2 2 6 3 2" xfId="2392"/>
    <cellStyle name="เครื่องหมายจุลภาค 2 2 6 4" xfId="2390"/>
    <cellStyle name="เครื่องหมายจุลภาค 2 2 7" xfId="1287"/>
    <cellStyle name="เครื่องหมายจุลภาค 2 2 7 2" xfId="1288"/>
    <cellStyle name="เครื่องหมายจุลภาค 2 2 7 2 2" xfId="2394"/>
    <cellStyle name="เครื่องหมายจุลภาค 2 2 7 3" xfId="1289"/>
    <cellStyle name="เครื่องหมายจุลภาค 2 2 7 3 2" xfId="2395"/>
    <cellStyle name="เครื่องหมายจุลภาค 2 2 7 4" xfId="2393"/>
    <cellStyle name="เครื่องหมายจุลภาค 2 2 8" xfId="1290"/>
    <cellStyle name="เครื่องหมายจุลภาค 2 2 8 2" xfId="1291"/>
    <cellStyle name="เครื่องหมายจุลภาค 2 2 8 2 2" xfId="2397"/>
    <cellStyle name="เครื่องหมายจุลภาค 2 2 8 3" xfId="1292"/>
    <cellStyle name="เครื่องหมายจุลภาค 2 2 8 3 2" xfId="2398"/>
    <cellStyle name="เครื่องหมายจุลภาค 2 2 8 4" xfId="2396"/>
    <cellStyle name="เครื่องหมายจุลภาค 2 2 9" xfId="1293"/>
    <cellStyle name="เครื่องหมายจุลภาค 2 2 9 2" xfId="1294"/>
    <cellStyle name="เครื่องหมายจุลภาค 2 2 9 2 2" xfId="2400"/>
    <cellStyle name="เครื่องหมายจุลภาค 2 2 9 3" xfId="1295"/>
    <cellStyle name="เครื่องหมายจุลภาค 2 2 9 3 2" xfId="2401"/>
    <cellStyle name="เครื่องหมายจุลภาค 2 2 9 4" xfId="2399"/>
    <cellStyle name="เครื่องหมายจุลภาค 2 2_CPI_Y'52_TOP_GG 1" xfId="1296"/>
    <cellStyle name="เครื่องหมายจุลภาค 2 3" xfId="1297"/>
    <cellStyle name="เครื่องหมายจุลภาค 2 3 2" xfId="1298"/>
    <cellStyle name="เครื่องหมายจุลภาค 2 3 2 2" xfId="1299"/>
    <cellStyle name="เครื่องหมายจุลภาค 2 3 2 2 2" xfId="2404"/>
    <cellStyle name="เครื่องหมายจุลภาค 2 3 2 3" xfId="1300"/>
    <cellStyle name="เครื่องหมายจุลภาค 2 3 2 3 2" xfId="2405"/>
    <cellStyle name="เครื่องหมายจุลภาค 2 3 2 4" xfId="2403"/>
    <cellStyle name="เครื่องหมายจุลภาค 2 3 3" xfId="1301"/>
    <cellStyle name="เครื่องหมายจุลภาค 2 3 3 2" xfId="1302"/>
    <cellStyle name="เครื่องหมายจุลภาค 2 3 3 2 2" xfId="2407"/>
    <cellStyle name="เครื่องหมายจุลภาค 2 3 3 3" xfId="1303"/>
    <cellStyle name="เครื่องหมายจุลภาค 2 3 3 3 2" xfId="2408"/>
    <cellStyle name="เครื่องหมายจุลภาค 2 3 3 4" xfId="2406"/>
    <cellStyle name="เครื่องหมายจุลภาค 2 3 4" xfId="1304"/>
    <cellStyle name="เครื่องหมายจุลภาค 2 3 4 2" xfId="2409"/>
    <cellStyle name="เครื่องหมายจุลภาค 2 3 5" xfId="1305"/>
    <cellStyle name="เครื่องหมายจุลภาค 2 3 5 2" xfId="2410"/>
    <cellStyle name="เครื่องหมายจุลภาค 2 3 6" xfId="2402"/>
    <cellStyle name="เครื่องหมายจุลภาค 2 4" xfId="1306"/>
    <cellStyle name="เครื่องหมายจุลภาค 2 4 2" xfId="1307"/>
    <cellStyle name="เครื่องหมายจุลภาค 2 4 2 2" xfId="2412"/>
    <cellStyle name="เครื่องหมายจุลภาค 2 4 3" xfId="1308"/>
    <cellStyle name="เครื่องหมายจุลภาค 2 4 3 2" xfId="2413"/>
    <cellStyle name="เครื่องหมายจุลภาค 2 4 4" xfId="2411"/>
    <cellStyle name="เครื่องหมายจุลภาค 2 5" xfId="1309"/>
    <cellStyle name="เครื่องหมายจุลภาค 2 5 2" xfId="1310"/>
    <cellStyle name="เครื่องหมายจุลภาค 2 5 2 2" xfId="2415"/>
    <cellStyle name="เครื่องหมายจุลภาค 2 5 3" xfId="1311"/>
    <cellStyle name="เครื่องหมายจุลภาค 2 5 3 2" xfId="2416"/>
    <cellStyle name="เครื่องหมายจุลภาค 2 5 4" xfId="2414"/>
    <cellStyle name="เครื่องหมายจุลภาค 2 6" xfId="1312"/>
    <cellStyle name="เครื่องหมายจุลภาค 2 6 2" xfId="1313"/>
    <cellStyle name="เครื่องหมายจุลภาค 2 6 2 2" xfId="2418"/>
    <cellStyle name="เครื่องหมายจุลภาค 2 6 3" xfId="1314"/>
    <cellStyle name="เครื่องหมายจุลภาค 2 6 3 2" xfId="2419"/>
    <cellStyle name="เครื่องหมายจุลภาค 2 6 4" xfId="2417"/>
    <cellStyle name="เครื่องหมายจุลภาค 2 7" xfId="1315"/>
    <cellStyle name="เครื่องหมายจุลภาค 2 7 2" xfId="1316"/>
    <cellStyle name="เครื่องหมายจุลภาค 2 7 2 2" xfId="2421"/>
    <cellStyle name="เครื่องหมายจุลภาค 2 7 3" xfId="1317"/>
    <cellStyle name="เครื่องหมายจุลภาค 2 7 3 2" xfId="2422"/>
    <cellStyle name="เครื่องหมายจุลภาค 2 7 4" xfId="2420"/>
    <cellStyle name="เครื่องหมายจุลภาค 2 8" xfId="1318"/>
    <cellStyle name="เครื่องหมายจุลภาค 2 8 2" xfId="1319"/>
    <cellStyle name="เครื่องหมายจุลภาค 2 8 2 2" xfId="2424"/>
    <cellStyle name="เครื่องหมายจุลภาค 2 8 3" xfId="1320"/>
    <cellStyle name="เครื่องหมายจุลภาค 2 8 3 2" xfId="2425"/>
    <cellStyle name="เครื่องหมายจุลภาค 2 8 4" xfId="2423"/>
    <cellStyle name="เครื่องหมายจุลภาค 2 9" xfId="1321"/>
    <cellStyle name="เครื่องหมายจุลภาค 2 9 2" xfId="1322"/>
    <cellStyle name="เครื่องหมายจุลภาค 2 9 2 2" xfId="2427"/>
    <cellStyle name="เครื่องหมายจุลภาค 2 9 3" xfId="1323"/>
    <cellStyle name="เครื่องหมายจุลภาค 2 9 3 2" xfId="2428"/>
    <cellStyle name="เครื่องหมายจุลภาค 2 9 4" xfId="2426"/>
    <cellStyle name="เครื่องหมายจุลภาค 2_160800B1 CPI09 โปรแกรมคอมพิวเตอร์ - BOI_Q3" xfId="1324"/>
    <cellStyle name="เครื่องหมายจุลภาค 20" xfId="1325"/>
    <cellStyle name="เครื่องหมายจุลภาค 20 2" xfId="1326"/>
    <cellStyle name="เครื่องหมายจุลภาค 20 2 2" xfId="1327"/>
    <cellStyle name="เครื่องหมายจุลภาค 20 2 2 2" xfId="2429"/>
    <cellStyle name="เครื่องหมายจุลภาค 21" xfId="1328"/>
    <cellStyle name="เครื่องหมายจุลภาค 22" xfId="1329"/>
    <cellStyle name="เครื่องหมายจุลภาค 23" xfId="1330"/>
    <cellStyle name="เครื่องหมายจุลภาค 24" xfId="1331"/>
    <cellStyle name="เครื่องหมายจุลภาค 25" xfId="1332"/>
    <cellStyle name="เครื่องหมายจุลภาค 25 2" xfId="1333"/>
    <cellStyle name="เครื่องหมายจุลภาค 25 2 2" xfId="2431"/>
    <cellStyle name="เครื่องหมายจุลภาค 25 3" xfId="1334"/>
    <cellStyle name="เครื่องหมายจุลภาค 25 3 2" xfId="2432"/>
    <cellStyle name="เครื่องหมายจุลภาค 25 4" xfId="2430"/>
    <cellStyle name="เครื่องหมายจุลภาค 26" xfId="1335"/>
    <cellStyle name="เครื่องหมายจุลภาค 26 2" xfId="1336"/>
    <cellStyle name="เครื่องหมายจุลภาค 26 2 2" xfId="2434"/>
    <cellStyle name="เครื่องหมายจุลภาค 26 3" xfId="1337"/>
    <cellStyle name="เครื่องหมายจุลภาค 26 3 2" xfId="2435"/>
    <cellStyle name="เครื่องหมายจุลภาค 26 4" xfId="2433"/>
    <cellStyle name="เครื่องหมายจุลภาค 27" xfId="1338"/>
    <cellStyle name="เครื่องหมายจุลภาค 28" xfId="1339"/>
    <cellStyle name="เครื่องหมายจุลภาค 29" xfId="1340"/>
    <cellStyle name="เครื่องหมายจุลภาค 29 2" xfId="1341"/>
    <cellStyle name="เครื่องหมายจุลภาค 29 2 2" xfId="2437"/>
    <cellStyle name="เครื่องหมายจุลภาค 29 3" xfId="1342"/>
    <cellStyle name="เครื่องหมายจุลภาค 29 3 2" xfId="2438"/>
    <cellStyle name="เครื่องหมายจุลภาค 29 4" xfId="2436"/>
    <cellStyle name="เครื่องหมายจุลภาค 3" xfId="1343"/>
    <cellStyle name="เครื่องหมายจุลภาค 3 10" xfId="1344"/>
    <cellStyle name="เครื่องหมายจุลภาค 3 10 2" xfId="2440"/>
    <cellStyle name="เครื่องหมายจุลภาค 3 11" xfId="1345"/>
    <cellStyle name="เครื่องหมายจุลภาค 3 11 2" xfId="2441"/>
    <cellStyle name="เครื่องหมายจุลภาค 3 12" xfId="1346"/>
    <cellStyle name="เครื่องหมายจุลภาค 3 12 2" xfId="2442"/>
    <cellStyle name="เครื่องหมายจุลภาค 3 13" xfId="2439"/>
    <cellStyle name="เครื่องหมายจุลภาค 3 2" xfId="1347"/>
    <cellStyle name="เครื่องหมายจุลภาค 3 2 2" xfId="1348"/>
    <cellStyle name="เครื่องหมายจุลภาค 3 2 2 2" xfId="1349"/>
    <cellStyle name="เครื่องหมายจุลภาค 3 2 2 2 2" xfId="1350"/>
    <cellStyle name="เครื่องหมายจุลภาค 3 2 2 2 2 2" xfId="2445"/>
    <cellStyle name="เครื่องหมายจุลภาค 3 2 2 2 3" xfId="1351"/>
    <cellStyle name="เครื่องหมายจุลภาค 3 2 2 2 3 2" xfId="2446"/>
    <cellStyle name="เครื่องหมายจุลภาค 3 2 2 2 4" xfId="2444"/>
    <cellStyle name="เครื่องหมายจุลภาค 3 2 2 3" xfId="1352"/>
    <cellStyle name="เครื่องหมายจุลภาค 3 2 2 3 2" xfId="2447"/>
    <cellStyle name="เครื่องหมายจุลภาค 3 2 2 4" xfId="1353"/>
    <cellStyle name="เครื่องหมายจุลภาค 3 2 2 4 2" xfId="2448"/>
    <cellStyle name="เครื่องหมายจุลภาค 3 2 2 5" xfId="2443"/>
    <cellStyle name="เครื่องหมายจุลภาค 3 2_CPI_Y'52_TOP_GG 1" xfId="1354"/>
    <cellStyle name="เครื่องหมายจุลภาค 3 3" xfId="1355"/>
    <cellStyle name="เครื่องหมายจุลภาค 3 3 2" xfId="1356"/>
    <cellStyle name="เครื่องหมายจุลภาค 3 3 2 2" xfId="2449"/>
    <cellStyle name="เครื่องหมายจุลภาค 3 4" xfId="1357"/>
    <cellStyle name="เครื่องหมายจุลภาค 3 4 2" xfId="1358"/>
    <cellStyle name="เครื่องหมายจุลภาค 3 4 2 2" xfId="2451"/>
    <cellStyle name="เครื่องหมายจุลภาค 3 4 3" xfId="1359"/>
    <cellStyle name="เครื่องหมายจุลภาค 3 4 3 2" xfId="2452"/>
    <cellStyle name="เครื่องหมายจุลภาค 3 4 4" xfId="2450"/>
    <cellStyle name="เครื่องหมายจุลภาค 3 5" xfId="1360"/>
    <cellStyle name="เครื่องหมายจุลภาค 3 5 2" xfId="1361"/>
    <cellStyle name="เครื่องหมายจุลภาค 3 5 2 2" xfId="2454"/>
    <cellStyle name="เครื่องหมายจุลภาค 3 5 3" xfId="1362"/>
    <cellStyle name="เครื่องหมายจุลภาค 3 5 3 2" xfId="2455"/>
    <cellStyle name="เครื่องหมายจุลภาค 3 5 4" xfId="2453"/>
    <cellStyle name="เครื่องหมายจุลภาค 3 6" xfId="1363"/>
    <cellStyle name="เครื่องหมายจุลภาค 3 6 2" xfId="1364"/>
    <cellStyle name="เครื่องหมายจุลภาค 3 6 2 2" xfId="2457"/>
    <cellStyle name="เครื่องหมายจุลภาค 3 6 3" xfId="1365"/>
    <cellStyle name="เครื่องหมายจุลภาค 3 6 3 2" xfId="2458"/>
    <cellStyle name="เครื่องหมายจุลภาค 3 6 4" xfId="2456"/>
    <cellStyle name="เครื่องหมายจุลภาค 3 7" xfId="1366"/>
    <cellStyle name="เครื่องหมายจุลภาค 3 7 2" xfId="1367"/>
    <cellStyle name="เครื่องหมายจุลภาค 3 7 2 2" xfId="2460"/>
    <cellStyle name="เครื่องหมายจุลภาค 3 7 3" xfId="1368"/>
    <cellStyle name="เครื่องหมายจุลภาค 3 7 3 2" xfId="2461"/>
    <cellStyle name="เครื่องหมายจุลภาค 3 7 4" xfId="2459"/>
    <cellStyle name="เครื่องหมายจุลภาค 3 8" xfId="1369"/>
    <cellStyle name="เครื่องหมายจุลภาค 3 8 2" xfId="1370"/>
    <cellStyle name="เครื่องหมายจุลภาค 3 8 2 2" xfId="2463"/>
    <cellStyle name="เครื่องหมายจุลภาค 3 8 3" xfId="1371"/>
    <cellStyle name="เครื่องหมายจุลภาค 3 8 3 2" xfId="2464"/>
    <cellStyle name="เครื่องหมายจุลภาค 3 8 4" xfId="2462"/>
    <cellStyle name="เครื่องหมายจุลภาค 3 9" xfId="1372"/>
    <cellStyle name="เครื่องหมายจุลภาค 3 9 2" xfId="1373"/>
    <cellStyle name="เครื่องหมายจุลภาค 3 9 2 2" xfId="2466"/>
    <cellStyle name="เครื่องหมายจุลภาค 3 9 3" xfId="1374"/>
    <cellStyle name="เครื่องหมายจุลภาค 3 9 3 2" xfId="2467"/>
    <cellStyle name="เครื่องหมายจุลภาค 3 9 4" xfId="2465"/>
    <cellStyle name="เครื่องหมายจุลภาค 3_160800B1 CPI09 โปรแกรมคอมพิวเตอร์ - BOI_Q3" xfId="1375"/>
    <cellStyle name="เครื่องหมายจุลภาค 30" xfId="1376"/>
    <cellStyle name="เครื่องหมายจุลภาค 30 2" xfId="1377"/>
    <cellStyle name="เครื่องหมายจุลภาค 30 2 2" xfId="2469"/>
    <cellStyle name="เครื่องหมายจุลภาค 30 3" xfId="1378"/>
    <cellStyle name="เครื่องหมายจุลภาค 30 3 2" xfId="2470"/>
    <cellStyle name="เครื่องหมายจุลภาค 30 4" xfId="2468"/>
    <cellStyle name="เครื่องหมายจุลภาค 31" xfId="1379"/>
    <cellStyle name="เครื่องหมายจุลภาค 31 2" xfId="1380"/>
    <cellStyle name="เครื่องหมายจุลภาค 31 2 2" xfId="2472"/>
    <cellStyle name="เครื่องหมายจุลภาค 31 3" xfId="1381"/>
    <cellStyle name="เครื่องหมายจุลภาค 31 3 2" xfId="2473"/>
    <cellStyle name="เครื่องหมายจุลภาค 31 4" xfId="2471"/>
    <cellStyle name="เครื่องหมายจุลภาค 32" xfId="1660"/>
    <cellStyle name="เครื่องหมายจุลภาค 32 2" xfId="1665"/>
    <cellStyle name="เครื่องหมายจุลภาค 32 2 2" xfId="2600"/>
    <cellStyle name="เครื่องหมายจุลภาค 32 3" xfId="2597"/>
    <cellStyle name="เครื่องหมายจุลภาค 4" xfId="1382"/>
    <cellStyle name="เครื่องหมายจุลภาค 4 10" xfId="1383"/>
    <cellStyle name="เครื่องหมายจุลภาค 4 10 2" xfId="2474"/>
    <cellStyle name="เครื่องหมายจุลภาค 4 11" xfId="1384"/>
    <cellStyle name="เครื่องหมายจุลภาค 4 11 2" xfId="2475"/>
    <cellStyle name="เครื่องหมายจุลภาค 4 12" xfId="1385"/>
    <cellStyle name="เครื่องหมายจุลภาค 4 12 2" xfId="2476"/>
    <cellStyle name="เครื่องหมายจุลภาค 4 2" xfId="1386"/>
    <cellStyle name="เครื่องหมายจุลภาค 4 2 2" xfId="1387"/>
    <cellStyle name="เครื่องหมายจุลภาค 4 2 2 2" xfId="2478"/>
    <cellStyle name="เครื่องหมายจุลภาค 4 2 3" xfId="1388"/>
    <cellStyle name="เครื่องหมายจุลภาค 4 2 3 2" xfId="2479"/>
    <cellStyle name="เครื่องหมายจุลภาค 4 2 4" xfId="2477"/>
    <cellStyle name="เครื่องหมายจุลภาค 4 3" xfId="1389"/>
    <cellStyle name="เครื่องหมายจุลภาค 4 3 2" xfId="1390"/>
    <cellStyle name="เครื่องหมายจุลภาค 4 3 2 2" xfId="2481"/>
    <cellStyle name="เครื่องหมายจุลภาค 4 3 3" xfId="1391"/>
    <cellStyle name="เครื่องหมายจุลภาค 4 3 3 2" xfId="2482"/>
    <cellStyle name="เครื่องหมายจุลภาค 4 3 4" xfId="2480"/>
    <cellStyle name="เครื่องหมายจุลภาค 4 4" xfId="1392"/>
    <cellStyle name="เครื่องหมายจุลภาค 4 4 2" xfId="1393"/>
    <cellStyle name="เครื่องหมายจุลภาค 4 4 2 2" xfId="2484"/>
    <cellStyle name="เครื่องหมายจุลภาค 4 4 3" xfId="1394"/>
    <cellStyle name="เครื่องหมายจุลภาค 4 4 3 2" xfId="2485"/>
    <cellStyle name="เครื่องหมายจุลภาค 4 4 4" xfId="2483"/>
    <cellStyle name="เครื่องหมายจุลภาค 4 5" xfId="1395"/>
    <cellStyle name="เครื่องหมายจุลภาค 4 5 2" xfId="1396"/>
    <cellStyle name="เครื่องหมายจุลภาค 4 5 2 2" xfId="2487"/>
    <cellStyle name="เครื่องหมายจุลภาค 4 5 3" xfId="1397"/>
    <cellStyle name="เครื่องหมายจุลภาค 4 5 3 2" xfId="2488"/>
    <cellStyle name="เครื่องหมายจุลภาค 4 5 4" xfId="2486"/>
    <cellStyle name="เครื่องหมายจุลภาค 4 6" xfId="1398"/>
    <cellStyle name="เครื่องหมายจุลภาค 4 6 2" xfId="1399"/>
    <cellStyle name="เครื่องหมายจุลภาค 4 6 2 2" xfId="2490"/>
    <cellStyle name="เครื่องหมายจุลภาค 4 6 3" xfId="1400"/>
    <cellStyle name="เครื่องหมายจุลภาค 4 6 3 2" xfId="2491"/>
    <cellStyle name="เครื่องหมายจุลภาค 4 6 4" xfId="2489"/>
    <cellStyle name="เครื่องหมายจุลภาค 4 7" xfId="1401"/>
    <cellStyle name="เครื่องหมายจุลภาค 4 7 2" xfId="1402"/>
    <cellStyle name="เครื่องหมายจุลภาค 4 7 2 2" xfId="2493"/>
    <cellStyle name="เครื่องหมายจุลภาค 4 7 3" xfId="1403"/>
    <cellStyle name="เครื่องหมายจุลภาค 4 7 3 2" xfId="2494"/>
    <cellStyle name="เครื่องหมายจุลภาค 4 7 4" xfId="2492"/>
    <cellStyle name="เครื่องหมายจุลภาค 4 8" xfId="1404"/>
    <cellStyle name="เครื่องหมายจุลภาค 4 8 2" xfId="1405"/>
    <cellStyle name="เครื่องหมายจุลภาค 4 8 2 2" xfId="2496"/>
    <cellStyle name="เครื่องหมายจุลภาค 4 8 3" xfId="1406"/>
    <cellStyle name="เครื่องหมายจุลภาค 4 8 3 2" xfId="2497"/>
    <cellStyle name="เครื่องหมายจุลภาค 4 8 4" xfId="2495"/>
    <cellStyle name="เครื่องหมายจุลภาค 4 9" xfId="1407"/>
    <cellStyle name="เครื่องหมายจุลภาค 4 9 2" xfId="1408"/>
    <cellStyle name="เครื่องหมายจุลภาค 4 9 2 2" xfId="2499"/>
    <cellStyle name="เครื่องหมายจุลภาค 4 9 3" xfId="1409"/>
    <cellStyle name="เครื่องหมายจุลภาค 4 9 3 2" xfId="2500"/>
    <cellStyle name="เครื่องหมายจุลภาค 4 9 4" xfId="2498"/>
    <cellStyle name="เครื่องหมายจุลภาค 5" xfId="1410"/>
    <cellStyle name="เครื่องหมายจุลภาค 5 10" xfId="1411"/>
    <cellStyle name="เครื่องหมายจุลภาค 5 10 2" xfId="2502"/>
    <cellStyle name="เครื่องหมายจุลภาค 5 11" xfId="1412"/>
    <cellStyle name="เครื่องหมายจุลภาค 5 11 2" xfId="2503"/>
    <cellStyle name="เครื่องหมายจุลภาค 5 12" xfId="2501"/>
    <cellStyle name="เครื่องหมายจุลภาค 5 2" xfId="1413"/>
    <cellStyle name="เครื่องหมายจุลภาค 5 2 2" xfId="1414"/>
    <cellStyle name="เครื่องหมายจุลภาค 5 2 2 2" xfId="2505"/>
    <cellStyle name="เครื่องหมายจุลภาค 5 2 3" xfId="1415"/>
    <cellStyle name="เครื่องหมายจุลภาค 5 2 3 2" xfId="2506"/>
    <cellStyle name="เครื่องหมายจุลภาค 5 2 4" xfId="2504"/>
    <cellStyle name="เครื่องหมายจุลภาค 5 3" xfId="1416"/>
    <cellStyle name="เครื่องหมายจุลภาค 5 3 2" xfId="1417"/>
    <cellStyle name="เครื่องหมายจุลภาค 5 3 2 2" xfId="2508"/>
    <cellStyle name="เครื่องหมายจุลภาค 5 3 3" xfId="1418"/>
    <cellStyle name="เครื่องหมายจุลภาค 5 3 3 2" xfId="2509"/>
    <cellStyle name="เครื่องหมายจุลภาค 5 3 4" xfId="2507"/>
    <cellStyle name="เครื่องหมายจุลภาค 5 4" xfId="1419"/>
    <cellStyle name="เครื่องหมายจุลภาค 5 4 2" xfId="1420"/>
    <cellStyle name="เครื่องหมายจุลภาค 5 4 2 2" xfId="2511"/>
    <cellStyle name="เครื่องหมายจุลภาค 5 4 3" xfId="1421"/>
    <cellStyle name="เครื่องหมายจุลภาค 5 4 3 2" xfId="2512"/>
    <cellStyle name="เครื่องหมายจุลภาค 5 4 4" xfId="2510"/>
    <cellStyle name="เครื่องหมายจุลภาค 5 5" xfId="1422"/>
    <cellStyle name="เครื่องหมายจุลภาค 5 5 2" xfId="1423"/>
    <cellStyle name="เครื่องหมายจุลภาค 5 5 2 2" xfId="2514"/>
    <cellStyle name="เครื่องหมายจุลภาค 5 5 3" xfId="1424"/>
    <cellStyle name="เครื่องหมายจุลภาค 5 5 3 2" xfId="2515"/>
    <cellStyle name="เครื่องหมายจุลภาค 5 5 4" xfId="2513"/>
    <cellStyle name="เครื่องหมายจุลภาค 5 6" xfId="1425"/>
    <cellStyle name="เครื่องหมายจุลภาค 5 6 2" xfId="1426"/>
    <cellStyle name="เครื่องหมายจุลภาค 5 6 2 2" xfId="2517"/>
    <cellStyle name="เครื่องหมายจุลภาค 5 6 3" xfId="1427"/>
    <cellStyle name="เครื่องหมายจุลภาค 5 6 3 2" xfId="2518"/>
    <cellStyle name="เครื่องหมายจุลภาค 5 6 4" xfId="2516"/>
    <cellStyle name="เครื่องหมายจุลภาค 5 7" xfId="1428"/>
    <cellStyle name="เครื่องหมายจุลภาค 5 7 2" xfId="1429"/>
    <cellStyle name="เครื่องหมายจุลภาค 5 7 2 2" xfId="2520"/>
    <cellStyle name="เครื่องหมายจุลภาค 5 7 3" xfId="1430"/>
    <cellStyle name="เครื่องหมายจุลภาค 5 7 3 2" xfId="2521"/>
    <cellStyle name="เครื่องหมายจุลภาค 5 7 4" xfId="2519"/>
    <cellStyle name="เครื่องหมายจุลภาค 5 8" xfId="1431"/>
    <cellStyle name="เครื่องหมายจุลภาค 5 8 2" xfId="1432"/>
    <cellStyle name="เครื่องหมายจุลภาค 5 8 2 2" xfId="2523"/>
    <cellStyle name="เครื่องหมายจุลภาค 5 8 3" xfId="1433"/>
    <cellStyle name="เครื่องหมายจุลภาค 5 8 3 2" xfId="2524"/>
    <cellStyle name="เครื่องหมายจุลภาค 5 8 4" xfId="2522"/>
    <cellStyle name="เครื่องหมายจุลภาค 5 9" xfId="1434"/>
    <cellStyle name="เครื่องหมายจุลภาค 5 9 2" xfId="2525"/>
    <cellStyle name="เครื่องหมายจุลภาค 6" xfId="1435"/>
    <cellStyle name="เครื่องหมายจุลภาค 6 2" xfId="1436"/>
    <cellStyle name="เครื่องหมายจุลภาค 6 2 2" xfId="2527"/>
    <cellStyle name="เครื่องหมายจุลภาค 6 3" xfId="1437"/>
    <cellStyle name="เครื่องหมายจุลภาค 6 3 2" xfId="2528"/>
    <cellStyle name="เครื่องหมายจุลภาค 6 4" xfId="1438"/>
    <cellStyle name="เครื่องหมายจุลภาค 6 4 2" xfId="2529"/>
    <cellStyle name="เครื่องหมายจุลภาค 6 5" xfId="2526"/>
    <cellStyle name="เครื่องหมายจุลภาค 7" xfId="1439"/>
    <cellStyle name="เครื่องหมายจุลภาค 7 2" xfId="1440"/>
    <cellStyle name="เครื่องหมายจุลภาค 7 2 2" xfId="1441"/>
    <cellStyle name="เครื่องหมายจุลภาค 7 2 2 2" xfId="2531"/>
    <cellStyle name="เครื่องหมายจุลภาค 7 2 3" xfId="1442"/>
    <cellStyle name="เครื่องหมายจุลภาค 7 2 3 2" xfId="2532"/>
    <cellStyle name="เครื่องหมายจุลภาค 7 2 4" xfId="2530"/>
    <cellStyle name="เครื่องหมายจุลภาค 7 3" xfId="1443"/>
    <cellStyle name="เครื่องหมายจุลภาค 7 3 2" xfId="2533"/>
    <cellStyle name="เครื่องหมายจุลภาค 7 4" xfId="1444"/>
    <cellStyle name="เครื่องหมายจุลภาค 7 4 2" xfId="2534"/>
    <cellStyle name="เครื่องหมายจุลภาค 7 5" xfId="1445"/>
    <cellStyle name="เครื่องหมายจุลภาค 7 5 2" xfId="2535"/>
    <cellStyle name="เครื่องหมายจุลภาค 8" xfId="1446"/>
    <cellStyle name="เครื่องหมายจุลภาค 8 2" xfId="1447"/>
    <cellStyle name="เครื่องหมายจุลภาค 8 2 2" xfId="1448"/>
    <cellStyle name="เครื่องหมายจุลภาค 8 2 2 2" xfId="2537"/>
    <cellStyle name="เครื่องหมายจุลภาค 8 2 3" xfId="1449"/>
    <cellStyle name="เครื่องหมายจุลภาค 8 2 3 2" xfId="2538"/>
    <cellStyle name="เครื่องหมายจุลภาค 8 2 4" xfId="2536"/>
    <cellStyle name="เครื่องหมายจุลภาค 8 3" xfId="1450"/>
    <cellStyle name="เครื่องหมายจุลภาค 8 3 2" xfId="2539"/>
    <cellStyle name="เครื่องหมายจุลภาค 8 4" xfId="1451"/>
    <cellStyle name="เครื่องหมายจุลภาค 8 4 2" xfId="2540"/>
    <cellStyle name="เครื่องหมายจุลภาค 8 5" xfId="1452"/>
    <cellStyle name="เครื่องหมายจุลภาค 8 5 2" xfId="2541"/>
    <cellStyle name="เครื่องหมายจุลภาค 9" xfId="1453"/>
    <cellStyle name="เครื่องหมายจุลภาค 9 2" xfId="1454"/>
    <cellStyle name="เครื่องหมายจุลภาค 9 2 2" xfId="1455"/>
    <cellStyle name="เครื่องหมายจุลภาค 9 2 2 2" xfId="2544"/>
    <cellStyle name="เครื่องหมายจุลภาค 9 2 3" xfId="1456"/>
    <cellStyle name="เครื่องหมายจุลภาค 9 2 3 2" xfId="2545"/>
    <cellStyle name="เครื่องหมายจุลภาค 9 2 4" xfId="2543"/>
    <cellStyle name="เครื่องหมายจุลภาค 9 3" xfId="1457"/>
    <cellStyle name="เครื่องหมายจุลภาค 9 3 2" xfId="2546"/>
    <cellStyle name="เครื่องหมายจุลภาค 9 4" xfId="1458"/>
    <cellStyle name="เครื่องหมายจุลภาค 9 4 2" xfId="2547"/>
    <cellStyle name="เครื่องหมายจุลภาค 9 5" xfId="2542"/>
    <cellStyle name="เครื่องหมายจุลภาค_UMIT2" xfId="1459"/>
    <cellStyle name="เครื่องหมายเปอร์เซ็นต์_Sheet1" xfId="1460"/>
    <cellStyle name="เชื่อมโยงหลายมิติ" xfId="1461"/>
    <cellStyle name="เชื่อมโยงหลายมิติ 2" xfId="1462"/>
    <cellStyle name="เชื่อมโยงหลายมิติ 3" xfId="1463"/>
    <cellStyle name="เชื่อมโยงหลายมิติ_งบการเงิน05-47(พ.ค.)" xfId="1464"/>
    <cellStyle name="ณfน๔ [0]_Book1" xfId="1465"/>
    <cellStyle name="ณfน๔_Book1" xfId="1466"/>
    <cellStyle name="ตามการเชื่อมโยงหลายมิติ" xfId="1467"/>
    <cellStyle name="ตามการเชื่อมโยงหลายมิติ 2" xfId="1468"/>
    <cellStyle name="ตามการเชื่อมโยงหลายมิติ 3" xfId="1469"/>
    <cellStyle name="น้บะภฒ_95" xfId="1470"/>
    <cellStyle name="ปกติ 10" xfId="1471"/>
    <cellStyle name="ปกติ 10 2" xfId="1472"/>
    <cellStyle name="ปกติ 10 2 2" xfId="1473"/>
    <cellStyle name="ปกติ 10 2 2 2" xfId="2550"/>
    <cellStyle name="ปกติ 10 2 3" xfId="2549"/>
    <cellStyle name="ปกติ 10 3" xfId="1474"/>
    <cellStyle name="ปกติ 10 3 2" xfId="2551"/>
    <cellStyle name="ปกติ 10 4" xfId="2548"/>
    <cellStyle name="ปกติ 10_CPI_Y'52_TOP_GG 1" xfId="1475"/>
    <cellStyle name="ปกติ 11" xfId="1476"/>
    <cellStyle name="ปกติ 11 2" xfId="1477"/>
    <cellStyle name="ปกติ 11 2 2" xfId="2553"/>
    <cellStyle name="ปกติ 11 3" xfId="1478"/>
    <cellStyle name="ปกติ 11 3 2" xfId="2554"/>
    <cellStyle name="ปกติ 11 4" xfId="1479"/>
    <cellStyle name="ปกติ 11 4 2" xfId="2555"/>
    <cellStyle name="ปกติ 11 5" xfId="1480"/>
    <cellStyle name="ปกติ 11 6" xfId="2552"/>
    <cellStyle name="ปกติ 11_CPI_Y'52_TOP_GG 1" xfId="1481"/>
    <cellStyle name="ปกติ 12" xfId="1482"/>
    <cellStyle name="ปกติ 12 2" xfId="1483"/>
    <cellStyle name="ปกติ 12 3" xfId="1484"/>
    <cellStyle name="ปกติ 12_CPI_Y'52_TOP_GG 1" xfId="1485"/>
    <cellStyle name="ปกติ 13" xfId="1486"/>
    <cellStyle name="ปกติ 13 2" xfId="1487"/>
    <cellStyle name="ปกติ 14" xfId="1488"/>
    <cellStyle name="ปกติ 15" xfId="1489"/>
    <cellStyle name="ปกติ 15 2" xfId="1490"/>
    <cellStyle name="ปกติ 15 3" xfId="1491"/>
    <cellStyle name="ปกติ 15 3 2" xfId="2556"/>
    <cellStyle name="ปกติ 15 4" xfId="1492"/>
    <cellStyle name="ปกติ 15 4 2" xfId="2557"/>
    <cellStyle name="ปกติ 15_IA_Increase 2009 (update Dec'09) " xfId="1493"/>
    <cellStyle name="ปกติ 16" xfId="1494"/>
    <cellStyle name="ปกติ 16 2" xfId="2558"/>
    <cellStyle name="ปกติ 17" xfId="1495"/>
    <cellStyle name="ปกติ 17 2" xfId="1496"/>
    <cellStyle name="ปกติ 18" xfId="1497"/>
    <cellStyle name="ปกติ 18 2" xfId="1498"/>
    <cellStyle name="ปกติ 19" xfId="1499"/>
    <cellStyle name="ปกติ 19 2" xfId="1500"/>
    <cellStyle name="ปกติ 2" xfId="1501"/>
    <cellStyle name="ปกติ 2 10" xfId="1502"/>
    <cellStyle name="ปกติ 2 10 2" xfId="2559"/>
    <cellStyle name="ปกติ 2 11" xfId="1503"/>
    <cellStyle name="ปกติ 2 12" xfId="1504"/>
    <cellStyle name="ปกติ 2 13" xfId="1505"/>
    <cellStyle name="ปกติ 2 14" xfId="1506"/>
    <cellStyle name="ปกติ 2 15" xfId="1507"/>
    <cellStyle name="ปกติ 2 2" xfId="1508"/>
    <cellStyle name="ปกติ 2 2 10" xfId="1509"/>
    <cellStyle name="ปกติ 2 2 11" xfId="1510"/>
    <cellStyle name="ปกติ 2 2 12" xfId="1511"/>
    <cellStyle name="ปกติ 2 2 13" xfId="1512"/>
    <cellStyle name="ปกติ 2 2 14" xfId="1513"/>
    <cellStyle name="ปกติ 2 2 15" xfId="1514"/>
    <cellStyle name="ปกติ 2 2 15 2" xfId="2560"/>
    <cellStyle name="ปกติ 2 2 2" xfId="1515"/>
    <cellStyle name="ปกติ 2 2 2 2" xfId="1516"/>
    <cellStyle name="ปกติ 2 2 2 3" xfId="1517"/>
    <cellStyle name="ปกติ 2 2 2 4" xfId="1518"/>
    <cellStyle name="ปกติ 2 2 2 5" xfId="1519"/>
    <cellStyle name="ปกติ 2 2 2 6" xfId="1520"/>
    <cellStyle name="ปกติ 2 2 2 7" xfId="1521"/>
    <cellStyle name="ปกติ 2 2 2 8" xfId="1522"/>
    <cellStyle name="ปกติ 2 2 2 9" xfId="1523"/>
    <cellStyle name="ปกติ 2 2 2_CPI_Y'52_TOP_GG 1" xfId="1524"/>
    <cellStyle name="ปกติ 2 2 3" xfId="1525"/>
    <cellStyle name="ปกติ 2 2 4" xfId="1526"/>
    <cellStyle name="ปกติ 2 2 4 2" xfId="1527"/>
    <cellStyle name="ปกติ 2 2 4 2 2" xfId="2563"/>
    <cellStyle name="ปกติ 2 2 4 3" xfId="1528"/>
    <cellStyle name="ปกติ 2 2 4 3 2" xfId="2564"/>
    <cellStyle name="ปกติ 2 2 4 4" xfId="1529"/>
    <cellStyle name="ปกติ 2 2 4 4 2" xfId="2565"/>
    <cellStyle name="ปกติ 2 2 5" xfId="1530"/>
    <cellStyle name="ปกติ 2 2 6" xfId="1531"/>
    <cellStyle name="ปกติ 2 2 7" xfId="1532"/>
    <cellStyle name="ปกติ 2 2 8" xfId="1533"/>
    <cellStyle name="ปกติ 2 2 9" xfId="1534"/>
    <cellStyle name="ปกติ 2 2_Allowance%20IA(1)" xfId="1535"/>
    <cellStyle name="ปกติ 2 3" xfId="1536"/>
    <cellStyle name="ปกติ 2 4" xfId="1537"/>
    <cellStyle name="ปกติ 2 5" xfId="1538"/>
    <cellStyle name="ปกติ 2 6" xfId="1539"/>
    <cellStyle name="ปกติ 2 7" xfId="1540"/>
    <cellStyle name="ปกติ 2 7 2" xfId="1541"/>
    <cellStyle name="ปกติ 2 7 2 2" xfId="2566"/>
    <cellStyle name="ปกติ 2 7 3" xfId="1542"/>
    <cellStyle name="ปกติ 2 8" xfId="1543"/>
    <cellStyle name="ปกติ 2 8 2" xfId="1544"/>
    <cellStyle name="ปกติ 2 8 3" xfId="2567"/>
    <cellStyle name="ปกติ 2 9" xfId="1545"/>
    <cellStyle name="ปกติ 2 9 2" xfId="2568"/>
    <cellStyle name="ปกติ 2_160800B1 CPI09 โปรแกรมคอมพิวเตอร์ - BOI_Q3" xfId="1546"/>
    <cellStyle name="ปกติ 20" xfId="1547"/>
    <cellStyle name="ปกติ 21" xfId="1661"/>
    <cellStyle name="ปกติ 3" xfId="1548"/>
    <cellStyle name="ปกติ 3 2" xfId="1549"/>
    <cellStyle name="ปกติ 3 2 2" xfId="1550"/>
    <cellStyle name="ปกติ 3 2 2 2" xfId="1551"/>
    <cellStyle name="ปกติ 3 2 3" xfId="1552"/>
    <cellStyle name="ปกติ 3 3" xfId="1553"/>
    <cellStyle name="ปกติ 3 3 2" xfId="1554"/>
    <cellStyle name="ปกติ 3 3 2 2" xfId="2570"/>
    <cellStyle name="ปกติ 3 3 3" xfId="2569"/>
    <cellStyle name="ปกติ 3 4" xfId="1555"/>
    <cellStyle name="ปกติ 3 5" xfId="1556"/>
    <cellStyle name="ปกติ 3 6" xfId="1557"/>
    <cellStyle name="ปกติ 3_CPI_Y'52_TOP_GG 1" xfId="1558"/>
    <cellStyle name="ปกติ 4" xfId="1559"/>
    <cellStyle name="ปกติ 4 2" xfId="1560"/>
    <cellStyle name="ปกติ 4 2 2" xfId="2571"/>
    <cellStyle name="ปกติ 4 3" xfId="1561"/>
    <cellStyle name="ปกติ 4 3 2" xfId="2572"/>
    <cellStyle name="ปกติ 4 4" xfId="1562"/>
    <cellStyle name="ปกติ 4_CPI_Y'52_TOP_GG 1" xfId="1563"/>
    <cellStyle name="ปกติ 5" xfId="1564"/>
    <cellStyle name="ปกติ 5 2" xfId="1565"/>
    <cellStyle name="ปกติ 5 3" xfId="1566"/>
    <cellStyle name="ปกติ 5 3 2" xfId="2573"/>
    <cellStyle name="ปกติ 5 4" xfId="1567"/>
    <cellStyle name="ปกติ 5_DetailCPI_1209" xfId="1568"/>
    <cellStyle name="ปกติ 6" xfId="1569"/>
    <cellStyle name="ปกติ 6 2" xfId="1570"/>
    <cellStyle name="ปกติ 6 2 2" xfId="2575"/>
    <cellStyle name="ปกติ 6 3" xfId="2574"/>
    <cellStyle name="ปกติ 6_CPI_Y'52_TOP_GG 1" xfId="1571"/>
    <cellStyle name="ปกติ 7" xfId="1572"/>
    <cellStyle name="ปกติ 7 2" xfId="1573"/>
    <cellStyle name="ปกติ 7 2 2" xfId="2577"/>
    <cellStyle name="ปกติ 7 3" xfId="1574"/>
    <cellStyle name="ปกติ 7 4" xfId="2576"/>
    <cellStyle name="ปกติ 8" xfId="1575"/>
    <cellStyle name="ปกติ 8 2" xfId="1576"/>
    <cellStyle name="ปกติ 8 2 2" xfId="1577"/>
    <cellStyle name="ปกติ 8 3" xfId="1578"/>
    <cellStyle name="ปกติ 8 4" xfId="2578"/>
    <cellStyle name="ปกติ 8_CPI_Y'52_TOP_GG 1" xfId="1579"/>
    <cellStyle name="ปกติ 9" xfId="1580"/>
    <cellStyle name="ปกติ 9 2" xfId="1581"/>
    <cellStyle name="ปกติ 9 2 2" xfId="2580"/>
    <cellStyle name="ปกติ 9 3" xfId="1582"/>
    <cellStyle name="ปกติ 9 4" xfId="2579"/>
    <cellStyle name="ปกติ 9_CPI_Y'52_TOP_GG 1" xfId="1583"/>
    <cellStyle name="ปกติ_LPN_PM_YE'05_T2_1" xfId="1584"/>
    <cellStyle name="ปกติ_USCT2" xfId="1585"/>
    <cellStyle name="ปกติ_งบการเงิน ISD Q2'49_APURE Q109 T02" xfId="1586"/>
    <cellStyle name="เปอร์เซ็นต์ 10" xfId="1587"/>
    <cellStyle name="เปอร์เซ็นต์ 10 2" xfId="1588"/>
    <cellStyle name="เปอร์เซ็นต์ 10 2 2" xfId="2582"/>
    <cellStyle name="เปอร์เซ็นต์ 10 3" xfId="2581"/>
    <cellStyle name="เปอร์เซ็นต์ 11" xfId="1589"/>
    <cellStyle name="เปอร์เซ็นต์ 11 2" xfId="1590"/>
    <cellStyle name="เปอร์เซ็นต์ 11 3" xfId="2583"/>
    <cellStyle name="เปอร์เซ็นต์ 2" xfId="1591"/>
    <cellStyle name="เปอร์เซ็นต์ 2 2" xfId="1592"/>
    <cellStyle name="เปอร์เซ็นต์ 2 2 2" xfId="1593"/>
    <cellStyle name="เปอร์เซ็นต์ 2 2 2 2" xfId="1594"/>
    <cellStyle name="เปอร์เซ็นต์ 2 2 2 2 2" xfId="2584"/>
    <cellStyle name="เปอร์เซ็นต์ 2 2 3" xfId="1595"/>
    <cellStyle name="เปอร์เซ็นต์ 2 2 3 2" xfId="2585"/>
    <cellStyle name="เปอร์เซ็นต์ 2 3" xfId="1596"/>
    <cellStyle name="เปอร์เซ็นต์ 2 3 2" xfId="2586"/>
    <cellStyle name="เปอร์เซ็นต์ 2 4" xfId="1597"/>
    <cellStyle name="เปอร์เซ็นต์ 2 4 2" xfId="2587"/>
    <cellStyle name="เปอร์เซ็นต์ 2 5" xfId="1598"/>
    <cellStyle name="เปอร์เซ็นต์ 2 5 2" xfId="2588"/>
    <cellStyle name="เปอร์เซ็นต์ 3" xfId="1599"/>
    <cellStyle name="เปอร์เซ็นต์ 3 2" xfId="1600"/>
    <cellStyle name="เปอร์เซ็นต์ 3 2 2" xfId="2589"/>
    <cellStyle name="เปอร์เซ็นต์ 3 3" xfId="1601"/>
    <cellStyle name="เปอร์เซ็นต์ 4" xfId="1602"/>
    <cellStyle name="เปอร์เซ็นต์ 4 2" xfId="1603"/>
    <cellStyle name="เปอร์เซ็นต์ 4 3" xfId="1604"/>
    <cellStyle name="เปอร์เซ็นต์ 5" xfId="1605"/>
    <cellStyle name="เปอร์เซ็นต์ 5 2" xfId="2590"/>
    <cellStyle name="เปอร์เซ็นต์ 6" xfId="1606"/>
    <cellStyle name="เปอร์เซ็นต์ 6 2" xfId="2591"/>
    <cellStyle name="เปอร์เซ็นต์ 7" xfId="1607"/>
    <cellStyle name="เปอร์เซ็นต์ 7 2" xfId="2592"/>
    <cellStyle name="เปอร์เซ็นต์ 8" xfId="1608"/>
    <cellStyle name="เปอร์เซ็นต์ 8 2" xfId="2593"/>
    <cellStyle name="เปอร์เซ็นต์ 9" xfId="1609"/>
    <cellStyle name="เปอร์เซ็นต์ 9 2" xfId="2594"/>
    <cellStyle name="ฤธถ [0]_95" xfId="1610"/>
    <cellStyle name="ฤธถ_95" xfId="1611"/>
    <cellStyle name="ล๋ศญ [0]_95" xfId="1612"/>
    <cellStyle name="ล๋ศญ_95" xfId="1613"/>
    <cellStyle name="ลักษณะ 1" xfId="1614"/>
    <cellStyle name="ลักษณะ 1 2" xfId="1615"/>
    <cellStyle name="ลักษณะ 2" xfId="1616"/>
    <cellStyle name="ลักษณะ 3" xfId="1617"/>
    <cellStyle name="ลักษณะ 4" xfId="1618"/>
    <cellStyle name="วฅมุ_4ฟ๙ฝวภ๛" xfId="1619"/>
    <cellStyle name="ơ᪒＀＀＀＀＀＀＀＀＀＀＀＀＀＀＀＀＀＀＀＀＀＀＀＀＀＀＀＀ma_QTR94_95_1ฟ๙ศธบ๑ณปฟช (2)" xfId="1620"/>
    <cellStyle name="…_x000e__x000a_ธ๎_x000c_U_x0001_ฅ_x0005_ด_x000a__x0007__x0001__x0001_" xfId="1621"/>
    <cellStyle name="_x001d_๐7_x000c_๎_x0017__x000d_เU_x0001_า_x0006_|!_x0007__x0001__x0001_" xfId="1622"/>
    <cellStyle name="_x001d_๐7_x000c_๎_x0017__x000d_เU_x0001_า_x0006_!_x0007__x0001__x0001_" xfId="1623"/>
    <cellStyle name="_xddb0_̟ᩒb_xdddc_̟ᩢb_xde1c_̟ᩲbơ᪂bơ᪒＀＀＀＀＀＀＀＀＀＀＀＀＀＀＀＀＀＀＀＀＀＀＀＀＀＀＀＀ma_QTR94_95_1ฟ๙ศธบ๑ณปฟช (2)" xfId="1624"/>
    <cellStyle name="표준_학술대회참가자일정-최종" xfId="1625"/>
    <cellStyle name="一般_Book1" xfId="1626"/>
    <cellStyle name="千分位[0]_liz-ss" xfId="1627"/>
    <cellStyle name="千分位_liz-ss" xfId="1628"/>
    <cellStyle name="好" xfId="1629"/>
    <cellStyle name="差" xfId="1630"/>
    <cellStyle name="强调文字颜色 1" xfId="1631"/>
    <cellStyle name="强调文字颜色 2" xfId="1632"/>
    <cellStyle name="强调文字颜色 3" xfId="1633"/>
    <cellStyle name="强调文字颜色 4" xfId="1634"/>
    <cellStyle name="强调文字颜色 5" xfId="1635"/>
    <cellStyle name="强调文字颜色 6" xfId="1636"/>
    <cellStyle name="标题" xfId="1637"/>
    <cellStyle name="标题 1" xfId="1638"/>
    <cellStyle name="标题 2" xfId="1639"/>
    <cellStyle name="标题 3" xfId="1640"/>
    <cellStyle name="标题 4" xfId="1641"/>
    <cellStyle name="桁区切り [0.00]_part price" xfId="1642"/>
    <cellStyle name="桁区切り_part price" xfId="1643"/>
    <cellStyle name="检查单元格" xfId="1644"/>
    <cellStyle name="標準_Book1" xfId="1645"/>
    <cellStyle name="汇总" xfId="1646"/>
    <cellStyle name="注释" xfId="1647"/>
    <cellStyle name="注释 2" xfId="1648"/>
    <cellStyle name="解释性文本" xfId="1649"/>
    <cellStyle name="警告文本" xfId="1650"/>
    <cellStyle name="计算" xfId="1651"/>
    <cellStyle name="貨幣 [0]_liz-ss" xfId="1652"/>
    <cellStyle name="貨幣_liz-ss" xfId="1653"/>
    <cellStyle name="输入" xfId="1654"/>
    <cellStyle name="输出" xfId="1655"/>
    <cellStyle name="适中" xfId="1656"/>
    <cellStyle name="通貨 [0.00]_part price" xfId="1657"/>
    <cellStyle name="通貨_part price" xfId="1658"/>
    <cellStyle name="链接单元格" xfId="1659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EXCEL\REPORT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ULD"/>
      <sheetName val="lead"/>
      <sheetName val="B-3"/>
      <sheetName val="งบทดลอง - ต.ค.2547"/>
      <sheetName val="Financial Analysis"/>
      <sheetName val="A.1"/>
      <sheetName val="งบทดลอง_-_ต_ค_2547"/>
      <sheetName val="รับจ่าย"/>
      <sheetName val="วิเคราะห์งบ"/>
      <sheetName val="Lead PL"/>
      <sheetName val="งบทดลอง_-_ต_ค_25471"/>
      <sheetName val="Financial_Analysis"/>
      <sheetName val="A_1"/>
      <sheetName val="Lead_PL"/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K-5"/>
      <sheetName val="Conso"/>
      <sheetName val="BPR"/>
      <sheetName val="Standing Data"/>
      <sheetName val="Asset &amp; Liability"/>
      <sheetName val="Net asset value"/>
      <sheetName val="cost4-47"/>
      <sheetName val="200-110"/>
      <sheetName val="Newspaper"/>
      <sheetName val="StandingData"/>
      <sheetName val="A"/>
      <sheetName val="Sheet1"/>
      <sheetName val="currency"/>
      <sheetName val="Adj&amp;Rje(Z820) "/>
      <sheetName val="D300"/>
      <sheetName val="LC _ TR Listing"/>
      <sheetName val="CST1198"/>
      <sheetName val="ADJ - RATE"/>
      <sheetName val="กรอกข้อมูลทำหนังสือจอง"/>
      <sheetName val="Pack cover"/>
      <sheetName val="Sheet3"/>
      <sheetName val="GL"/>
      <sheetName val="Register Cal Mar_04_July_05 "/>
      <sheetName val="CT Thang Mo"/>
      <sheetName val="CT  PL"/>
      <sheetName val="SILICATE"/>
      <sheetName val="List"/>
      <sheetName val="อัตรามรณะ"/>
      <sheetName val="สรุปข้อมูลที่เตรียม (SB_54)"/>
      <sheetName val="REPORT"/>
      <sheetName val="CODE,NAME"/>
      <sheetName val="PS-1995"/>
      <sheetName val="11922"/>
      <sheetName val="Payment"/>
      <sheetName val="sale"/>
      <sheetName val="Sheet11"/>
      <sheetName val="Raw Material"/>
      <sheetName val="STATEMENT"/>
      <sheetName val="CODE"/>
      <sheetName val="E510"/>
      <sheetName val="Asp"/>
      <sheetName val="addl cost"/>
      <sheetName val="accumdeprn"/>
      <sheetName val="Purchase Order"/>
      <sheetName val="Customize Your Purchase Order"/>
      <sheetName val="bblยังไม่จ่าย"/>
      <sheetName val="NAME"/>
      <sheetName val="Salaries"/>
      <sheetName val="Addition_AUC"/>
      <sheetName val="Details"/>
      <sheetName val="Graph Ratio - Fin Analysis"/>
      <sheetName val="CA Sheet"/>
      <sheetName val="Trial Balance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สรุป_XXต่อ"/>
      <sheetName val="สรุป_XX"/>
      <sheetName val="A-1"/>
      <sheetName val="Current Project 9-60"/>
      <sheetName val="A100"/>
      <sheetName val="B100"/>
      <sheetName val="B300"/>
      <sheetName val="B600"/>
      <sheetName val="D200"/>
      <sheetName val="E100"/>
      <sheetName val="Reconcile WH"/>
      <sheetName val="Reconcile WH (2)"/>
      <sheetName val="A110"/>
      <sheetName val="A520"/>
      <sheetName val="ADVANC"/>
      <sheetName val="JAS"/>
      <sheetName val="SCB"/>
      <sheetName val="Z832"/>
      <sheetName val="Z830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AF98"/>
  <sheetViews>
    <sheetView tabSelected="1" view="pageBreakPreview" zoomScale="90" zoomScaleNormal="98" zoomScaleSheetLayoutView="90" zoomScalePageLayoutView="70" workbookViewId="0">
      <selection activeCell="K18" sqref="K18"/>
    </sheetView>
  </sheetViews>
  <sheetFormatPr defaultColWidth="9.140625" defaultRowHeight="18"/>
  <cols>
    <col min="1" max="1" width="2.85546875" style="67" customWidth="1"/>
    <col min="2" max="2" width="2.5703125" style="68" customWidth="1"/>
    <col min="3" max="3" width="2.5703125" style="67" customWidth="1"/>
    <col min="4" max="4" width="40.85546875" style="67" customWidth="1"/>
    <col min="5" max="5" width="6.85546875" style="150" customWidth="1"/>
    <col min="6" max="6" width="1.85546875" style="150" customWidth="1"/>
    <col min="7" max="7" width="14" style="139" customWidth="1"/>
    <col min="8" max="8" width="1.85546875" style="91" customWidth="1"/>
    <col min="9" max="9" width="14" style="86" customWidth="1"/>
    <col min="10" max="10" width="1.85546875" style="91" customWidth="1"/>
    <col min="11" max="11" width="14" style="139" customWidth="1"/>
    <col min="12" max="12" width="1.85546875" style="91" customWidth="1"/>
    <col min="13" max="13" width="14.42578125" style="86" customWidth="1"/>
    <col min="14" max="14" width="15" style="67" customWidth="1"/>
    <col min="15" max="15" width="12.42578125" style="67" bestFit="1" customWidth="1"/>
    <col min="16" max="16" width="12.42578125" style="67" customWidth="1"/>
    <col min="17" max="17" width="11.42578125" style="67" customWidth="1"/>
    <col min="18" max="16384" width="9.140625" style="67"/>
  </cols>
  <sheetData>
    <row r="1" spans="1:14" ht="18" customHeight="1">
      <c r="A1" s="284" t="s">
        <v>29</v>
      </c>
      <c r="B1" s="284"/>
      <c r="C1" s="284"/>
      <c r="D1" s="284"/>
      <c r="E1" s="284"/>
      <c r="F1" s="284"/>
      <c r="G1" s="284"/>
      <c r="H1" s="284"/>
      <c r="I1" s="284"/>
      <c r="J1" s="284"/>
      <c r="K1" s="284"/>
      <c r="L1" s="284"/>
      <c r="M1" s="284"/>
    </row>
    <row r="2" spans="1:14" ht="18" customHeight="1">
      <c r="A2" s="284" t="s">
        <v>47</v>
      </c>
      <c r="B2" s="284"/>
      <c r="C2" s="284"/>
      <c r="D2" s="284"/>
      <c r="E2" s="284"/>
      <c r="F2" s="284"/>
      <c r="G2" s="284"/>
      <c r="H2" s="284"/>
      <c r="I2" s="284"/>
      <c r="J2" s="284"/>
      <c r="K2" s="284"/>
      <c r="L2" s="284"/>
      <c r="M2" s="284"/>
    </row>
    <row r="3" spans="1:14" ht="18" customHeight="1">
      <c r="A3" s="284" t="s">
        <v>182</v>
      </c>
      <c r="B3" s="284"/>
      <c r="C3" s="284"/>
      <c r="D3" s="284"/>
      <c r="E3" s="284"/>
      <c r="F3" s="284"/>
      <c r="G3" s="284"/>
      <c r="H3" s="284"/>
      <c r="I3" s="284"/>
      <c r="J3" s="284"/>
      <c r="K3" s="284"/>
      <c r="L3" s="284"/>
      <c r="M3" s="284"/>
    </row>
    <row r="4" spans="1:14" ht="18" customHeight="1">
      <c r="A4" s="289" t="s">
        <v>3</v>
      </c>
      <c r="B4" s="289"/>
      <c r="C4" s="289"/>
      <c r="D4" s="289"/>
      <c r="E4" s="289"/>
      <c r="F4" s="289"/>
      <c r="G4" s="289"/>
      <c r="H4" s="289"/>
      <c r="I4" s="289"/>
      <c r="J4" s="289"/>
      <c r="K4" s="289"/>
      <c r="L4" s="289"/>
      <c r="M4" s="289"/>
    </row>
    <row r="5" spans="1:14" ht="18" customHeight="1">
      <c r="D5" s="69"/>
      <c r="G5" s="287" t="s">
        <v>183</v>
      </c>
      <c r="H5" s="287"/>
      <c r="I5" s="287"/>
      <c r="J5" s="287"/>
      <c r="K5" s="287"/>
      <c r="L5" s="287"/>
      <c r="M5" s="287"/>
    </row>
    <row r="6" spans="1:14" ht="18" customHeight="1">
      <c r="D6" s="69"/>
      <c r="G6" s="286" t="s">
        <v>39</v>
      </c>
      <c r="H6" s="286"/>
      <c r="I6" s="286"/>
      <c r="J6" s="71"/>
      <c r="K6" s="286" t="s">
        <v>40</v>
      </c>
      <c r="L6" s="286"/>
      <c r="M6" s="286"/>
    </row>
    <row r="7" spans="1:14" ht="18" customHeight="1">
      <c r="D7" s="69"/>
      <c r="G7" s="154" t="s">
        <v>59</v>
      </c>
      <c r="H7" s="72"/>
      <c r="I7" s="72" t="s">
        <v>59</v>
      </c>
      <c r="J7" s="72"/>
      <c r="K7" s="154" t="s">
        <v>59</v>
      </c>
      <c r="L7" s="72"/>
      <c r="M7" s="72" t="s">
        <v>59</v>
      </c>
    </row>
    <row r="8" spans="1:14" ht="18" customHeight="1">
      <c r="D8" s="69"/>
      <c r="E8" s="151" t="s">
        <v>4</v>
      </c>
      <c r="G8" s="156" t="s">
        <v>181</v>
      </c>
      <c r="H8" s="72"/>
      <c r="I8" s="119" t="s">
        <v>157</v>
      </c>
      <c r="J8" s="72"/>
      <c r="K8" s="156" t="s">
        <v>181</v>
      </c>
      <c r="L8" s="72"/>
      <c r="M8" s="119" t="s">
        <v>157</v>
      </c>
    </row>
    <row r="9" spans="1:14" ht="18" hidden="1" customHeight="1">
      <c r="D9" s="69"/>
      <c r="G9" s="155" t="s">
        <v>138</v>
      </c>
      <c r="H9" s="72"/>
      <c r="I9" s="120" t="s">
        <v>137</v>
      </c>
      <c r="J9" s="72"/>
      <c r="K9" s="155" t="s">
        <v>138</v>
      </c>
      <c r="L9" s="72"/>
      <c r="M9" s="120" t="s">
        <v>137</v>
      </c>
    </row>
    <row r="10" spans="1:14" ht="18" hidden="1" customHeight="1">
      <c r="D10" s="69"/>
      <c r="E10" s="151" t="s">
        <v>4</v>
      </c>
      <c r="G10" s="156" t="s">
        <v>139</v>
      </c>
      <c r="H10" s="72"/>
      <c r="I10" s="119"/>
      <c r="J10" s="73"/>
      <c r="K10" s="156" t="s">
        <v>139</v>
      </c>
      <c r="L10" s="72"/>
      <c r="M10" s="119"/>
    </row>
    <row r="11" spans="1:14" s="74" customFormat="1" ht="13.5" customHeight="1">
      <c r="B11" s="75"/>
      <c r="E11" s="152"/>
      <c r="F11" s="152"/>
      <c r="G11" s="157"/>
      <c r="I11" s="76"/>
      <c r="K11" s="157"/>
      <c r="M11" s="76"/>
    </row>
    <row r="12" spans="1:14" ht="18" customHeight="1">
      <c r="A12" s="77" t="s">
        <v>5</v>
      </c>
      <c r="B12" s="78"/>
      <c r="C12" s="77"/>
      <c r="D12" s="77"/>
      <c r="E12" s="153"/>
      <c r="F12" s="153"/>
      <c r="G12" s="136"/>
      <c r="H12" s="80"/>
      <c r="I12" s="79" t="s">
        <v>2</v>
      </c>
      <c r="J12" s="80"/>
      <c r="K12" s="136"/>
      <c r="L12" s="80"/>
      <c r="M12" s="79"/>
    </row>
    <row r="13" spans="1:14" ht="18" customHeight="1">
      <c r="A13" s="77"/>
      <c r="B13" s="78" t="s">
        <v>30</v>
      </c>
      <c r="C13" s="77"/>
      <c r="D13" s="77"/>
      <c r="E13" s="211">
        <v>5</v>
      </c>
      <c r="F13" s="211"/>
      <c r="G13" s="135">
        <v>49804251</v>
      </c>
      <c r="H13" s="82"/>
      <c r="I13" s="81">
        <v>39042846</v>
      </c>
      <c r="J13" s="82"/>
      <c r="K13" s="135">
        <v>20558873</v>
      </c>
      <c r="L13" s="82"/>
      <c r="M13" s="81">
        <v>13300791</v>
      </c>
      <c r="N13" s="84"/>
    </row>
    <row r="14" spans="1:14" ht="18" customHeight="1">
      <c r="A14" s="77"/>
      <c r="B14" s="78" t="s">
        <v>85</v>
      </c>
      <c r="C14" s="77"/>
      <c r="D14" s="77"/>
      <c r="E14" s="211">
        <v>6</v>
      </c>
      <c r="F14" s="211"/>
      <c r="G14" s="135">
        <v>22253405</v>
      </c>
      <c r="H14" s="138"/>
      <c r="I14" s="135">
        <v>20580849</v>
      </c>
      <c r="J14" s="138"/>
      <c r="K14" s="135">
        <v>0</v>
      </c>
      <c r="L14" s="138"/>
      <c r="M14" s="135">
        <v>0</v>
      </c>
      <c r="N14" s="85"/>
    </row>
    <row r="15" spans="1:14" ht="18" customHeight="1">
      <c r="A15" s="77"/>
      <c r="B15" s="77" t="s">
        <v>107</v>
      </c>
      <c r="C15" s="77"/>
      <c r="D15" s="77"/>
      <c r="E15" s="211" t="s">
        <v>184</v>
      </c>
      <c r="F15" s="211"/>
      <c r="G15" s="135">
        <v>531544409</v>
      </c>
      <c r="H15" s="138"/>
      <c r="I15" s="135">
        <v>581275050</v>
      </c>
      <c r="J15" s="138"/>
      <c r="K15" s="135">
        <v>466259803</v>
      </c>
      <c r="L15" s="138"/>
      <c r="M15" s="135">
        <v>529755438</v>
      </c>
    </row>
    <row r="16" spans="1:14" ht="18" customHeight="1">
      <c r="A16" s="77"/>
      <c r="B16" s="78" t="s">
        <v>106</v>
      </c>
      <c r="C16" s="77"/>
      <c r="D16" s="77"/>
      <c r="E16" s="211" t="s">
        <v>185</v>
      </c>
      <c r="F16" s="211"/>
      <c r="G16" s="135">
        <v>0</v>
      </c>
      <c r="H16" s="82"/>
      <c r="I16" s="83">
        <v>0</v>
      </c>
      <c r="J16" s="82"/>
      <c r="K16" s="135">
        <v>60043010</v>
      </c>
      <c r="L16" s="82"/>
      <c r="M16" s="81">
        <v>57043010</v>
      </c>
    </row>
    <row r="17" spans="1:15" ht="18" customHeight="1">
      <c r="A17" s="77"/>
      <c r="B17" s="78" t="s">
        <v>108</v>
      </c>
      <c r="C17" s="77"/>
      <c r="D17" s="77"/>
      <c r="E17" s="211">
        <v>8</v>
      </c>
      <c r="F17" s="208"/>
      <c r="G17" s="135">
        <v>725201091</v>
      </c>
      <c r="H17" s="82"/>
      <c r="I17" s="81">
        <v>764297971</v>
      </c>
      <c r="J17" s="82"/>
      <c r="K17" s="135">
        <v>491773732</v>
      </c>
      <c r="L17" s="82"/>
      <c r="M17" s="81">
        <v>520894104</v>
      </c>
      <c r="N17" s="86"/>
    </row>
    <row r="18" spans="1:15" s="111" customFormat="1" ht="18" customHeight="1">
      <c r="A18" s="77"/>
      <c r="B18" s="78" t="s">
        <v>87</v>
      </c>
      <c r="C18" s="77"/>
      <c r="D18" s="77"/>
      <c r="E18" s="211" t="s">
        <v>205</v>
      </c>
      <c r="F18" s="208"/>
      <c r="G18" s="135">
        <v>0</v>
      </c>
      <c r="H18" s="82"/>
      <c r="I18" s="83">
        <v>0</v>
      </c>
      <c r="J18" s="82"/>
      <c r="K18" s="135">
        <v>0</v>
      </c>
      <c r="L18" s="82"/>
      <c r="M18" s="81">
        <v>1232011</v>
      </c>
      <c r="N18" s="112"/>
    </row>
    <row r="19" spans="1:15" ht="18" customHeight="1">
      <c r="A19" s="246"/>
      <c r="B19" s="247" t="s">
        <v>45</v>
      </c>
      <c r="C19" s="246"/>
      <c r="D19" s="246"/>
      <c r="E19" s="211"/>
      <c r="F19" s="211"/>
      <c r="G19" s="135">
        <v>9250845</v>
      </c>
      <c r="H19" s="138"/>
      <c r="I19" s="135">
        <v>12337079</v>
      </c>
      <c r="J19" s="138"/>
      <c r="K19" s="135">
        <v>4936912</v>
      </c>
      <c r="L19" s="138"/>
      <c r="M19" s="135">
        <v>4889618</v>
      </c>
    </row>
    <row r="20" spans="1:15" ht="18" customHeight="1">
      <c r="A20" s="246"/>
      <c r="B20" s="247"/>
      <c r="C20" s="246"/>
      <c r="D20" s="246" t="s">
        <v>6</v>
      </c>
      <c r="G20" s="137">
        <f>SUM(G13:G19)</f>
        <v>1338054001</v>
      </c>
      <c r="H20" s="138"/>
      <c r="I20" s="137">
        <f>SUM(I13:I19)</f>
        <v>1417533795</v>
      </c>
      <c r="J20" s="138"/>
      <c r="K20" s="137">
        <f>SUM(K13:K19)</f>
        <v>1043572330</v>
      </c>
      <c r="L20" s="138"/>
      <c r="M20" s="137">
        <f>SUM(M13:M19)</f>
        <v>1127114972</v>
      </c>
    </row>
    <row r="21" spans="1:15" ht="18" customHeight="1">
      <c r="A21" s="246" t="s">
        <v>21</v>
      </c>
      <c r="B21" s="247"/>
      <c r="C21" s="246"/>
      <c r="D21" s="246"/>
      <c r="G21" s="138"/>
      <c r="H21" s="138"/>
      <c r="I21" s="138"/>
      <c r="J21" s="138"/>
      <c r="K21" s="138"/>
      <c r="L21" s="138"/>
      <c r="M21" s="138"/>
    </row>
    <row r="22" spans="1:15" ht="18" customHeight="1">
      <c r="A22" s="246"/>
      <c r="B22" s="247" t="s">
        <v>89</v>
      </c>
      <c r="C22" s="246"/>
      <c r="D22" s="246"/>
      <c r="E22" s="276">
        <v>28</v>
      </c>
      <c r="G22" s="135">
        <v>6632450</v>
      </c>
      <c r="H22" s="138"/>
      <c r="I22" s="135">
        <v>6795500</v>
      </c>
      <c r="J22" s="138"/>
      <c r="K22" s="135">
        <v>6632450</v>
      </c>
      <c r="L22" s="138"/>
      <c r="M22" s="135">
        <v>6795500</v>
      </c>
    </row>
    <row r="23" spans="1:15" ht="18" customHeight="1">
      <c r="A23" s="246"/>
      <c r="B23" s="246" t="s">
        <v>109</v>
      </c>
      <c r="C23" s="208"/>
      <c r="D23" s="246"/>
      <c r="E23" s="150">
        <v>9.1</v>
      </c>
      <c r="G23" s="135">
        <v>0</v>
      </c>
      <c r="H23" s="138"/>
      <c r="I23" s="135">
        <v>0</v>
      </c>
      <c r="J23" s="248"/>
      <c r="K23" s="135">
        <v>0</v>
      </c>
      <c r="L23" s="138"/>
      <c r="M23" s="248">
        <v>0</v>
      </c>
      <c r="O23" s="86"/>
    </row>
    <row r="24" spans="1:15" ht="18" customHeight="1">
      <c r="A24" s="246"/>
      <c r="B24" s="246" t="s">
        <v>110</v>
      </c>
      <c r="C24" s="208"/>
      <c r="D24" s="246"/>
      <c r="E24" s="150">
        <v>9.1999999999999993</v>
      </c>
      <c r="G24" s="135">
        <v>0</v>
      </c>
      <c r="H24" s="248"/>
      <c r="I24" s="135">
        <v>0</v>
      </c>
      <c r="J24" s="248"/>
      <c r="K24" s="135">
        <v>247124388</v>
      </c>
      <c r="L24" s="138"/>
      <c r="M24" s="135">
        <v>310470865</v>
      </c>
      <c r="O24" s="86"/>
    </row>
    <row r="25" spans="1:15" ht="18" customHeight="1">
      <c r="A25" s="246"/>
      <c r="B25" s="247" t="s">
        <v>31</v>
      </c>
      <c r="C25" s="246"/>
      <c r="D25" s="246"/>
      <c r="E25" s="150">
        <v>9.3000000000000007</v>
      </c>
      <c r="F25" s="153"/>
      <c r="G25" s="135">
        <v>2000000</v>
      </c>
      <c r="H25" s="138"/>
      <c r="I25" s="135">
        <v>2000000</v>
      </c>
      <c r="J25" s="248"/>
      <c r="K25" s="135">
        <v>2000000</v>
      </c>
      <c r="L25" s="138"/>
      <c r="M25" s="135">
        <v>2000000</v>
      </c>
      <c r="O25" s="86"/>
    </row>
    <row r="26" spans="1:15" ht="18" customHeight="1">
      <c r="A26" s="246"/>
      <c r="B26" s="247" t="s">
        <v>155</v>
      </c>
      <c r="C26" s="246"/>
      <c r="D26" s="246"/>
      <c r="E26" s="150" t="s">
        <v>186</v>
      </c>
      <c r="F26" s="153"/>
      <c r="G26" s="135">
        <v>0</v>
      </c>
      <c r="H26" s="138"/>
      <c r="I26" s="135">
        <v>0</v>
      </c>
      <c r="J26" s="248"/>
      <c r="K26" s="179">
        <v>49102081</v>
      </c>
      <c r="L26" s="138"/>
      <c r="M26" s="179">
        <v>49102081</v>
      </c>
      <c r="N26" s="81"/>
      <c r="O26" s="86"/>
    </row>
    <row r="27" spans="1:15" ht="18" customHeight="1">
      <c r="A27" s="246"/>
      <c r="B27" s="247" t="s">
        <v>124</v>
      </c>
      <c r="C27" s="246"/>
      <c r="D27" s="246"/>
      <c r="E27" s="150">
        <v>10</v>
      </c>
      <c r="G27" s="135">
        <v>40713257</v>
      </c>
      <c r="H27" s="138"/>
      <c r="I27" s="135">
        <v>41569351</v>
      </c>
      <c r="J27" s="248"/>
      <c r="K27" s="135">
        <v>824277</v>
      </c>
      <c r="L27" s="138"/>
      <c r="M27" s="135">
        <v>824277</v>
      </c>
      <c r="O27" s="86"/>
    </row>
    <row r="28" spans="1:15" ht="18" customHeight="1">
      <c r="A28" s="246"/>
      <c r="B28" s="247" t="s">
        <v>125</v>
      </c>
      <c r="C28" s="246"/>
      <c r="D28" s="246"/>
      <c r="E28" s="150">
        <v>11</v>
      </c>
      <c r="G28" s="135">
        <v>1593252596</v>
      </c>
      <c r="H28" s="138"/>
      <c r="I28" s="135">
        <v>1769531106</v>
      </c>
      <c r="J28" s="248"/>
      <c r="K28" s="135">
        <v>716469286</v>
      </c>
      <c r="L28" s="138"/>
      <c r="M28" s="135">
        <v>792836800</v>
      </c>
      <c r="O28" s="86"/>
    </row>
    <row r="29" spans="1:15" ht="18" customHeight="1">
      <c r="A29" s="246"/>
      <c r="B29" s="247" t="s">
        <v>126</v>
      </c>
      <c r="C29" s="246"/>
      <c r="D29" s="246"/>
      <c r="E29" s="276">
        <v>12</v>
      </c>
      <c r="G29" s="135">
        <v>27228946</v>
      </c>
      <c r="H29" s="138"/>
      <c r="I29" s="135">
        <v>34713351</v>
      </c>
      <c r="J29" s="248"/>
      <c r="K29" s="135">
        <v>22064686</v>
      </c>
      <c r="L29" s="138"/>
      <c r="M29" s="138">
        <v>27661728</v>
      </c>
      <c r="O29" s="86"/>
    </row>
    <row r="30" spans="1:15" ht="18" customHeight="1">
      <c r="A30" s="246"/>
      <c r="B30" s="247" t="s">
        <v>115</v>
      </c>
      <c r="C30" s="246"/>
      <c r="D30" s="246"/>
      <c r="E30" s="276">
        <v>13</v>
      </c>
      <c r="G30" s="135">
        <v>2985750</v>
      </c>
      <c r="H30" s="138"/>
      <c r="I30" s="135">
        <v>2985750</v>
      </c>
      <c r="J30" s="248"/>
      <c r="K30" s="135">
        <v>23862401</v>
      </c>
      <c r="L30" s="138"/>
      <c r="M30" s="135">
        <v>8385192</v>
      </c>
      <c r="N30" s="88"/>
      <c r="O30" s="86"/>
    </row>
    <row r="31" spans="1:15" ht="18" customHeight="1">
      <c r="A31" s="246"/>
      <c r="B31" s="247" t="s">
        <v>88</v>
      </c>
      <c r="C31" s="246"/>
      <c r="D31" s="246"/>
      <c r="E31" s="150" t="s">
        <v>205</v>
      </c>
      <c r="G31" s="135">
        <v>0</v>
      </c>
      <c r="H31" s="138"/>
      <c r="I31" s="135">
        <v>0</v>
      </c>
      <c r="J31" s="138"/>
      <c r="K31" s="135">
        <v>0</v>
      </c>
      <c r="L31" s="138"/>
      <c r="M31" s="135">
        <v>0</v>
      </c>
    </row>
    <row r="32" spans="1:15" ht="18" customHeight="1">
      <c r="A32" s="246"/>
      <c r="B32" s="247" t="s">
        <v>18</v>
      </c>
      <c r="C32" s="246"/>
      <c r="D32" s="246"/>
      <c r="E32" s="276"/>
      <c r="G32" s="135"/>
      <c r="H32" s="138"/>
      <c r="I32" s="135"/>
      <c r="J32" s="248"/>
      <c r="K32" s="243"/>
      <c r="L32" s="138"/>
      <c r="M32" s="243"/>
      <c r="O32" s="86"/>
    </row>
    <row r="33" spans="1:15" ht="18" customHeight="1">
      <c r="A33" s="246"/>
      <c r="B33" s="247"/>
      <c r="C33" s="249" t="s">
        <v>148</v>
      </c>
      <c r="D33" s="246"/>
      <c r="E33" s="276">
        <v>14</v>
      </c>
      <c r="G33" s="135">
        <v>37640238</v>
      </c>
      <c r="H33" s="138"/>
      <c r="I33" s="135">
        <v>46061605</v>
      </c>
      <c r="J33" s="248"/>
      <c r="K33" s="243">
        <v>0</v>
      </c>
      <c r="L33" s="138"/>
      <c r="M33" s="243">
        <v>0</v>
      </c>
      <c r="O33" s="86"/>
    </row>
    <row r="34" spans="1:15" ht="18" customHeight="1">
      <c r="A34" s="246"/>
      <c r="B34" s="247"/>
      <c r="C34" s="249" t="s">
        <v>149</v>
      </c>
      <c r="D34" s="246"/>
      <c r="E34" s="276">
        <v>15</v>
      </c>
      <c r="G34" s="135">
        <v>0</v>
      </c>
      <c r="H34" s="138"/>
      <c r="I34" s="135">
        <v>0</v>
      </c>
      <c r="J34" s="248"/>
      <c r="K34" s="243">
        <v>0</v>
      </c>
      <c r="L34" s="138"/>
      <c r="M34" s="243">
        <v>0</v>
      </c>
      <c r="O34" s="86"/>
    </row>
    <row r="35" spans="1:15" ht="18" customHeight="1">
      <c r="A35" s="246"/>
      <c r="B35" s="247"/>
      <c r="C35" s="249" t="s">
        <v>150</v>
      </c>
      <c r="D35" s="246"/>
      <c r="E35" s="276">
        <v>16</v>
      </c>
      <c r="G35" s="135">
        <v>28553651</v>
      </c>
      <c r="H35" s="138"/>
      <c r="I35" s="135">
        <v>29491806</v>
      </c>
      <c r="J35" s="248"/>
      <c r="K35" s="135">
        <v>5628200</v>
      </c>
      <c r="L35" s="138"/>
      <c r="M35" s="135">
        <v>5628200</v>
      </c>
      <c r="O35" s="86"/>
    </row>
    <row r="36" spans="1:15" ht="18" customHeight="1">
      <c r="A36" s="246"/>
      <c r="B36" s="247"/>
      <c r="C36" s="246"/>
      <c r="D36" s="246" t="s">
        <v>22</v>
      </c>
      <c r="E36" s="153"/>
      <c r="F36" s="153"/>
      <c r="G36" s="137">
        <f>SUM(G22:G35)</f>
        <v>1739006888</v>
      </c>
      <c r="H36" s="138"/>
      <c r="I36" s="137">
        <f>SUM(I22:I35)</f>
        <v>1933148469</v>
      </c>
      <c r="J36" s="248"/>
      <c r="K36" s="137">
        <f>SUM(K22:K35)</f>
        <v>1073707769</v>
      </c>
      <c r="L36" s="138"/>
      <c r="M36" s="137">
        <f>SUM(M22:M35)</f>
        <v>1203704643</v>
      </c>
      <c r="N36" s="88"/>
    </row>
    <row r="37" spans="1:15" ht="18" customHeight="1" thickBot="1">
      <c r="A37" s="246" t="s">
        <v>7</v>
      </c>
      <c r="B37" s="247"/>
      <c r="C37" s="246"/>
      <c r="D37" s="246"/>
      <c r="E37" s="153"/>
      <c r="F37" s="153"/>
      <c r="G37" s="149">
        <f>+G20+G36</f>
        <v>3077060889</v>
      </c>
      <c r="H37" s="138"/>
      <c r="I37" s="149">
        <f>+I20+I36</f>
        <v>3350682264</v>
      </c>
      <c r="J37" s="248"/>
      <c r="K37" s="149">
        <f>+K20+K36</f>
        <v>2117280099</v>
      </c>
      <c r="L37" s="138"/>
      <c r="M37" s="149">
        <f>+M20+M36</f>
        <v>2330819615</v>
      </c>
      <c r="N37" s="88"/>
    </row>
    <row r="38" spans="1:15" ht="18" customHeight="1" thickTop="1">
      <c r="A38" s="246"/>
      <c r="B38" s="247"/>
      <c r="C38" s="246"/>
      <c r="D38" s="246"/>
      <c r="E38" s="153"/>
      <c r="F38" s="153"/>
      <c r="G38" s="138"/>
      <c r="H38" s="138"/>
      <c r="I38" s="138"/>
      <c r="J38" s="248"/>
      <c r="K38" s="138"/>
      <c r="L38" s="138"/>
      <c r="M38" s="138"/>
      <c r="N38" s="88"/>
    </row>
    <row r="39" spans="1:15" ht="17.649999999999999" customHeight="1">
      <c r="A39" s="288" t="s">
        <v>29</v>
      </c>
      <c r="B39" s="288"/>
      <c r="C39" s="288"/>
      <c r="D39" s="288"/>
      <c r="E39" s="288"/>
      <c r="F39" s="288"/>
      <c r="G39" s="288"/>
      <c r="H39" s="288"/>
      <c r="I39" s="288"/>
      <c r="J39" s="288"/>
      <c r="K39" s="288"/>
      <c r="L39" s="288"/>
      <c r="M39" s="288"/>
      <c r="N39" s="88"/>
    </row>
    <row r="40" spans="1:15" ht="17.649999999999999" customHeight="1">
      <c r="A40" s="288" t="s">
        <v>62</v>
      </c>
      <c r="B40" s="288"/>
      <c r="C40" s="288"/>
      <c r="D40" s="288"/>
      <c r="E40" s="288"/>
      <c r="F40" s="288"/>
      <c r="G40" s="288"/>
      <c r="H40" s="288"/>
      <c r="I40" s="288"/>
      <c r="J40" s="288"/>
      <c r="K40" s="288"/>
      <c r="L40" s="288"/>
      <c r="M40" s="288"/>
      <c r="N40" s="88"/>
    </row>
    <row r="41" spans="1:15" ht="17.649999999999999" customHeight="1">
      <c r="A41" s="288" t="str">
        <f>+A3</f>
        <v>ณ วันที่ 31 ธันวาคม 2562</v>
      </c>
      <c r="B41" s="288"/>
      <c r="C41" s="288"/>
      <c r="D41" s="288"/>
      <c r="E41" s="288"/>
      <c r="F41" s="288"/>
      <c r="G41" s="288"/>
      <c r="H41" s="288"/>
      <c r="I41" s="288"/>
      <c r="J41" s="288"/>
      <c r="K41" s="288"/>
      <c r="L41" s="288"/>
      <c r="M41" s="288"/>
      <c r="N41" s="86"/>
    </row>
    <row r="42" spans="1:15" ht="18.75">
      <c r="A42" s="285" t="s">
        <v>70</v>
      </c>
      <c r="B42" s="285"/>
      <c r="C42" s="285"/>
      <c r="D42" s="285"/>
      <c r="E42" s="285"/>
      <c r="F42" s="285"/>
      <c r="G42" s="285"/>
      <c r="H42" s="285"/>
      <c r="I42" s="285"/>
      <c r="J42" s="285"/>
      <c r="K42" s="285"/>
      <c r="L42" s="285"/>
      <c r="M42" s="285"/>
      <c r="N42" s="82"/>
    </row>
    <row r="43" spans="1:15" ht="18" customHeight="1">
      <c r="A43" s="208"/>
      <c r="B43" s="250"/>
      <c r="C43" s="208"/>
      <c r="D43" s="251"/>
      <c r="G43" s="282" t="str">
        <f>G5</f>
        <v>(หน่วย : บาท)</v>
      </c>
      <c r="H43" s="282"/>
      <c r="I43" s="282"/>
      <c r="J43" s="282"/>
      <c r="K43" s="282"/>
      <c r="L43" s="282"/>
      <c r="M43" s="282"/>
    </row>
    <row r="44" spans="1:15" ht="18" customHeight="1">
      <c r="A44" s="208"/>
      <c r="B44" s="250"/>
      <c r="C44" s="208"/>
      <c r="D44" s="251"/>
      <c r="G44" s="283" t="s">
        <v>39</v>
      </c>
      <c r="H44" s="283"/>
      <c r="I44" s="283"/>
      <c r="J44" s="252"/>
      <c r="K44" s="283" t="s">
        <v>40</v>
      </c>
      <c r="L44" s="283"/>
      <c r="M44" s="283"/>
    </row>
    <row r="45" spans="1:15" ht="18" customHeight="1">
      <c r="A45" s="208"/>
      <c r="B45" s="250"/>
      <c r="C45" s="208"/>
      <c r="D45" s="251"/>
      <c r="G45" s="154" t="s">
        <v>59</v>
      </c>
      <c r="H45" s="154"/>
      <c r="I45" s="154" t="s">
        <v>59</v>
      </c>
      <c r="J45" s="154"/>
      <c r="K45" s="154" t="s">
        <v>59</v>
      </c>
      <c r="L45" s="154"/>
      <c r="M45" s="154" t="s">
        <v>59</v>
      </c>
    </row>
    <row r="46" spans="1:15" ht="18" customHeight="1">
      <c r="A46" s="208"/>
      <c r="B46" s="250"/>
      <c r="C46" s="208"/>
      <c r="D46" s="251"/>
      <c r="E46" s="151" t="s">
        <v>4</v>
      </c>
      <c r="G46" s="156" t="s">
        <v>181</v>
      </c>
      <c r="H46" s="154"/>
      <c r="I46" s="156" t="s">
        <v>157</v>
      </c>
      <c r="J46" s="154"/>
      <c r="K46" s="156" t="s">
        <v>181</v>
      </c>
      <c r="L46" s="154"/>
      <c r="M46" s="156" t="s">
        <v>157</v>
      </c>
    </row>
    <row r="47" spans="1:15" ht="18" hidden="1" customHeight="1">
      <c r="A47" s="208"/>
      <c r="B47" s="250"/>
      <c r="C47" s="208"/>
      <c r="D47" s="251"/>
      <c r="G47" s="155" t="s">
        <v>138</v>
      </c>
      <c r="H47" s="154"/>
      <c r="I47" s="253" t="s">
        <v>137</v>
      </c>
      <c r="J47" s="154"/>
      <c r="K47" s="155" t="s">
        <v>138</v>
      </c>
      <c r="L47" s="154"/>
      <c r="M47" s="253" t="s">
        <v>137</v>
      </c>
    </row>
    <row r="48" spans="1:15" ht="18" hidden="1" customHeight="1">
      <c r="A48" s="208"/>
      <c r="B48" s="250"/>
      <c r="C48" s="208"/>
      <c r="D48" s="251"/>
      <c r="E48" s="151" t="s">
        <v>4</v>
      </c>
      <c r="G48" s="156" t="s">
        <v>139</v>
      </c>
      <c r="H48" s="154"/>
      <c r="I48" s="156"/>
      <c r="J48" s="254"/>
      <c r="K48" s="156" t="s">
        <v>139</v>
      </c>
      <c r="L48" s="154"/>
      <c r="M48" s="156"/>
    </row>
    <row r="49" spans="1:32" s="70" customFormat="1" ht="12.75" customHeight="1">
      <c r="A49" s="150"/>
      <c r="B49" s="250"/>
      <c r="C49" s="150"/>
      <c r="D49" s="150"/>
      <c r="E49" s="150"/>
      <c r="F49" s="150"/>
      <c r="G49" s="150"/>
      <c r="H49" s="152"/>
      <c r="I49" s="157"/>
      <c r="J49" s="152"/>
      <c r="K49" s="150"/>
      <c r="L49" s="152"/>
      <c r="M49" s="157"/>
      <c r="N49" s="67"/>
      <c r="O49" s="67"/>
      <c r="P49" s="67"/>
      <c r="Q49" s="67"/>
      <c r="R49" s="67"/>
      <c r="S49" s="67"/>
      <c r="T49" s="67"/>
      <c r="U49" s="67"/>
      <c r="V49" s="67"/>
      <c r="W49" s="67"/>
      <c r="X49" s="67"/>
      <c r="Y49" s="67"/>
      <c r="Z49" s="67"/>
      <c r="AA49" s="67"/>
      <c r="AB49" s="67"/>
      <c r="AC49" s="67"/>
      <c r="AD49" s="67"/>
      <c r="AE49" s="67"/>
      <c r="AF49" s="67"/>
    </row>
    <row r="50" spans="1:32" ht="18" customHeight="1">
      <c r="A50" s="246" t="s">
        <v>8</v>
      </c>
      <c r="B50" s="247"/>
      <c r="C50" s="246"/>
      <c r="D50" s="246"/>
      <c r="E50" s="153"/>
      <c r="F50" s="153"/>
      <c r="H50" s="208"/>
      <c r="I50" s="139"/>
      <c r="J50" s="208"/>
      <c r="L50" s="208"/>
      <c r="M50" s="139"/>
    </row>
    <row r="51" spans="1:32" ht="18" customHeight="1">
      <c r="A51" s="246"/>
      <c r="B51" s="247" t="s">
        <v>90</v>
      </c>
      <c r="C51" s="246"/>
      <c r="D51" s="246"/>
      <c r="E51" s="276">
        <v>17</v>
      </c>
      <c r="G51" s="135">
        <v>94007369</v>
      </c>
      <c r="H51" s="138"/>
      <c r="I51" s="135">
        <v>103527474</v>
      </c>
      <c r="J51" s="138"/>
      <c r="K51" s="135">
        <v>94007369</v>
      </c>
      <c r="L51" s="138"/>
      <c r="M51" s="135">
        <v>101364631</v>
      </c>
    </row>
    <row r="52" spans="1:32" ht="18" customHeight="1">
      <c r="A52" s="246"/>
      <c r="B52" s="247" t="s">
        <v>91</v>
      </c>
      <c r="C52" s="246"/>
      <c r="D52" s="246"/>
      <c r="E52" s="276">
        <v>18</v>
      </c>
      <c r="G52" s="135">
        <v>271578360</v>
      </c>
      <c r="H52" s="138"/>
      <c r="I52" s="135">
        <v>370376264</v>
      </c>
      <c r="J52" s="138"/>
      <c r="K52" s="135">
        <v>196691552</v>
      </c>
      <c r="L52" s="138"/>
      <c r="M52" s="135">
        <v>284188047</v>
      </c>
    </row>
    <row r="53" spans="1:32" ht="18" customHeight="1">
      <c r="A53" s="246"/>
      <c r="B53" s="247" t="s">
        <v>111</v>
      </c>
      <c r="C53" s="246"/>
      <c r="D53" s="246"/>
      <c r="E53" s="276"/>
      <c r="G53" s="135"/>
      <c r="H53" s="138"/>
      <c r="I53" s="255"/>
      <c r="J53" s="138"/>
      <c r="K53" s="135"/>
      <c r="L53" s="138"/>
      <c r="M53" s="138"/>
      <c r="O53" s="281"/>
      <c r="P53" s="281"/>
      <c r="Q53" s="281"/>
      <c r="R53" s="281"/>
    </row>
    <row r="54" spans="1:32" ht="18" customHeight="1">
      <c r="A54" s="246"/>
      <c r="B54" s="247"/>
      <c r="C54" s="249" t="s">
        <v>159</v>
      </c>
      <c r="D54" s="246"/>
      <c r="E54" s="276">
        <v>19</v>
      </c>
      <c r="G54" s="135">
        <v>0</v>
      </c>
      <c r="H54" s="138"/>
      <c r="I54" s="138">
        <v>346808627</v>
      </c>
      <c r="J54" s="138"/>
      <c r="K54" s="135">
        <v>0</v>
      </c>
      <c r="L54" s="138"/>
      <c r="M54" s="138">
        <v>346808627</v>
      </c>
      <c r="N54" s="81"/>
      <c r="O54" s="281"/>
      <c r="P54" s="281"/>
      <c r="Q54" s="281"/>
      <c r="R54" s="281"/>
    </row>
    <row r="55" spans="1:32" ht="18" customHeight="1">
      <c r="A55" s="246"/>
      <c r="B55" s="247"/>
      <c r="C55" s="249" t="s">
        <v>160</v>
      </c>
      <c r="D55" s="246"/>
      <c r="E55" s="150">
        <v>20</v>
      </c>
      <c r="G55" s="135">
        <v>723531142</v>
      </c>
      <c r="H55" s="138"/>
      <c r="I55" s="138">
        <v>734602022</v>
      </c>
      <c r="J55" s="138"/>
      <c r="K55" s="138">
        <v>0</v>
      </c>
      <c r="L55" s="138"/>
      <c r="M55" s="138">
        <v>0</v>
      </c>
      <c r="O55" s="281"/>
      <c r="P55" s="281"/>
      <c r="Q55" s="281"/>
      <c r="R55" s="281"/>
    </row>
    <row r="56" spans="1:32" ht="18" customHeight="1">
      <c r="A56" s="246"/>
      <c r="B56" s="247"/>
      <c r="C56" s="249" t="s">
        <v>161</v>
      </c>
      <c r="D56" s="246"/>
      <c r="E56" s="150">
        <v>21</v>
      </c>
      <c r="G56" s="135">
        <v>60537749</v>
      </c>
      <c r="H56" s="138"/>
      <c r="I56" s="138">
        <v>683257</v>
      </c>
      <c r="J56" s="138"/>
      <c r="K56" s="135">
        <v>59820000</v>
      </c>
      <c r="L56" s="138"/>
      <c r="M56" s="138">
        <v>0</v>
      </c>
      <c r="O56" s="281"/>
      <c r="P56" s="281"/>
      <c r="Q56" s="281"/>
      <c r="R56" s="281"/>
    </row>
    <row r="57" spans="1:32" ht="18" customHeight="1">
      <c r="A57" s="246"/>
      <c r="B57" s="247" t="s">
        <v>112</v>
      </c>
      <c r="C57" s="246"/>
      <c r="D57" s="246"/>
      <c r="G57" s="135">
        <v>1354755</v>
      </c>
      <c r="H57" s="138"/>
      <c r="I57" s="138">
        <v>2800168</v>
      </c>
      <c r="J57" s="138"/>
      <c r="K57" s="138">
        <v>0</v>
      </c>
      <c r="L57" s="138"/>
      <c r="M57" s="138">
        <v>0</v>
      </c>
    </row>
    <row r="58" spans="1:32" ht="18" customHeight="1">
      <c r="A58" s="246"/>
      <c r="B58" s="247" t="s">
        <v>95</v>
      </c>
      <c r="C58" s="246"/>
      <c r="D58" s="208"/>
      <c r="E58" s="150">
        <v>22</v>
      </c>
      <c r="G58" s="135">
        <v>4502484</v>
      </c>
      <c r="H58" s="138"/>
      <c r="I58" s="138">
        <v>6587272</v>
      </c>
      <c r="J58" s="138"/>
      <c r="K58" s="135">
        <v>3609184</v>
      </c>
      <c r="L58" s="138"/>
      <c r="M58" s="138">
        <v>6021732</v>
      </c>
    </row>
    <row r="59" spans="1:32" ht="18" customHeight="1">
      <c r="A59" s="246"/>
      <c r="B59" s="246" t="s">
        <v>133</v>
      </c>
      <c r="C59" s="246"/>
      <c r="D59" s="208"/>
      <c r="G59" s="135">
        <v>4918395</v>
      </c>
      <c r="H59" s="138"/>
      <c r="I59" s="138">
        <v>0</v>
      </c>
      <c r="J59" s="138"/>
      <c r="K59" s="135">
        <v>0</v>
      </c>
      <c r="L59" s="138"/>
      <c r="M59" s="138">
        <v>0</v>
      </c>
      <c r="N59" s="111"/>
    </row>
    <row r="60" spans="1:32" ht="18" customHeight="1">
      <c r="A60" s="246"/>
      <c r="B60" s="246" t="s">
        <v>92</v>
      </c>
      <c r="C60" s="246"/>
      <c r="D60" s="208"/>
      <c r="G60" s="135">
        <v>3076004</v>
      </c>
      <c r="H60" s="138"/>
      <c r="I60" s="138">
        <v>2819604</v>
      </c>
      <c r="J60" s="138"/>
      <c r="K60" s="135">
        <v>1926794</v>
      </c>
      <c r="L60" s="138"/>
      <c r="M60" s="138">
        <v>2569157</v>
      </c>
      <c r="N60" s="111"/>
    </row>
    <row r="61" spans="1:32" ht="18" customHeight="1">
      <c r="A61" s="246"/>
      <c r="B61" s="247" t="s">
        <v>9</v>
      </c>
      <c r="C61" s="246"/>
      <c r="D61" s="246"/>
      <c r="G61" s="135">
        <v>2499186</v>
      </c>
      <c r="H61" s="138"/>
      <c r="I61" s="135">
        <v>481152</v>
      </c>
      <c r="J61" s="138"/>
      <c r="K61" s="135">
        <v>0</v>
      </c>
      <c r="L61" s="138"/>
      <c r="M61" s="135">
        <v>0</v>
      </c>
    </row>
    <row r="62" spans="1:32" ht="18" customHeight="1">
      <c r="A62" s="246"/>
      <c r="B62" s="247"/>
      <c r="C62" s="208"/>
      <c r="D62" s="246" t="s">
        <v>10</v>
      </c>
      <c r="G62" s="137">
        <f>SUM(G51:G61)</f>
        <v>1166005444</v>
      </c>
      <c r="H62" s="138"/>
      <c r="I62" s="137">
        <f>SUM(I51:I61)</f>
        <v>1568685840</v>
      </c>
      <c r="J62" s="138"/>
      <c r="K62" s="137">
        <f>SUM(K51:K61)</f>
        <v>356054899</v>
      </c>
      <c r="L62" s="138"/>
      <c r="M62" s="137">
        <f>SUM(M51:M61)</f>
        <v>740952194</v>
      </c>
      <c r="O62" s="88"/>
    </row>
    <row r="63" spans="1:32" ht="18" customHeight="1">
      <c r="A63" s="246" t="s">
        <v>11</v>
      </c>
      <c r="B63" s="247"/>
      <c r="C63" s="246"/>
      <c r="D63" s="246"/>
      <c r="G63" s="158"/>
      <c r="H63" s="138"/>
      <c r="I63" s="138"/>
      <c r="J63" s="138"/>
      <c r="K63" s="138"/>
      <c r="L63" s="138"/>
      <c r="M63" s="138"/>
    </row>
    <row r="64" spans="1:32" ht="18" customHeight="1">
      <c r="A64" s="246"/>
      <c r="B64" s="247" t="s">
        <v>113</v>
      </c>
      <c r="C64" s="246"/>
      <c r="D64" s="246"/>
      <c r="G64" s="135"/>
      <c r="H64" s="138"/>
      <c r="I64" s="138"/>
      <c r="J64" s="138"/>
      <c r="K64" s="135"/>
      <c r="L64" s="138"/>
      <c r="M64" s="138"/>
      <c r="O64" s="86"/>
    </row>
    <row r="65" spans="1:15" ht="18" customHeight="1">
      <c r="A65" s="246"/>
      <c r="B65" s="247"/>
      <c r="C65" s="260" t="s">
        <v>159</v>
      </c>
      <c r="D65" s="246"/>
      <c r="E65" s="150">
        <v>19</v>
      </c>
      <c r="G65" s="135">
        <v>0</v>
      </c>
      <c r="H65" s="138"/>
      <c r="I65" s="138">
        <v>0</v>
      </c>
      <c r="J65" s="138"/>
      <c r="K65" s="135">
        <v>0</v>
      </c>
      <c r="L65" s="138"/>
      <c r="M65" s="138">
        <v>0</v>
      </c>
      <c r="O65" s="86"/>
    </row>
    <row r="66" spans="1:15" ht="18" customHeight="1">
      <c r="A66" s="246"/>
      <c r="B66" s="247"/>
      <c r="C66" s="249" t="s">
        <v>160</v>
      </c>
      <c r="D66" s="246"/>
      <c r="E66" s="150">
        <v>20</v>
      </c>
      <c r="G66" s="135">
        <v>0</v>
      </c>
      <c r="H66" s="138"/>
      <c r="I66" s="135">
        <v>0</v>
      </c>
      <c r="J66" s="138"/>
      <c r="K66" s="135">
        <v>0</v>
      </c>
      <c r="L66" s="138"/>
      <c r="M66" s="135">
        <v>0</v>
      </c>
      <c r="O66" s="86"/>
    </row>
    <row r="67" spans="1:15" ht="18" customHeight="1">
      <c r="A67" s="246"/>
      <c r="B67" s="247"/>
      <c r="C67" s="249" t="s">
        <v>161</v>
      </c>
      <c r="D67" s="246"/>
      <c r="E67" s="276">
        <v>21</v>
      </c>
      <c r="G67" s="135">
        <v>208856427</v>
      </c>
      <c r="H67" s="138"/>
      <c r="I67" s="135">
        <v>779176</v>
      </c>
      <c r="J67" s="138"/>
      <c r="K67" s="135">
        <v>208795000</v>
      </c>
      <c r="L67" s="138"/>
      <c r="M67" s="135">
        <v>0</v>
      </c>
      <c r="O67" s="86"/>
    </row>
    <row r="68" spans="1:15" ht="18" customHeight="1">
      <c r="A68" s="246"/>
      <c r="B68" s="247"/>
      <c r="C68" s="249" t="s">
        <v>162</v>
      </c>
      <c r="D68" s="246"/>
      <c r="E68" s="150" t="s">
        <v>187</v>
      </c>
      <c r="G68" s="135">
        <v>16090000</v>
      </c>
      <c r="H68" s="138"/>
      <c r="I68" s="135">
        <v>19290000</v>
      </c>
      <c r="J68" s="138"/>
      <c r="K68" s="135">
        <v>0</v>
      </c>
      <c r="L68" s="138"/>
      <c r="M68" s="135">
        <v>0</v>
      </c>
      <c r="O68" s="86"/>
    </row>
    <row r="69" spans="1:15" ht="18" customHeight="1">
      <c r="A69" s="246"/>
      <c r="B69" s="247" t="s">
        <v>114</v>
      </c>
      <c r="C69" s="246"/>
      <c r="D69" s="246"/>
      <c r="E69" s="276">
        <v>13</v>
      </c>
      <c r="G69" s="135">
        <v>79127538</v>
      </c>
      <c r="H69" s="138"/>
      <c r="I69" s="135">
        <v>84672058</v>
      </c>
      <c r="J69" s="138"/>
      <c r="K69" s="135">
        <v>0</v>
      </c>
      <c r="L69" s="138"/>
      <c r="M69" s="135">
        <v>0</v>
      </c>
      <c r="O69" s="86"/>
    </row>
    <row r="70" spans="1:15" ht="18" customHeight="1">
      <c r="A70" s="246"/>
      <c r="B70" s="247" t="s">
        <v>94</v>
      </c>
      <c r="C70" s="246"/>
      <c r="D70" s="246"/>
      <c r="E70" s="150">
        <v>22</v>
      </c>
      <c r="G70" s="135">
        <v>106344448</v>
      </c>
      <c r="H70" s="138"/>
      <c r="I70" s="135">
        <v>78681361</v>
      </c>
      <c r="J70" s="138"/>
      <c r="K70" s="135">
        <v>89907939</v>
      </c>
      <c r="L70" s="138"/>
      <c r="M70" s="135">
        <v>66318660</v>
      </c>
      <c r="O70" s="86"/>
    </row>
    <row r="71" spans="1:15" ht="18" customHeight="1">
      <c r="A71" s="246"/>
      <c r="B71" s="247" t="s">
        <v>93</v>
      </c>
      <c r="C71" s="246"/>
      <c r="D71" s="246"/>
      <c r="G71" s="135">
        <v>1425851</v>
      </c>
      <c r="H71" s="138"/>
      <c r="I71" s="135">
        <v>2545018</v>
      </c>
      <c r="J71" s="138"/>
      <c r="K71" s="135">
        <v>0</v>
      </c>
      <c r="L71" s="138"/>
      <c r="M71" s="135">
        <v>1716177</v>
      </c>
      <c r="O71" s="86"/>
    </row>
    <row r="72" spans="1:15" ht="18" customHeight="1">
      <c r="A72" s="246"/>
      <c r="B72" s="247" t="s">
        <v>23</v>
      </c>
      <c r="C72" s="246"/>
      <c r="D72" s="246"/>
      <c r="G72" s="135">
        <v>10217282</v>
      </c>
      <c r="H72" s="138"/>
      <c r="I72" s="135">
        <v>10319532</v>
      </c>
      <c r="J72" s="138"/>
      <c r="K72" s="135">
        <v>0</v>
      </c>
      <c r="L72" s="138"/>
      <c r="M72" s="135">
        <v>0</v>
      </c>
      <c r="O72" s="86"/>
    </row>
    <row r="73" spans="1:15" ht="18" customHeight="1">
      <c r="A73" s="246"/>
      <c r="B73" s="247"/>
      <c r="C73" s="208"/>
      <c r="D73" s="246" t="s">
        <v>132</v>
      </c>
      <c r="E73" s="153"/>
      <c r="F73" s="153"/>
      <c r="G73" s="137">
        <f>SUM(G64:G72)</f>
        <v>422061546</v>
      </c>
      <c r="H73" s="138"/>
      <c r="I73" s="137">
        <f>SUM(I64:I72)</f>
        <v>196287145</v>
      </c>
      <c r="J73" s="138"/>
      <c r="K73" s="137">
        <f>SUM(K64:K72)</f>
        <v>298702939</v>
      </c>
      <c r="L73" s="138"/>
      <c r="M73" s="137">
        <f>SUM(M64:M72)</f>
        <v>68034837</v>
      </c>
    </row>
    <row r="74" spans="1:15" ht="18" customHeight="1">
      <c r="A74" s="246"/>
      <c r="B74" s="250"/>
      <c r="C74" s="208"/>
      <c r="D74" s="246" t="s">
        <v>12</v>
      </c>
      <c r="E74" s="153"/>
      <c r="F74" s="153"/>
      <c r="G74" s="137">
        <f>+G62+G73</f>
        <v>1588066990</v>
      </c>
      <c r="H74" s="138"/>
      <c r="I74" s="137">
        <f>+I62+I73</f>
        <v>1764972985</v>
      </c>
      <c r="J74" s="138"/>
      <c r="K74" s="137">
        <f>+K62+K73</f>
        <v>654757838</v>
      </c>
      <c r="L74" s="138"/>
      <c r="M74" s="137">
        <f>+M62+M73</f>
        <v>808987031</v>
      </c>
      <c r="N74" s="90"/>
    </row>
    <row r="75" spans="1:15" ht="18" customHeight="1">
      <c r="A75" s="246"/>
      <c r="B75" s="247"/>
      <c r="C75" s="246"/>
      <c r="D75" s="246"/>
      <c r="E75" s="153"/>
      <c r="F75" s="153"/>
      <c r="G75" s="136"/>
      <c r="H75" s="136"/>
      <c r="I75" s="136"/>
      <c r="J75" s="136"/>
      <c r="K75" s="136"/>
      <c r="L75" s="136"/>
      <c r="M75" s="136"/>
      <c r="N75" s="111"/>
    </row>
    <row r="76" spans="1:15">
      <c r="A76" s="208" t="s">
        <v>52</v>
      </c>
      <c r="B76" s="250"/>
      <c r="C76" s="208"/>
      <c r="D76" s="208"/>
      <c r="H76" s="256"/>
      <c r="I76" s="136"/>
      <c r="J76" s="256"/>
      <c r="L76" s="256"/>
      <c r="M76" s="136"/>
      <c r="N76" s="111"/>
    </row>
    <row r="77" spans="1:15">
      <c r="A77" s="208"/>
      <c r="B77" s="250" t="s">
        <v>15</v>
      </c>
      <c r="C77" s="208"/>
      <c r="D77" s="208"/>
      <c r="H77" s="256"/>
      <c r="I77" s="136"/>
      <c r="J77" s="256"/>
      <c r="L77" s="256"/>
      <c r="M77" s="136"/>
      <c r="N77" s="111"/>
    </row>
    <row r="78" spans="1:15">
      <c r="A78" s="208"/>
      <c r="B78" s="250"/>
      <c r="C78" s="208" t="s">
        <v>32</v>
      </c>
      <c r="D78" s="208"/>
      <c r="H78" s="256"/>
      <c r="I78" s="136"/>
      <c r="J78" s="256"/>
      <c r="L78" s="256"/>
      <c r="M78" s="136"/>
      <c r="N78" s="111"/>
    </row>
    <row r="79" spans="1:15" ht="18.75" thickBot="1">
      <c r="A79" s="208"/>
      <c r="B79" s="250"/>
      <c r="C79" s="208"/>
      <c r="D79" s="208" t="s">
        <v>66</v>
      </c>
      <c r="G79" s="257">
        <v>836504795</v>
      </c>
      <c r="H79" s="138"/>
      <c r="I79" s="257">
        <v>836504795</v>
      </c>
      <c r="J79" s="138"/>
      <c r="K79" s="257">
        <v>836504795</v>
      </c>
      <c r="L79" s="138"/>
      <c r="M79" s="257">
        <v>836504795</v>
      </c>
    </row>
    <row r="80" spans="1:15" ht="18.75" thickTop="1">
      <c r="A80" s="208"/>
      <c r="B80" s="250"/>
      <c r="C80" s="208" t="s">
        <v>33</v>
      </c>
      <c r="D80" s="208"/>
      <c r="G80" s="138"/>
      <c r="H80" s="138"/>
      <c r="I80" s="138"/>
      <c r="J80" s="138"/>
      <c r="K80" s="138"/>
      <c r="L80" s="138"/>
      <c r="M80" s="138"/>
    </row>
    <row r="81" spans="1:15">
      <c r="A81" s="208"/>
      <c r="B81" s="250"/>
      <c r="C81" s="208"/>
      <c r="D81" s="208" t="s">
        <v>61</v>
      </c>
      <c r="G81" s="138">
        <v>836504741</v>
      </c>
      <c r="H81" s="138"/>
      <c r="I81" s="138">
        <v>836504741</v>
      </c>
      <c r="J81" s="138"/>
      <c r="K81" s="138">
        <v>836504741</v>
      </c>
      <c r="L81" s="138"/>
      <c r="M81" s="138">
        <v>836504741</v>
      </c>
    </row>
    <row r="82" spans="1:15">
      <c r="A82" s="208"/>
      <c r="B82" s="250" t="s">
        <v>34</v>
      </c>
      <c r="C82" s="208"/>
      <c r="D82" s="208"/>
      <c r="G82" s="138"/>
      <c r="H82" s="138"/>
      <c r="I82" s="138"/>
      <c r="J82" s="138"/>
      <c r="K82" s="138"/>
      <c r="L82" s="138"/>
      <c r="M82" s="138"/>
      <c r="O82" s="85"/>
    </row>
    <row r="83" spans="1:15">
      <c r="A83" s="208"/>
      <c r="B83" s="250"/>
      <c r="C83" s="208" t="s">
        <v>44</v>
      </c>
      <c r="D83" s="208"/>
      <c r="G83" s="138">
        <v>15500685</v>
      </c>
      <c r="H83" s="138"/>
      <c r="I83" s="138">
        <v>15500685</v>
      </c>
      <c r="J83" s="138"/>
      <c r="K83" s="138">
        <f>+SOE_T2!H14</f>
        <v>15500685</v>
      </c>
      <c r="L83" s="138"/>
      <c r="M83" s="138">
        <v>15500685</v>
      </c>
      <c r="O83" s="85"/>
    </row>
    <row r="84" spans="1:15">
      <c r="A84" s="208"/>
      <c r="B84" s="250" t="s">
        <v>46</v>
      </c>
      <c r="C84" s="208"/>
      <c r="D84" s="208"/>
      <c r="G84" s="138"/>
      <c r="H84" s="138"/>
      <c r="I84" s="138"/>
      <c r="J84" s="138"/>
      <c r="K84" s="138"/>
      <c r="L84" s="138"/>
      <c r="M84" s="138"/>
      <c r="O84" s="85"/>
    </row>
    <row r="85" spans="1:15">
      <c r="A85" s="208"/>
      <c r="B85" s="250"/>
      <c r="C85" s="208" t="s">
        <v>35</v>
      </c>
      <c r="D85" s="208"/>
      <c r="G85" s="138"/>
      <c r="H85" s="138"/>
      <c r="I85" s="138"/>
      <c r="J85" s="138"/>
      <c r="K85" s="138"/>
      <c r="L85" s="138"/>
      <c r="M85" s="138"/>
      <c r="O85" s="85"/>
    </row>
    <row r="86" spans="1:15">
      <c r="A86" s="208"/>
      <c r="B86" s="250"/>
      <c r="C86" s="208"/>
      <c r="D86" s="208" t="s">
        <v>43</v>
      </c>
      <c r="E86" s="150">
        <v>24</v>
      </c>
      <c r="G86" s="138">
        <v>83650474</v>
      </c>
      <c r="H86" s="138"/>
      <c r="I86" s="138">
        <v>83650474</v>
      </c>
      <c r="J86" s="138"/>
      <c r="K86" s="138">
        <f>+SOE_T2!J16</f>
        <v>83650474</v>
      </c>
      <c r="L86" s="138"/>
      <c r="M86" s="138">
        <v>83650474</v>
      </c>
      <c r="N86" s="85"/>
      <c r="O86" s="85"/>
    </row>
    <row r="87" spans="1:15">
      <c r="A87" s="208"/>
      <c r="B87" s="250"/>
      <c r="C87" s="208" t="s">
        <v>36</v>
      </c>
      <c r="D87" s="208"/>
      <c r="G87" s="138">
        <f>+'SOE_T '!M19</f>
        <v>242953857</v>
      </c>
      <c r="H87" s="138"/>
      <c r="I87" s="138">
        <v>313999568</v>
      </c>
      <c r="J87" s="138"/>
      <c r="K87" s="138">
        <f>+SOE_T2!L16</f>
        <v>363544439</v>
      </c>
      <c r="L87" s="138"/>
      <c r="M87" s="138">
        <v>422691712</v>
      </c>
      <c r="O87" s="85"/>
    </row>
    <row r="88" spans="1:15">
      <c r="A88" s="208"/>
      <c r="B88" s="250" t="s">
        <v>53</v>
      </c>
      <c r="C88" s="208"/>
      <c r="D88" s="208"/>
      <c r="G88" s="207">
        <f>+'SOE_T '!W19</f>
        <v>177897840</v>
      </c>
      <c r="H88" s="138"/>
      <c r="I88" s="207">
        <v>176667637</v>
      </c>
      <c r="J88" s="138"/>
      <c r="K88" s="207">
        <f>+SOE_T2!T16</f>
        <v>163321922</v>
      </c>
      <c r="L88" s="138"/>
      <c r="M88" s="207">
        <v>163484972</v>
      </c>
      <c r="O88" s="85"/>
    </row>
    <row r="89" spans="1:15" ht="17.25" customHeight="1">
      <c r="A89" s="208"/>
      <c r="B89" s="250"/>
      <c r="C89" s="208" t="s">
        <v>58</v>
      </c>
      <c r="D89" s="208"/>
      <c r="G89" s="138">
        <f>SUM(G81:G88)</f>
        <v>1356507597</v>
      </c>
      <c r="H89" s="138"/>
      <c r="I89" s="138">
        <f>SUM(I81:I88)</f>
        <v>1426323105</v>
      </c>
      <c r="J89" s="138"/>
      <c r="K89" s="138">
        <f>SUM(K81:K88)</f>
        <v>1462522261</v>
      </c>
      <c r="L89" s="138"/>
      <c r="M89" s="138">
        <f>SUM(M81:M88)</f>
        <v>1521832584</v>
      </c>
    </row>
    <row r="90" spans="1:15" ht="17.25" customHeight="1">
      <c r="A90" s="208"/>
      <c r="B90" s="250" t="s">
        <v>96</v>
      </c>
      <c r="C90" s="208"/>
      <c r="D90" s="208"/>
      <c r="G90" s="138">
        <f>+'SOE_T '!AA19</f>
        <v>132486302</v>
      </c>
      <c r="H90" s="138"/>
      <c r="I90" s="138">
        <v>159386174</v>
      </c>
      <c r="J90" s="138"/>
      <c r="K90" s="138">
        <v>0</v>
      </c>
      <c r="L90" s="138"/>
      <c r="M90" s="207">
        <v>0</v>
      </c>
    </row>
    <row r="91" spans="1:15">
      <c r="A91" s="208"/>
      <c r="B91" s="250"/>
      <c r="C91" s="208"/>
      <c r="D91" s="208" t="s">
        <v>54</v>
      </c>
      <c r="G91" s="137">
        <f>+G89+G90</f>
        <v>1488993899</v>
      </c>
      <c r="H91" s="138"/>
      <c r="I91" s="137">
        <f>+I89+I90</f>
        <v>1585709279</v>
      </c>
      <c r="J91" s="138"/>
      <c r="K91" s="137">
        <f>+K89+K90</f>
        <v>1462522261</v>
      </c>
      <c r="L91" s="138"/>
      <c r="M91" s="137">
        <f>+M89+M90</f>
        <v>1521832584</v>
      </c>
    </row>
    <row r="92" spans="1:15" ht="19.149999999999999" customHeight="1" thickBot="1">
      <c r="A92" s="208" t="s">
        <v>55</v>
      </c>
      <c r="B92" s="250"/>
      <c r="C92" s="208"/>
      <c r="D92" s="208"/>
      <c r="G92" s="149">
        <f>G74+G91</f>
        <v>3077060889</v>
      </c>
      <c r="H92" s="138"/>
      <c r="I92" s="149">
        <f>I74+I91</f>
        <v>3350682264</v>
      </c>
      <c r="J92" s="138"/>
      <c r="K92" s="149">
        <f>K74+K91</f>
        <v>2117280099</v>
      </c>
      <c r="L92" s="138"/>
      <c r="M92" s="149">
        <f>M74+M91</f>
        <v>2330819615</v>
      </c>
      <c r="O92" s="88"/>
    </row>
    <row r="93" spans="1:15" ht="18.75" thickTop="1">
      <c r="A93" s="208"/>
      <c r="B93" s="250"/>
      <c r="C93" s="208"/>
      <c r="D93" s="208"/>
      <c r="H93" s="160"/>
      <c r="I93" s="139"/>
      <c r="J93" s="160"/>
      <c r="L93" s="160"/>
      <c r="M93" s="139"/>
    </row>
    <row r="94" spans="1:15">
      <c r="A94" s="208"/>
      <c r="B94" s="250"/>
      <c r="C94" s="208"/>
      <c r="D94" s="208"/>
      <c r="F94" s="159"/>
      <c r="G94" s="159">
        <f>+G37-G92</f>
        <v>0</v>
      </c>
      <c r="H94" s="159"/>
      <c r="I94" s="159">
        <f>+I37-I92</f>
        <v>0</v>
      </c>
      <c r="J94" s="159"/>
      <c r="K94" s="159">
        <f>+K37-K92</f>
        <v>0</v>
      </c>
      <c r="L94" s="159"/>
      <c r="M94" s="159">
        <f>+M37-M92</f>
        <v>0</v>
      </c>
      <c r="O94" s="90"/>
    </row>
    <row r="95" spans="1:15">
      <c r="A95" s="208"/>
      <c r="B95" s="250"/>
      <c r="C95" s="208"/>
      <c r="D95" s="208"/>
      <c r="H95" s="258"/>
      <c r="I95" s="139"/>
      <c r="J95" s="258"/>
      <c r="K95" s="160"/>
      <c r="L95" s="258"/>
      <c r="M95" s="160" t="s">
        <v>2</v>
      </c>
    </row>
    <row r="96" spans="1:15">
      <c r="A96" s="208"/>
      <c r="B96" s="250"/>
      <c r="C96" s="208"/>
      <c r="D96" s="259"/>
      <c r="F96" s="258"/>
      <c r="G96" s="159"/>
      <c r="H96" s="159"/>
      <c r="I96" s="159"/>
      <c r="J96" s="159"/>
      <c r="K96" s="159"/>
      <c r="L96" s="258"/>
      <c r="M96" s="258"/>
    </row>
    <row r="97" spans="7:9">
      <c r="G97" s="160"/>
      <c r="I97" s="89"/>
    </row>
    <row r="98" spans="7:9">
      <c r="G98" s="161"/>
    </row>
  </sheetData>
  <mergeCells count="15">
    <mergeCell ref="O53:R56"/>
    <mergeCell ref="G43:M43"/>
    <mergeCell ref="K44:M44"/>
    <mergeCell ref="G44:I44"/>
    <mergeCell ref="A1:M1"/>
    <mergeCell ref="A42:M42"/>
    <mergeCell ref="K6:M6"/>
    <mergeCell ref="G5:M5"/>
    <mergeCell ref="A2:M2"/>
    <mergeCell ref="A40:M40"/>
    <mergeCell ref="A39:M39"/>
    <mergeCell ref="A41:M41"/>
    <mergeCell ref="A4:M4"/>
    <mergeCell ref="G6:I6"/>
    <mergeCell ref="A3:M3"/>
  </mergeCells>
  <pageMargins left="0.86614173228346503" right="0.15748031496063" top="0.70866141732283505" bottom="0.35433070866141703" header="0.15748031496063" footer="0.15748031496063"/>
  <pageSetup paperSize="9" scale="80" fitToHeight="0" orientation="portrait" useFirstPageNumber="1" r:id="rId1"/>
  <headerFooter alignWithMargins="0">
    <oddFooter>&amp;L&amp;"Angsana New,Regular"&amp;12     หมายเหตุประกอบงบการเงินเป็นส่วนหนึ่งของงบการเงินนี้&amp;R&amp;"Angsana New,Regular"&amp;12&amp;P</oddFooter>
  </headerFooter>
  <rowBreaks count="1" manualBreakCount="1">
    <brk id="3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P52"/>
  <sheetViews>
    <sheetView tabSelected="1" view="pageBreakPreview" topLeftCell="A22" zoomScale="80" zoomScaleNormal="140" zoomScaleSheetLayoutView="80" workbookViewId="0">
      <pane xSplit="4" topLeftCell="F1" activePane="topRight" state="frozen"/>
      <selection activeCell="K18" sqref="K18"/>
      <selection pane="topRight" activeCell="K18" sqref="K18"/>
    </sheetView>
  </sheetViews>
  <sheetFormatPr defaultColWidth="9.140625" defaultRowHeight="21" customHeight="1"/>
  <cols>
    <col min="1" max="1" width="2.140625" style="30" customWidth="1"/>
    <col min="2" max="2" width="2.28515625" style="30" customWidth="1"/>
    <col min="3" max="3" width="2.42578125" style="30" customWidth="1"/>
    <col min="4" max="4" width="38.42578125" style="30" customWidth="1"/>
    <col min="5" max="5" width="8" style="162" customWidth="1"/>
    <col min="6" max="6" width="2" style="162" customWidth="1"/>
    <col min="7" max="7" width="14.42578125" style="162" customWidth="1"/>
    <col min="8" max="8" width="2" style="30" customWidth="1"/>
    <col min="9" max="9" width="14.42578125" style="30" customWidth="1"/>
    <col min="10" max="10" width="2" style="30" customWidth="1"/>
    <col min="11" max="11" width="14.42578125" style="30" customWidth="1"/>
    <col min="12" max="12" width="2" style="30" customWidth="1"/>
    <col min="13" max="13" width="14.42578125" style="30" customWidth="1"/>
    <col min="14" max="16384" width="9.140625" style="30"/>
  </cols>
  <sheetData>
    <row r="1" spans="1:13" ht="18.75" hidden="1">
      <c r="M1" s="121" t="s">
        <v>138</v>
      </c>
    </row>
    <row r="2" spans="1:13" ht="18.75" hidden="1">
      <c r="M2" s="121" t="s">
        <v>139</v>
      </c>
    </row>
    <row r="3" spans="1:13" s="31" customFormat="1" ht="20.25" customHeight="1">
      <c r="A3" s="290" t="s">
        <v>29</v>
      </c>
      <c r="B3" s="290"/>
      <c r="C3" s="290"/>
      <c r="D3" s="290"/>
      <c r="E3" s="290"/>
      <c r="F3" s="290"/>
      <c r="G3" s="290"/>
      <c r="H3" s="290"/>
      <c r="I3" s="290"/>
      <c r="J3" s="290"/>
      <c r="K3" s="290"/>
      <c r="L3" s="290"/>
      <c r="M3" s="290"/>
    </row>
    <row r="4" spans="1:13" s="31" customFormat="1" ht="20.25" customHeight="1">
      <c r="A4" s="290" t="s">
        <v>48</v>
      </c>
      <c r="B4" s="290"/>
      <c r="C4" s="290"/>
      <c r="D4" s="290"/>
      <c r="E4" s="290"/>
      <c r="F4" s="290"/>
      <c r="G4" s="290"/>
      <c r="H4" s="290"/>
      <c r="I4" s="290"/>
      <c r="J4" s="290"/>
      <c r="K4" s="290"/>
      <c r="L4" s="290"/>
      <c r="M4" s="290"/>
    </row>
    <row r="5" spans="1:13" s="31" customFormat="1" ht="21" customHeight="1">
      <c r="A5" s="290" t="s">
        <v>188</v>
      </c>
      <c r="B5" s="290"/>
      <c r="C5" s="290"/>
      <c r="D5" s="290"/>
      <c r="E5" s="290"/>
      <c r="F5" s="290"/>
      <c r="G5" s="290"/>
      <c r="H5" s="290"/>
      <c r="I5" s="290"/>
      <c r="J5" s="290"/>
      <c r="K5" s="290"/>
      <c r="L5" s="290"/>
      <c r="M5" s="290"/>
    </row>
    <row r="6" spans="1:13" s="31" customFormat="1" ht="16.5" customHeight="1">
      <c r="A6" s="110"/>
      <c r="B6" s="110"/>
      <c r="C6" s="110"/>
      <c r="D6" s="110"/>
      <c r="E6" s="271"/>
      <c r="F6" s="271"/>
      <c r="G6" s="271"/>
      <c r="H6" s="110"/>
      <c r="I6" s="110"/>
      <c r="J6" s="110"/>
      <c r="K6" s="110"/>
      <c r="L6" s="110"/>
      <c r="M6" s="110"/>
    </row>
    <row r="7" spans="1:13" s="31" customFormat="1" ht="20.25" customHeight="1">
      <c r="A7" s="110"/>
      <c r="B7" s="110"/>
      <c r="C7" s="110"/>
      <c r="D7" s="110"/>
      <c r="E7" s="271"/>
      <c r="F7" s="271"/>
      <c r="G7" s="291" t="str">
        <f>BS_T!G5</f>
        <v>(หน่วย : บาท)</v>
      </c>
      <c r="H7" s="291"/>
      <c r="I7" s="291"/>
      <c r="J7" s="291"/>
      <c r="K7" s="291"/>
      <c r="L7" s="291"/>
      <c r="M7" s="291"/>
    </row>
    <row r="8" spans="1:13" ht="20.100000000000001" customHeight="1">
      <c r="G8" s="292" t="s">
        <v>39</v>
      </c>
      <c r="H8" s="292"/>
      <c r="I8" s="292"/>
      <c r="K8" s="292" t="s">
        <v>40</v>
      </c>
      <c r="L8" s="292"/>
      <c r="M8" s="292"/>
    </row>
    <row r="9" spans="1:13" ht="20.100000000000001" customHeight="1">
      <c r="A9" s="32"/>
      <c r="B9" s="32"/>
      <c r="C9" s="32"/>
      <c r="D9" s="32"/>
      <c r="E9" s="163" t="s">
        <v>4</v>
      </c>
      <c r="F9" s="134"/>
      <c r="G9" s="165" t="s">
        <v>166</v>
      </c>
      <c r="H9" s="33"/>
      <c r="I9" s="66" t="s">
        <v>140</v>
      </c>
      <c r="J9" s="33"/>
      <c r="K9" s="66" t="s">
        <v>166</v>
      </c>
      <c r="L9" s="33"/>
      <c r="M9" s="66" t="s">
        <v>140</v>
      </c>
    </row>
    <row r="10" spans="1:13" ht="20.100000000000001" customHeight="1">
      <c r="A10" s="32"/>
      <c r="B10" s="32"/>
      <c r="C10" s="32"/>
      <c r="D10" s="32"/>
      <c r="E10" s="134"/>
      <c r="F10" s="134"/>
      <c r="G10" s="166"/>
      <c r="H10" s="33"/>
      <c r="I10" s="32"/>
      <c r="J10" s="33"/>
      <c r="K10" s="33"/>
      <c r="L10" s="33"/>
      <c r="M10" s="32"/>
    </row>
    <row r="11" spans="1:13" ht="6.75" customHeight="1">
      <c r="A11" s="32"/>
      <c r="B11" s="32"/>
      <c r="C11" s="32"/>
      <c r="D11" s="32"/>
      <c r="E11" s="134"/>
      <c r="F11" s="134"/>
      <c r="G11" s="166"/>
      <c r="H11" s="33"/>
      <c r="I11" s="33"/>
      <c r="J11" s="33"/>
      <c r="K11" s="33"/>
      <c r="L11" s="33"/>
      <c r="M11" s="33"/>
    </row>
    <row r="12" spans="1:13" ht="20.100000000000001" customHeight="1">
      <c r="A12" s="30" t="s">
        <v>27</v>
      </c>
      <c r="E12" s="134">
        <v>30.2</v>
      </c>
      <c r="F12" s="134"/>
      <c r="G12" s="141">
        <v>2413888164</v>
      </c>
      <c r="H12" s="34"/>
      <c r="I12" s="34">
        <v>2387874844</v>
      </c>
      <c r="J12" s="34"/>
      <c r="K12" s="141">
        <v>1950653165</v>
      </c>
      <c r="L12" s="34"/>
      <c r="M12" s="34">
        <v>1942724978</v>
      </c>
    </row>
    <row r="13" spans="1:13" ht="20.100000000000001" customHeight="1">
      <c r="A13" s="30" t="s">
        <v>28</v>
      </c>
      <c r="E13" s="134">
        <v>30.2</v>
      </c>
      <c r="F13" s="134"/>
      <c r="G13" s="140">
        <v>-1871006254</v>
      </c>
      <c r="H13" s="34"/>
      <c r="I13" s="37">
        <v>-1887439577</v>
      </c>
      <c r="J13" s="34"/>
      <c r="K13" s="140">
        <v>-1547631327</v>
      </c>
      <c r="L13" s="34"/>
      <c r="M13" s="140">
        <v>-1593951253</v>
      </c>
    </row>
    <row r="14" spans="1:13" ht="20.100000000000001" customHeight="1">
      <c r="A14" s="30" t="s">
        <v>78</v>
      </c>
      <c r="E14" s="134"/>
      <c r="F14" s="134"/>
      <c r="G14" s="140">
        <f>+G12+G13</f>
        <v>542881910</v>
      </c>
      <c r="H14" s="34"/>
      <c r="I14" s="37">
        <f>+I12+I13</f>
        <v>500435267</v>
      </c>
      <c r="J14" s="34"/>
      <c r="K14" s="167">
        <f>+K12+K13</f>
        <v>403021838</v>
      </c>
      <c r="L14" s="34"/>
      <c r="M14" s="37">
        <f>+M12+M13</f>
        <v>348773725</v>
      </c>
    </row>
    <row r="15" spans="1:13" ht="20.100000000000001" customHeight="1">
      <c r="A15" s="30" t="s">
        <v>13</v>
      </c>
      <c r="E15" s="134">
        <v>30.2</v>
      </c>
      <c r="F15" s="134"/>
      <c r="G15" s="141">
        <v>54244683</v>
      </c>
      <c r="H15" s="34"/>
      <c r="I15" s="34">
        <v>29320508</v>
      </c>
      <c r="J15" s="34"/>
      <c r="K15" s="34">
        <v>28243127</v>
      </c>
      <c r="L15" s="34"/>
      <c r="M15" s="34">
        <v>54036731</v>
      </c>
    </row>
    <row r="16" spans="1:13" ht="20.25" customHeight="1">
      <c r="A16" s="30" t="s">
        <v>105</v>
      </c>
      <c r="E16" s="134"/>
      <c r="F16" s="134"/>
      <c r="G16" s="141">
        <v>-341738527</v>
      </c>
      <c r="H16" s="34"/>
      <c r="I16" s="34">
        <v>-362095504</v>
      </c>
      <c r="J16" s="34"/>
      <c r="K16" s="34">
        <v>-274538558</v>
      </c>
      <c r="L16" s="34"/>
      <c r="M16" s="34">
        <v>-290030591</v>
      </c>
    </row>
    <row r="17" spans="1:15" ht="20.100000000000001" customHeight="1">
      <c r="A17" s="30" t="s">
        <v>41</v>
      </c>
      <c r="E17" s="134">
        <v>30.2</v>
      </c>
      <c r="F17" s="134"/>
      <c r="G17" s="141">
        <v>-286478664</v>
      </c>
      <c r="H17" s="34"/>
      <c r="I17" s="34">
        <v>-192393538</v>
      </c>
      <c r="J17" s="34"/>
      <c r="K17" s="141">
        <v>-180263293</v>
      </c>
      <c r="L17" s="34"/>
      <c r="M17" s="34">
        <v>-95902416</v>
      </c>
    </row>
    <row r="18" spans="1:15" ht="20.100000000000001" customHeight="1">
      <c r="A18" s="30" t="s">
        <v>76</v>
      </c>
      <c r="E18" s="134"/>
      <c r="F18" s="134"/>
      <c r="G18" s="141">
        <v>-29523640</v>
      </c>
      <c r="H18" s="34"/>
      <c r="I18" s="34">
        <v>-26970640</v>
      </c>
      <c r="J18" s="34"/>
      <c r="K18" s="141">
        <v>-29523640</v>
      </c>
      <c r="L18" s="34"/>
      <c r="M18" s="34">
        <v>-26970640</v>
      </c>
    </row>
    <row r="19" spans="1:15" ht="20.100000000000001" customHeight="1">
      <c r="A19" s="30" t="s">
        <v>131</v>
      </c>
      <c r="G19" s="167">
        <f>SUM(G15:G18)</f>
        <v>-603496148</v>
      </c>
      <c r="H19" s="34"/>
      <c r="I19" s="38">
        <f>SUM(I15:I18)</f>
        <v>-552139174</v>
      </c>
      <c r="J19" s="34"/>
      <c r="K19" s="167">
        <f>SUM(K15:K18)</f>
        <v>-456082364</v>
      </c>
      <c r="L19" s="34"/>
      <c r="M19" s="38">
        <f>SUM(M15:M18)</f>
        <v>-358866916</v>
      </c>
    </row>
    <row r="20" spans="1:15" ht="20.100000000000001" customHeight="1">
      <c r="A20" s="30" t="s">
        <v>79</v>
      </c>
      <c r="G20" s="141">
        <f>SUM(G14,G19)</f>
        <v>-60614238</v>
      </c>
      <c r="H20" s="34"/>
      <c r="I20" s="34">
        <f>SUM(I14,I19)</f>
        <v>-51703907</v>
      </c>
      <c r="J20" s="34"/>
      <c r="K20" s="141">
        <f>SUM(K14,K19)</f>
        <v>-53060526</v>
      </c>
      <c r="L20" s="34"/>
      <c r="M20" s="34">
        <f>SUM(M14,M19)</f>
        <v>-10093191</v>
      </c>
    </row>
    <row r="21" spans="1:15" ht="20.100000000000001" customHeight="1">
      <c r="A21" s="30" t="s">
        <v>42</v>
      </c>
      <c r="E21" s="134">
        <v>30.2</v>
      </c>
      <c r="G21" s="140">
        <v>-37064643</v>
      </c>
      <c r="H21" s="34"/>
      <c r="I21" s="37">
        <v>-40694283</v>
      </c>
      <c r="J21" s="34"/>
      <c r="K21" s="140">
        <v>-21563956</v>
      </c>
      <c r="L21" s="34"/>
      <c r="M21" s="37">
        <v>-28071343</v>
      </c>
    </row>
    <row r="22" spans="1:15" ht="20.100000000000001" customHeight="1">
      <c r="A22" s="30" t="s">
        <v>80</v>
      </c>
      <c r="G22" s="141">
        <f>+G20+G21</f>
        <v>-97678881</v>
      </c>
      <c r="H22" s="34"/>
      <c r="I22" s="34">
        <f>+I20+I21</f>
        <v>-92398190</v>
      </c>
      <c r="J22" s="34"/>
      <c r="K22" s="141">
        <f>+K20+K21</f>
        <v>-74624482</v>
      </c>
      <c r="L22" s="34"/>
      <c r="M22" s="34">
        <f>+M20+M21</f>
        <v>-38164534</v>
      </c>
    </row>
    <row r="23" spans="1:15" ht="20.100000000000001" customHeight="1">
      <c r="A23" s="30" t="s">
        <v>156</v>
      </c>
      <c r="E23" s="134">
        <v>27</v>
      </c>
      <c r="G23" s="140">
        <v>4163448</v>
      </c>
      <c r="H23" s="34"/>
      <c r="I23" s="37">
        <v>2469512</v>
      </c>
      <c r="J23" s="34"/>
      <c r="K23" s="37">
        <v>15477209</v>
      </c>
      <c r="L23" s="34"/>
      <c r="M23" s="37">
        <v>-3354764</v>
      </c>
    </row>
    <row r="24" spans="1:15" ht="20.100000000000001" customHeight="1">
      <c r="A24" s="60" t="s">
        <v>194</v>
      </c>
      <c r="G24" s="167">
        <f>G22+G23</f>
        <v>-93515433</v>
      </c>
      <c r="H24" s="34"/>
      <c r="I24" s="38">
        <f>I22+I23</f>
        <v>-89928678</v>
      </c>
      <c r="J24" s="34"/>
      <c r="K24" s="167">
        <f>K22+K23</f>
        <v>-59147273</v>
      </c>
      <c r="L24" s="34"/>
      <c r="M24" s="38">
        <f>M22+M23</f>
        <v>-41519298</v>
      </c>
    </row>
    <row r="25" spans="1:15" s="42" customFormat="1" ht="20.100000000000001" customHeight="1">
      <c r="A25" s="42" t="s">
        <v>63</v>
      </c>
      <c r="E25" s="212"/>
      <c r="F25" s="212"/>
      <c r="G25" s="168"/>
      <c r="H25" s="64"/>
      <c r="I25" s="65"/>
      <c r="J25" s="64"/>
      <c r="K25" s="168"/>
      <c r="L25" s="64"/>
      <c r="M25" s="64"/>
    </row>
    <row r="26" spans="1:15" ht="20.100000000000001" customHeight="1">
      <c r="A26" s="42" t="s">
        <v>134</v>
      </c>
      <c r="B26" s="42"/>
      <c r="G26" s="141"/>
      <c r="H26" s="34"/>
      <c r="I26" s="34"/>
      <c r="J26" s="34"/>
      <c r="K26" s="34"/>
      <c r="L26" s="34"/>
      <c r="M26" s="34"/>
    </row>
    <row r="27" spans="1:15" ht="20.100000000000001" customHeight="1">
      <c r="A27" s="42"/>
      <c r="B27" s="42"/>
      <c r="C27" s="42" t="s">
        <v>135</v>
      </c>
    </row>
    <row r="28" spans="1:15" ht="20.100000000000001" customHeight="1">
      <c r="B28" s="30" t="s">
        <v>81</v>
      </c>
      <c r="G28" s="34">
        <v>-158130</v>
      </c>
      <c r="H28" s="34"/>
      <c r="I28" s="34">
        <v>-4761650</v>
      </c>
      <c r="J28" s="34"/>
      <c r="K28" s="34">
        <v>-163050</v>
      </c>
      <c r="L28" s="34"/>
      <c r="M28" s="34">
        <v>-4709500</v>
      </c>
    </row>
    <row r="29" spans="1:15" ht="20.100000000000001" customHeight="1">
      <c r="A29" s="42" t="s">
        <v>151</v>
      </c>
      <c r="B29" s="42"/>
      <c r="C29" s="42"/>
      <c r="D29" s="42"/>
      <c r="G29" s="34"/>
      <c r="I29" s="34"/>
      <c r="J29" s="34"/>
      <c r="K29" s="34"/>
      <c r="L29" s="34"/>
      <c r="M29" s="34"/>
      <c r="O29" s="35"/>
    </row>
    <row r="30" spans="1:15" ht="20.100000000000001" customHeight="1">
      <c r="A30" s="42"/>
      <c r="B30" s="42"/>
      <c r="C30" s="42" t="s">
        <v>135</v>
      </c>
      <c r="D30" s="42"/>
      <c r="E30" s="134"/>
      <c r="G30" s="34"/>
      <c r="K30" s="34"/>
      <c r="O30" s="35"/>
    </row>
    <row r="31" spans="1:15" ht="20.100000000000001" customHeight="1">
      <c r="A31" s="42"/>
      <c r="B31" s="30" t="s">
        <v>176</v>
      </c>
      <c r="E31" s="134"/>
      <c r="G31" s="34"/>
      <c r="K31" s="34"/>
    </row>
    <row r="32" spans="1:15" ht="20.100000000000001" customHeight="1">
      <c r="A32" s="42"/>
      <c r="C32" s="30" t="s">
        <v>177</v>
      </c>
      <c r="E32" s="134">
        <v>22</v>
      </c>
      <c r="G32" s="34">
        <v>-3554541</v>
      </c>
      <c r="I32" s="36">
        <v>0</v>
      </c>
      <c r="J32" s="36"/>
      <c r="K32" s="34">
        <v>0</v>
      </c>
      <c r="L32" s="36"/>
      <c r="M32" s="36">
        <v>0</v>
      </c>
    </row>
    <row r="33" spans="1:16" ht="20.100000000000001" customHeight="1">
      <c r="B33" s="30" t="s">
        <v>152</v>
      </c>
      <c r="E33" s="134"/>
      <c r="G33" s="141">
        <v>2089824</v>
      </c>
      <c r="H33" s="34"/>
      <c r="I33" s="34">
        <v>68983536</v>
      </c>
      <c r="J33" s="34"/>
      <c r="K33" s="34">
        <v>0</v>
      </c>
      <c r="L33" s="34"/>
      <c r="M33" s="34">
        <v>56344640</v>
      </c>
    </row>
    <row r="34" spans="1:16" ht="20.100000000000001" customHeight="1" thickBot="1">
      <c r="A34" s="30" t="s">
        <v>193</v>
      </c>
      <c r="G34" s="169">
        <f>SUM(G24:G33)</f>
        <v>-95138280</v>
      </c>
      <c r="H34" s="34"/>
      <c r="I34" s="41">
        <f>SUM(I24:I33)</f>
        <v>-25706792</v>
      </c>
      <c r="J34" s="34"/>
      <c r="K34" s="41">
        <f>SUM(K24:K33)</f>
        <v>-59310323</v>
      </c>
      <c r="L34" s="34"/>
      <c r="M34" s="41">
        <f>SUM(M24:M33)</f>
        <v>10115842</v>
      </c>
    </row>
    <row r="35" spans="1:16" ht="20.100000000000001" customHeight="1" thickTop="1">
      <c r="G35" s="170"/>
      <c r="H35" s="39"/>
      <c r="I35" s="35"/>
      <c r="J35" s="35"/>
      <c r="K35" s="106"/>
      <c r="L35" s="35"/>
      <c r="M35" s="34"/>
    </row>
    <row r="36" spans="1:16" s="49" customFormat="1" ht="21" customHeight="1">
      <c r="A36" s="42" t="s">
        <v>202</v>
      </c>
      <c r="B36" s="43"/>
      <c r="C36" s="44"/>
      <c r="D36" s="44"/>
      <c r="E36" s="147"/>
      <c r="F36" s="213"/>
      <c r="G36" s="147"/>
      <c r="H36" s="46"/>
      <c r="I36" s="45"/>
      <c r="J36" s="46"/>
      <c r="K36" s="144"/>
      <c r="L36" s="47"/>
      <c r="M36" s="35"/>
      <c r="N36" s="59"/>
      <c r="O36" s="59"/>
      <c r="P36" s="48"/>
    </row>
    <row r="37" spans="1:16" s="49" customFormat="1" ht="21" customHeight="1">
      <c r="A37" s="42"/>
      <c r="B37" s="30" t="s">
        <v>50</v>
      </c>
      <c r="C37" s="44"/>
      <c r="D37" s="44"/>
      <c r="E37" s="214"/>
      <c r="F37" s="214"/>
      <c r="G37" s="147">
        <f>+G39-G38</f>
        <v>-68679098</v>
      </c>
      <c r="H37" s="47"/>
      <c r="I37" s="45">
        <v>-77100741</v>
      </c>
      <c r="J37" s="47"/>
      <c r="K37" s="144">
        <f>+K39-K38</f>
        <v>-59147273</v>
      </c>
      <c r="L37" s="45"/>
      <c r="M37" s="45">
        <v>-41519298</v>
      </c>
    </row>
    <row r="38" spans="1:16" s="49" customFormat="1" ht="21" customHeight="1">
      <c r="A38" s="42"/>
      <c r="B38" s="30" t="s">
        <v>49</v>
      </c>
      <c r="C38" s="50"/>
      <c r="D38" s="44"/>
      <c r="E38" s="214"/>
      <c r="F38" s="214"/>
      <c r="G38" s="147">
        <v>-24836335</v>
      </c>
      <c r="H38" s="47"/>
      <c r="I38" s="58">
        <v>-12827937</v>
      </c>
      <c r="J38" s="47"/>
      <c r="K38" s="144">
        <v>0</v>
      </c>
      <c r="L38" s="45"/>
      <c r="M38" s="45">
        <v>0</v>
      </c>
    </row>
    <row r="39" spans="1:16" s="49" customFormat="1" ht="21" customHeight="1" thickBot="1">
      <c r="A39" s="42"/>
      <c r="B39" s="30"/>
      <c r="C39" s="50"/>
      <c r="D39" s="44"/>
      <c r="E39" s="214"/>
      <c r="F39" s="214"/>
      <c r="G39" s="169">
        <f>G24</f>
        <v>-93515433</v>
      </c>
      <c r="H39" s="47"/>
      <c r="I39" s="51">
        <f>I24</f>
        <v>-89928678</v>
      </c>
      <c r="J39" s="47"/>
      <c r="K39" s="145">
        <f>K24</f>
        <v>-59147273</v>
      </c>
      <c r="L39" s="45"/>
      <c r="M39" s="51">
        <f>+M24</f>
        <v>-41519298</v>
      </c>
    </row>
    <row r="40" spans="1:16" s="49" customFormat="1" ht="21" customHeight="1" thickTop="1">
      <c r="A40" s="42" t="s">
        <v>64</v>
      </c>
      <c r="B40" s="43"/>
      <c r="C40" s="44"/>
      <c r="D40" s="44"/>
      <c r="E40" s="214"/>
      <c r="F40" s="214"/>
      <c r="G40" s="171"/>
      <c r="H40" s="47"/>
      <c r="I40" s="48"/>
      <c r="J40" s="47"/>
      <c r="K40" s="146"/>
      <c r="L40" s="47"/>
      <c r="M40" s="48"/>
    </row>
    <row r="41" spans="1:16" s="49" customFormat="1" ht="21" customHeight="1">
      <c r="A41" s="43"/>
      <c r="B41" s="30" t="s">
        <v>50</v>
      </c>
      <c r="C41" s="44"/>
      <c r="D41" s="44"/>
      <c r="E41" s="214"/>
      <c r="F41" s="214"/>
      <c r="G41" s="147">
        <f>-G42+G43</f>
        <v>-69805558</v>
      </c>
      <c r="H41" s="47"/>
      <c r="I41" s="45">
        <v>-17035540</v>
      </c>
      <c r="J41" s="47"/>
      <c r="K41" s="147">
        <f>+K43-K42</f>
        <v>-59310323</v>
      </c>
      <c r="L41" s="45"/>
      <c r="M41" s="45">
        <v>10115842</v>
      </c>
    </row>
    <row r="42" spans="1:16" s="49" customFormat="1" ht="21" customHeight="1">
      <c r="A42" s="43"/>
      <c r="B42" s="30" t="s">
        <v>49</v>
      </c>
      <c r="C42" s="44"/>
      <c r="D42" s="44"/>
      <c r="E42" s="214"/>
      <c r="F42" s="214"/>
      <c r="G42" s="147">
        <v>-25332722</v>
      </c>
      <c r="H42" s="47"/>
      <c r="I42" s="58">
        <v>-8671252</v>
      </c>
      <c r="J42" s="47"/>
      <c r="K42" s="147">
        <v>0</v>
      </c>
      <c r="L42" s="45"/>
      <c r="M42" s="45">
        <v>0</v>
      </c>
    </row>
    <row r="43" spans="1:16" s="49" customFormat="1" ht="21" customHeight="1" thickBot="1">
      <c r="A43" s="43"/>
      <c r="B43" s="30"/>
      <c r="C43" s="44"/>
      <c r="D43" s="44"/>
      <c r="E43" s="214"/>
      <c r="F43" s="214"/>
      <c r="G43" s="169">
        <f>G34</f>
        <v>-95138280</v>
      </c>
      <c r="H43" s="47"/>
      <c r="I43" s="51">
        <f>I34</f>
        <v>-25706792</v>
      </c>
      <c r="J43" s="47"/>
      <c r="K43" s="145">
        <f>K34</f>
        <v>-59310323</v>
      </c>
      <c r="L43" s="45"/>
      <c r="M43" s="51">
        <f>M34</f>
        <v>10115842</v>
      </c>
    </row>
    <row r="44" spans="1:16" s="53" customFormat="1" ht="21" customHeight="1" thickTop="1">
      <c r="A44" s="52" t="s">
        <v>68</v>
      </c>
      <c r="C44" s="54"/>
      <c r="D44" s="54"/>
      <c r="E44" s="277"/>
      <c r="F44" s="215"/>
      <c r="G44" s="172"/>
      <c r="H44" s="36"/>
      <c r="I44" s="36"/>
      <c r="J44" s="36"/>
      <c r="K44" s="148"/>
      <c r="L44" s="36"/>
      <c r="M44" s="48"/>
    </row>
    <row r="45" spans="1:16" s="53" customFormat="1" ht="21" customHeight="1">
      <c r="A45" s="53" t="s">
        <v>25</v>
      </c>
      <c r="B45" s="53" t="s">
        <v>69</v>
      </c>
      <c r="C45" s="54"/>
      <c r="D45" s="54"/>
      <c r="E45" s="216">
        <v>29</v>
      </c>
      <c r="F45" s="164"/>
      <c r="G45" s="198">
        <f>G37/G46</f>
        <v>-8.2102461150306852E-2</v>
      </c>
      <c r="H45" s="125"/>
      <c r="I45" s="133">
        <f>I37/I46</f>
        <v>-9.2170118375933988E-2</v>
      </c>
      <c r="J45" s="126"/>
      <c r="K45" s="200">
        <f>K37/K46</f>
        <v>-7.0707636312129396E-2</v>
      </c>
      <c r="L45" s="126"/>
      <c r="M45" s="133">
        <f>M37/M46</f>
        <v>-4.9634265013687472E-2</v>
      </c>
    </row>
    <row r="46" spans="1:16" s="53" customFormat="1" ht="21" customHeight="1" thickBot="1">
      <c r="B46" s="53" t="s">
        <v>195</v>
      </c>
      <c r="C46" s="54"/>
      <c r="D46" s="54"/>
      <c r="E46" s="216"/>
      <c r="F46" s="164"/>
      <c r="G46" s="55">
        <v>836504741</v>
      </c>
      <c r="H46" s="56"/>
      <c r="I46" s="55">
        <v>836504741</v>
      </c>
      <c r="J46" s="57"/>
      <c r="K46" s="201">
        <f>BS_T!K81</f>
        <v>836504741</v>
      </c>
      <c r="L46" s="57"/>
      <c r="M46" s="55">
        <v>836504741</v>
      </c>
    </row>
    <row r="47" spans="1:16" s="53" customFormat="1" ht="21" customHeight="1" thickTop="1">
      <c r="C47" s="54"/>
      <c r="D47" s="54"/>
      <c r="E47" s="164"/>
      <c r="F47" s="164"/>
      <c r="G47" s="173"/>
      <c r="H47" s="56"/>
      <c r="I47" s="57"/>
      <c r="J47" s="57"/>
      <c r="K47" s="57"/>
      <c r="L47" s="57"/>
      <c r="M47" s="57"/>
    </row>
    <row r="48" spans="1:16" s="53" customFormat="1" ht="21" customHeight="1">
      <c r="C48" s="54"/>
      <c r="D48" s="54"/>
      <c r="E48" s="164"/>
      <c r="F48" s="164"/>
      <c r="G48" s="173"/>
      <c r="H48" s="56"/>
      <c r="I48" s="61"/>
      <c r="J48" s="57"/>
      <c r="K48" s="57"/>
      <c r="L48" s="57"/>
      <c r="M48" s="57"/>
    </row>
    <row r="49" spans="3:13" s="53" customFormat="1" ht="21" customHeight="1">
      <c r="C49" s="54"/>
      <c r="D49" s="54"/>
      <c r="E49" s="164"/>
      <c r="F49" s="164"/>
      <c r="G49" s="173"/>
      <c r="H49" s="56"/>
      <c r="I49" s="57"/>
      <c r="J49" s="57"/>
      <c r="K49" s="57"/>
      <c r="L49" s="57"/>
      <c r="M49" s="57"/>
    </row>
    <row r="50" spans="3:13" s="53" customFormat="1" ht="21" customHeight="1">
      <c r="C50" s="54"/>
      <c r="D50" s="54"/>
      <c r="E50" s="164"/>
      <c r="F50" s="164"/>
      <c r="G50" s="174"/>
      <c r="H50" s="56"/>
      <c r="I50" s="57"/>
      <c r="J50" s="57"/>
      <c r="K50" s="57"/>
      <c r="L50" s="57"/>
      <c r="M50" s="57"/>
    </row>
    <row r="51" spans="3:13" ht="8.25" customHeight="1">
      <c r="G51" s="175"/>
      <c r="H51" s="39"/>
      <c r="I51" s="39"/>
      <c r="J51" s="39"/>
      <c r="K51" s="36"/>
      <c r="L51" s="39"/>
      <c r="M51" s="57"/>
    </row>
    <row r="52" spans="3:13" ht="21" customHeight="1">
      <c r="G52" s="176"/>
      <c r="K52" s="40"/>
      <c r="M52" s="39"/>
    </row>
  </sheetData>
  <mergeCells count="6">
    <mergeCell ref="A3:M3"/>
    <mergeCell ref="A4:M4"/>
    <mergeCell ref="A5:M5"/>
    <mergeCell ref="G7:M7"/>
    <mergeCell ref="G8:I8"/>
    <mergeCell ref="K8:M8"/>
  </mergeCells>
  <pageMargins left="0.70866141732283505" right="0.70866141732283505" top="0.74803149606299202" bottom="0.74803149606299202" header="0.31496062992126" footer="0.31496062992126"/>
  <pageSetup paperSize="9" scale="80" firstPageNumber="3" orientation="portrait" useFirstPageNumber="1" r:id="rId1"/>
  <headerFooter alignWithMargins="0">
    <oddFooter>&amp;L&amp;"Angsana New,Regular"&amp;13หมายเหตุประกอบงบการเงินเป็นส่วนหนึ่งของงบการเงินนี้&amp;R&amp;"Angsana New,Regular"&amp;13&amp;P</oddFooter>
  </headerFooter>
  <rowBreaks count="1" manualBreakCount="1">
    <brk id="51" max="1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AG35"/>
  <sheetViews>
    <sheetView tabSelected="1" view="pageBreakPreview" topLeftCell="A12" zoomScale="85" zoomScaleNormal="100" zoomScaleSheetLayoutView="85" workbookViewId="0">
      <selection activeCell="K18" sqref="K18"/>
    </sheetView>
  </sheetViews>
  <sheetFormatPr defaultColWidth="9.140625" defaultRowHeight="18"/>
  <cols>
    <col min="1" max="1" width="1.85546875" style="2" customWidth="1"/>
    <col min="2" max="3" width="2.28515625" style="2" customWidth="1"/>
    <col min="4" max="4" width="37" style="2" customWidth="1"/>
    <col min="5" max="5" width="7.5703125" style="9" bestFit="1" customWidth="1"/>
    <col min="6" max="6" width="1.42578125" style="2" customWidth="1"/>
    <col min="7" max="7" width="15.7109375" style="2" customWidth="1"/>
    <col min="8" max="8" width="0.85546875" style="2" customWidth="1"/>
    <col min="9" max="9" width="15.7109375" style="2" customWidth="1"/>
    <col min="10" max="10" width="0.85546875" style="2" customWidth="1"/>
    <col min="11" max="11" width="15.7109375" style="2" customWidth="1"/>
    <col min="12" max="12" width="0.85546875" style="2" customWidth="1"/>
    <col min="13" max="13" width="15.7109375" style="2" customWidth="1"/>
    <col min="14" max="14" width="0.85546875" style="2" customWidth="1"/>
    <col min="15" max="15" width="15.7109375" style="2" customWidth="1"/>
    <col min="16" max="16" width="0.85546875" style="2" customWidth="1"/>
    <col min="17" max="17" width="15.7109375" style="2" customWidth="1"/>
    <col min="18" max="18" width="0.85546875" style="2" customWidth="1"/>
    <col min="19" max="19" width="15.7109375" style="2" customWidth="1"/>
    <col min="20" max="20" width="0.85546875" style="2" customWidth="1"/>
    <col min="21" max="21" width="15.7109375" style="2" customWidth="1"/>
    <col min="22" max="22" width="0.85546875" style="2" customWidth="1"/>
    <col min="23" max="23" width="15.7109375" style="2" customWidth="1"/>
    <col min="24" max="24" width="0.85546875" style="2" customWidth="1"/>
    <col min="25" max="25" width="15.7109375" style="2" customWidth="1"/>
    <col min="26" max="26" width="0.85546875" style="2" customWidth="1"/>
    <col min="27" max="27" width="15.7109375" style="2" customWidth="1"/>
    <col min="28" max="28" width="0.85546875" style="2" customWidth="1"/>
    <col min="29" max="29" width="14" style="2" customWidth="1"/>
    <col min="30" max="30" width="16.28515625" style="1" customWidth="1"/>
    <col min="31" max="31" width="16.7109375" style="2" bestFit="1" customWidth="1"/>
    <col min="32" max="32" width="11.7109375" style="2" customWidth="1"/>
    <col min="33" max="16384" width="9.140625" style="2"/>
  </cols>
  <sheetData>
    <row r="1" spans="1:32" hidden="1">
      <c r="Z1" s="28"/>
      <c r="AA1" s="1"/>
      <c r="AB1" s="1"/>
      <c r="AC1" s="28" t="s">
        <v>138</v>
      </c>
      <c r="AD1" s="2"/>
    </row>
    <row r="2" spans="1:32" hidden="1">
      <c r="Z2" s="28"/>
      <c r="AA2" s="1"/>
      <c r="AB2" s="1"/>
      <c r="AC2" s="28" t="s">
        <v>139</v>
      </c>
      <c r="AD2" s="2"/>
    </row>
    <row r="3" spans="1:32" ht="21" customHeight="1">
      <c r="A3" s="294" t="s">
        <v>0</v>
      </c>
      <c r="B3" s="294"/>
      <c r="C3" s="294"/>
      <c r="D3" s="294"/>
      <c r="E3" s="294"/>
      <c r="F3" s="294"/>
      <c r="G3" s="294"/>
      <c r="H3" s="294"/>
      <c r="I3" s="294"/>
      <c r="J3" s="294"/>
      <c r="K3" s="294"/>
      <c r="L3" s="294"/>
      <c r="M3" s="294"/>
      <c r="N3" s="294"/>
      <c r="O3" s="294"/>
      <c r="P3" s="294"/>
      <c r="Q3" s="294"/>
      <c r="R3" s="294"/>
      <c r="S3" s="294"/>
      <c r="T3" s="294"/>
      <c r="U3" s="294"/>
      <c r="V3" s="294"/>
      <c r="W3" s="294"/>
      <c r="X3" s="294"/>
      <c r="Y3" s="294"/>
      <c r="Z3" s="294"/>
      <c r="AA3" s="294"/>
      <c r="AB3" s="294"/>
      <c r="AC3" s="294"/>
    </row>
    <row r="4" spans="1:32" ht="21" customHeight="1">
      <c r="A4" s="294" t="s">
        <v>56</v>
      </c>
      <c r="B4" s="294"/>
      <c r="C4" s="294"/>
      <c r="D4" s="294"/>
      <c r="E4" s="294"/>
      <c r="F4" s="294"/>
      <c r="G4" s="294"/>
      <c r="H4" s="294"/>
      <c r="I4" s="294"/>
      <c r="J4" s="294"/>
      <c r="K4" s="294"/>
      <c r="L4" s="294"/>
      <c r="M4" s="294"/>
      <c r="N4" s="294"/>
      <c r="O4" s="294"/>
      <c r="P4" s="294"/>
      <c r="Q4" s="294"/>
      <c r="R4" s="294"/>
      <c r="S4" s="294"/>
      <c r="T4" s="294"/>
      <c r="U4" s="294"/>
      <c r="V4" s="294"/>
      <c r="W4" s="294"/>
      <c r="X4" s="294"/>
      <c r="Y4" s="294"/>
      <c r="Z4" s="294"/>
      <c r="AA4" s="294"/>
      <c r="AB4" s="294"/>
      <c r="AC4" s="294"/>
    </row>
    <row r="5" spans="1:32" ht="21" customHeight="1">
      <c r="A5" s="295" t="s">
        <v>188</v>
      </c>
      <c r="B5" s="295"/>
      <c r="C5" s="295"/>
      <c r="D5" s="295"/>
      <c r="E5" s="295"/>
      <c r="F5" s="295"/>
      <c r="G5" s="295"/>
      <c r="H5" s="295"/>
      <c r="I5" s="295"/>
      <c r="J5" s="295"/>
      <c r="K5" s="295"/>
      <c r="L5" s="295"/>
      <c r="M5" s="295"/>
      <c r="N5" s="295"/>
      <c r="O5" s="295"/>
      <c r="P5" s="295"/>
      <c r="Q5" s="295"/>
      <c r="R5" s="295"/>
      <c r="S5" s="295"/>
      <c r="T5" s="295"/>
      <c r="U5" s="295"/>
      <c r="V5" s="295"/>
      <c r="W5" s="295"/>
      <c r="X5" s="295"/>
      <c r="Y5" s="295"/>
      <c r="Z5" s="295"/>
      <c r="AA5" s="295"/>
      <c r="AB5" s="295"/>
      <c r="AC5" s="295"/>
      <c r="AD5" s="2"/>
    </row>
    <row r="6" spans="1:32" ht="15" customHeight="1">
      <c r="A6" s="62"/>
      <c r="B6" s="62"/>
      <c r="C6" s="62"/>
      <c r="D6" s="62"/>
      <c r="E6" s="62"/>
      <c r="F6" s="62"/>
      <c r="G6" s="62"/>
      <c r="H6" s="62"/>
      <c r="I6" s="62"/>
      <c r="J6" s="62"/>
      <c r="K6" s="62"/>
      <c r="L6" s="62"/>
      <c r="M6" s="62"/>
      <c r="N6" s="62"/>
      <c r="O6" s="62"/>
      <c r="P6" s="62"/>
      <c r="Q6" s="62"/>
      <c r="R6" s="62"/>
      <c r="S6" s="62"/>
      <c r="T6" s="62"/>
      <c r="U6" s="62"/>
      <c r="V6" s="62"/>
      <c r="W6" s="62"/>
      <c r="X6" s="62"/>
      <c r="Y6" s="62"/>
      <c r="Z6" s="62"/>
      <c r="AA6" s="62"/>
      <c r="AB6" s="62"/>
      <c r="AC6" s="62"/>
      <c r="AD6" s="2"/>
    </row>
    <row r="7" spans="1:32">
      <c r="A7" s="13"/>
      <c r="B7" s="13"/>
      <c r="C7" s="13"/>
      <c r="D7" s="13"/>
      <c r="E7" s="13"/>
      <c r="F7" s="13"/>
      <c r="G7" s="13"/>
      <c r="H7" s="13"/>
      <c r="I7" s="13"/>
      <c r="J7" s="13"/>
      <c r="K7" s="13"/>
      <c r="L7" s="13"/>
      <c r="M7" s="63"/>
      <c r="N7" s="13"/>
      <c r="O7" s="13"/>
      <c r="P7" s="13"/>
      <c r="Q7" s="28"/>
      <c r="R7" s="13"/>
      <c r="S7" s="13"/>
      <c r="T7" s="13"/>
      <c r="U7" s="29"/>
      <c r="V7" s="13"/>
      <c r="W7" s="13"/>
      <c r="X7" s="13"/>
      <c r="Y7" s="13"/>
      <c r="Z7" s="13"/>
      <c r="AA7" s="13"/>
      <c r="AB7" s="13"/>
      <c r="AC7" s="129" t="s">
        <v>183</v>
      </c>
    </row>
    <row r="8" spans="1:32" ht="19.149999999999999" customHeight="1">
      <c r="G8" s="296" t="s">
        <v>39</v>
      </c>
      <c r="H8" s="296"/>
      <c r="I8" s="296"/>
      <c r="J8" s="296"/>
      <c r="K8" s="296"/>
      <c r="L8" s="296"/>
      <c r="M8" s="296"/>
      <c r="N8" s="296"/>
      <c r="O8" s="296"/>
      <c r="P8" s="296"/>
      <c r="Q8" s="296"/>
      <c r="R8" s="296"/>
      <c r="S8" s="296"/>
      <c r="T8" s="296"/>
      <c r="U8" s="296"/>
      <c r="V8" s="296"/>
      <c r="W8" s="296"/>
      <c r="X8" s="296"/>
      <c r="Y8" s="296"/>
      <c r="Z8" s="296"/>
      <c r="AA8" s="296"/>
      <c r="AB8" s="296"/>
      <c r="AC8" s="296"/>
    </row>
    <row r="9" spans="1:32" ht="19.149999999999999" customHeight="1">
      <c r="G9" s="296" t="s">
        <v>163</v>
      </c>
      <c r="H9" s="296"/>
      <c r="I9" s="296"/>
      <c r="J9" s="296"/>
      <c r="K9" s="296"/>
      <c r="L9" s="296"/>
      <c r="M9" s="296"/>
      <c r="N9" s="296"/>
      <c r="O9" s="296"/>
      <c r="P9" s="296"/>
      <c r="Q9" s="296"/>
      <c r="R9" s="296"/>
      <c r="S9" s="296"/>
      <c r="T9" s="296"/>
      <c r="U9" s="296"/>
      <c r="V9" s="296"/>
      <c r="W9" s="296"/>
      <c r="X9" s="296"/>
      <c r="Y9" s="296"/>
      <c r="Z9" s="9"/>
      <c r="AA9" s="127"/>
      <c r="AB9" s="9"/>
      <c r="AC9" s="127"/>
    </row>
    <row r="10" spans="1:32" ht="23.25" customHeight="1">
      <c r="A10" s="5"/>
      <c r="B10" s="5"/>
      <c r="C10" s="5"/>
      <c r="D10" s="14"/>
      <c r="E10" s="297" t="s">
        <v>4</v>
      </c>
      <c r="F10" s="3"/>
      <c r="G10" s="297" t="s">
        <v>136</v>
      </c>
      <c r="H10" s="3"/>
      <c r="I10" s="297" t="s">
        <v>34</v>
      </c>
      <c r="J10" s="3"/>
      <c r="K10" s="293" t="s">
        <v>46</v>
      </c>
      <c r="L10" s="293"/>
      <c r="M10" s="293"/>
      <c r="N10" s="3"/>
      <c r="O10" s="293" t="s">
        <v>53</v>
      </c>
      <c r="P10" s="293"/>
      <c r="Q10" s="293"/>
      <c r="R10" s="293"/>
      <c r="S10" s="293"/>
      <c r="T10" s="293"/>
      <c r="U10" s="293"/>
      <c r="V10" s="293"/>
      <c r="W10" s="293"/>
      <c r="X10" s="3"/>
      <c r="Y10" s="3"/>
      <c r="Z10" s="3"/>
      <c r="AA10" s="297" t="s">
        <v>96</v>
      </c>
      <c r="AB10" s="3"/>
      <c r="AC10" s="299" t="s">
        <v>1</v>
      </c>
    </row>
    <row r="11" spans="1:32" ht="72">
      <c r="A11" s="5"/>
      <c r="B11" s="5"/>
      <c r="C11" s="5"/>
      <c r="D11" s="5"/>
      <c r="E11" s="298" t="s">
        <v>4</v>
      </c>
      <c r="F11" s="3"/>
      <c r="G11" s="298"/>
      <c r="H11" s="4"/>
      <c r="I11" s="298"/>
      <c r="J11" s="4"/>
      <c r="K11" s="117" t="s">
        <v>165</v>
      </c>
      <c r="L11" s="9"/>
      <c r="M11" s="118" t="s">
        <v>24</v>
      </c>
      <c r="N11" s="9"/>
      <c r="O11" s="115" t="s">
        <v>86</v>
      </c>
      <c r="P11" s="9"/>
      <c r="Q11" s="117" t="s">
        <v>75</v>
      </c>
      <c r="R11" s="9"/>
      <c r="S11" s="117" t="s">
        <v>71</v>
      </c>
      <c r="T11" s="9"/>
      <c r="U11" s="117" t="s">
        <v>51</v>
      </c>
      <c r="V11" s="9"/>
      <c r="W11" s="117" t="s">
        <v>57</v>
      </c>
      <c r="X11" s="128"/>
      <c r="Y11" s="117" t="s">
        <v>164</v>
      </c>
      <c r="Z11" s="4"/>
      <c r="AA11" s="298"/>
      <c r="AB11" s="3"/>
      <c r="AC11" s="300"/>
    </row>
    <row r="12" spans="1:32" ht="22.5" customHeight="1">
      <c r="A12" s="5" t="s">
        <v>168</v>
      </c>
      <c r="B12" s="5"/>
      <c r="C12" s="5"/>
      <c r="D12" s="5"/>
      <c r="F12" s="5"/>
      <c r="G12" s="18">
        <v>836504741</v>
      </c>
      <c r="H12" s="20"/>
      <c r="I12" s="18">
        <v>15500685</v>
      </c>
      <c r="J12" s="20"/>
      <c r="K12" s="18">
        <v>83650474</v>
      </c>
      <c r="L12" s="20"/>
      <c r="M12" s="18">
        <v>391100309</v>
      </c>
      <c r="N12" s="18"/>
      <c r="O12" s="18">
        <v>0</v>
      </c>
      <c r="P12" s="18"/>
      <c r="Q12" s="18">
        <v>113988734</v>
      </c>
      <c r="R12" s="18"/>
      <c r="S12" s="18">
        <v>5084547</v>
      </c>
      <c r="T12" s="20"/>
      <c r="U12" s="18">
        <v>-2471845</v>
      </c>
      <c r="V12" s="18"/>
      <c r="W12" s="18">
        <f>SUM(O12:U12)</f>
        <v>116601436</v>
      </c>
      <c r="X12" s="18"/>
      <c r="Y12" s="18">
        <f>SUM(G12,I12,K12,M12,W12)</f>
        <v>1443357645</v>
      </c>
      <c r="Z12" s="20"/>
      <c r="AA12" s="18">
        <v>169634526</v>
      </c>
      <c r="AB12" s="20"/>
      <c r="AC12" s="20">
        <f>SUM(Y12:AA12)</f>
        <v>1612992171</v>
      </c>
      <c r="AE12" s="24"/>
      <c r="AF12" s="25"/>
    </row>
    <row r="13" spans="1:32" ht="22.5" customHeight="1">
      <c r="A13" s="122" t="s">
        <v>193</v>
      </c>
      <c r="B13" s="5"/>
      <c r="C13" s="5"/>
      <c r="D13" s="5"/>
      <c r="E13" s="178"/>
      <c r="F13" s="5"/>
      <c r="G13" s="18">
        <v>0</v>
      </c>
      <c r="H13" s="20"/>
      <c r="I13" s="18">
        <v>0</v>
      </c>
      <c r="J13" s="20"/>
      <c r="K13" s="18">
        <v>0</v>
      </c>
      <c r="L13" s="20"/>
      <c r="M13" s="18">
        <v>-77100741</v>
      </c>
      <c r="N13" s="18"/>
      <c r="O13" s="18">
        <v>0</v>
      </c>
      <c r="P13" s="18"/>
      <c r="Q13" s="18">
        <v>64759647</v>
      </c>
      <c r="R13" s="18"/>
      <c r="S13" s="18">
        <v>0</v>
      </c>
      <c r="T13" s="20"/>
      <c r="U13" s="18">
        <v>-4693446</v>
      </c>
      <c r="V13" s="18"/>
      <c r="W13" s="18">
        <f>SUM(O13:U13)</f>
        <v>60066201</v>
      </c>
      <c r="X13" s="18"/>
      <c r="Y13" s="18">
        <f>SUM(G13,I13,K13,M13,W13)</f>
        <v>-17034540</v>
      </c>
      <c r="Z13" s="20"/>
      <c r="AA13" s="18">
        <v>-8671252</v>
      </c>
      <c r="AB13" s="20"/>
      <c r="AC13" s="20">
        <f>SUM(Y13:AA13)</f>
        <v>-25705792</v>
      </c>
      <c r="AE13" s="24"/>
      <c r="AF13" s="25"/>
    </row>
    <row r="14" spans="1:32" ht="22.5" customHeight="1">
      <c r="A14" s="122" t="s">
        <v>141</v>
      </c>
      <c r="B14" s="5"/>
      <c r="C14" s="5"/>
      <c r="D14" s="5"/>
      <c r="E14" s="178" t="s">
        <v>191</v>
      </c>
      <c r="F14" s="5"/>
      <c r="G14" s="18">
        <v>0</v>
      </c>
      <c r="H14" s="23"/>
      <c r="I14" s="18">
        <v>0</v>
      </c>
      <c r="J14" s="23"/>
      <c r="K14" s="18">
        <v>0</v>
      </c>
      <c r="L14" s="23"/>
      <c r="M14" s="18">
        <v>0</v>
      </c>
      <c r="N14" s="18"/>
      <c r="O14" s="18">
        <v>0</v>
      </c>
      <c r="P14" s="18"/>
      <c r="Q14" s="18">
        <v>0</v>
      </c>
      <c r="R14" s="18"/>
      <c r="S14" s="18">
        <v>0</v>
      </c>
      <c r="T14" s="18"/>
      <c r="U14" s="18">
        <v>0</v>
      </c>
      <c r="V14" s="18"/>
      <c r="W14" s="18">
        <f>SUM(O14:U14)</f>
        <v>0</v>
      </c>
      <c r="X14" s="18"/>
      <c r="Y14" s="18">
        <f>SUM(G14,I14,K14,M14,W14)</f>
        <v>0</v>
      </c>
      <c r="Z14" s="20"/>
      <c r="AA14" s="18">
        <v>-1577100</v>
      </c>
      <c r="AB14" s="23"/>
      <c r="AC14" s="20">
        <f>SUM(Y14:AA14)</f>
        <v>-1577100</v>
      </c>
    </row>
    <row r="15" spans="1:32" ht="22.5" customHeight="1">
      <c r="A15" s="5" t="s">
        <v>190</v>
      </c>
      <c r="B15" s="5"/>
      <c r="C15" s="5"/>
      <c r="D15" s="5"/>
      <c r="E15" s="178"/>
      <c r="F15" s="5"/>
      <c r="G15" s="264">
        <f>SUM(G12:G14)</f>
        <v>836504741</v>
      </c>
      <c r="H15" s="265"/>
      <c r="I15" s="264">
        <f>SUM(I12:I14)</f>
        <v>15500685</v>
      </c>
      <c r="J15" s="265"/>
      <c r="K15" s="264">
        <f>SUM(K12:K14)</f>
        <v>83650474</v>
      </c>
      <c r="L15" s="265"/>
      <c r="M15" s="264">
        <f>SUM(M12:M14)</f>
        <v>313999568</v>
      </c>
      <c r="N15" s="266"/>
      <c r="O15" s="264">
        <f>SUM(O12:O14)</f>
        <v>0</v>
      </c>
      <c r="P15" s="266"/>
      <c r="Q15" s="264">
        <f>SUM(Q12:Q14)</f>
        <v>178748381</v>
      </c>
      <c r="R15" s="266"/>
      <c r="S15" s="264">
        <f>SUM(S12:S14)</f>
        <v>5084547</v>
      </c>
      <c r="T15" s="265"/>
      <c r="U15" s="264">
        <f>SUM(U12:U14)</f>
        <v>-7165291</v>
      </c>
      <c r="V15" s="266"/>
      <c r="W15" s="264">
        <f>SUM(W12:W14)</f>
        <v>176667637</v>
      </c>
      <c r="X15" s="266"/>
      <c r="Y15" s="264">
        <f>SUM(Y12:Y14)</f>
        <v>1426323105</v>
      </c>
      <c r="Z15" s="265"/>
      <c r="AA15" s="264">
        <f>SUM(AA12:AA14)</f>
        <v>159386174</v>
      </c>
      <c r="AB15" s="265"/>
      <c r="AC15" s="264">
        <f>SUM(AC12:AC14)</f>
        <v>1585709279</v>
      </c>
      <c r="AE15" s="24"/>
      <c r="AF15" s="25"/>
    </row>
    <row r="16" spans="1:32" s="182" customFormat="1" ht="22.5" customHeight="1">
      <c r="A16" s="177" t="s">
        <v>193</v>
      </c>
      <c r="B16" s="177"/>
      <c r="C16" s="177"/>
      <c r="D16" s="177"/>
      <c r="E16" s="178"/>
      <c r="F16" s="177"/>
      <c r="G16" s="179">
        <v>0</v>
      </c>
      <c r="H16" s="183"/>
      <c r="I16" s="179">
        <v>0</v>
      </c>
      <c r="J16" s="183"/>
      <c r="K16" s="179">
        <v>0</v>
      </c>
      <c r="L16" s="183"/>
      <c r="M16" s="179">
        <f>+PL_T!G37</f>
        <v>-68679098</v>
      </c>
      <c r="N16" s="179"/>
      <c r="O16" s="179">
        <v>-2366613</v>
      </c>
      <c r="P16" s="183"/>
      <c r="Q16" s="179">
        <v>1391404</v>
      </c>
      <c r="R16" s="179"/>
      <c r="S16" s="179">
        <v>0</v>
      </c>
      <c r="T16" s="183"/>
      <c r="U16" s="179">
        <v>-161201</v>
      </c>
      <c r="V16" s="179"/>
      <c r="W16" s="179">
        <f>SUM(O16:U16)</f>
        <v>-1136410</v>
      </c>
      <c r="X16" s="179"/>
      <c r="Y16" s="179">
        <f>SUM(G16,I16,K16,M16,W16)</f>
        <v>-69815508</v>
      </c>
      <c r="Z16" s="180"/>
      <c r="AA16" s="179">
        <f>-24836335+698419+3072-1187928</f>
        <v>-25322772</v>
      </c>
      <c r="AB16" s="183"/>
      <c r="AC16" s="180">
        <f>SUM(Y16:AA16)</f>
        <v>-95138280</v>
      </c>
      <c r="AD16" s="181">
        <f>+AC16-PL_T!G43</f>
        <v>0</v>
      </c>
      <c r="AE16" s="279"/>
      <c r="AF16" s="280"/>
    </row>
    <row r="17" spans="1:33" s="182" customFormat="1" ht="22.5" customHeight="1">
      <c r="A17" s="177" t="s">
        <v>175</v>
      </c>
      <c r="B17" s="177"/>
      <c r="C17" s="177"/>
      <c r="D17" s="177"/>
      <c r="E17" s="178"/>
      <c r="F17" s="177"/>
      <c r="G17" s="179">
        <v>0</v>
      </c>
      <c r="H17" s="183"/>
      <c r="I17" s="179">
        <v>0</v>
      </c>
      <c r="J17" s="183"/>
      <c r="K17" s="179">
        <v>0</v>
      </c>
      <c r="L17" s="183"/>
      <c r="M17" s="179">
        <v>-2366613</v>
      </c>
      <c r="N17" s="179"/>
      <c r="O17" s="179">
        <v>2366613</v>
      </c>
      <c r="P17" s="183"/>
      <c r="Q17" s="179">
        <v>0</v>
      </c>
      <c r="R17" s="179"/>
      <c r="S17" s="179">
        <v>0</v>
      </c>
      <c r="T17" s="183"/>
      <c r="U17" s="179">
        <v>0</v>
      </c>
      <c r="V17" s="179"/>
      <c r="W17" s="179">
        <f>SUM(O17:U17)</f>
        <v>2366613</v>
      </c>
      <c r="X17" s="179"/>
      <c r="Y17" s="179">
        <f t="shared" ref="Y17" si="0">SUM(G17,I17,K17,M17,W17)</f>
        <v>0</v>
      </c>
      <c r="Z17" s="180"/>
      <c r="AA17" s="179">
        <v>0</v>
      </c>
      <c r="AB17" s="183"/>
      <c r="AC17" s="180">
        <f t="shared" ref="AC17" si="1">SUM(Y17:AA17)</f>
        <v>0</v>
      </c>
      <c r="AD17" s="181"/>
      <c r="AE17" s="280"/>
      <c r="AF17" s="280"/>
      <c r="AG17" s="279"/>
    </row>
    <row r="18" spans="1:33" s="182" customFormat="1" ht="22.5" customHeight="1">
      <c r="A18" s="177" t="s">
        <v>141</v>
      </c>
      <c r="B18" s="177"/>
      <c r="C18" s="177"/>
      <c r="D18" s="177"/>
      <c r="E18" s="178" t="s">
        <v>191</v>
      </c>
      <c r="F18" s="177"/>
      <c r="G18" s="179">
        <v>0</v>
      </c>
      <c r="H18" s="180"/>
      <c r="I18" s="179">
        <v>0</v>
      </c>
      <c r="J18" s="180"/>
      <c r="K18" s="179">
        <v>0</v>
      </c>
      <c r="L18" s="180"/>
      <c r="M18" s="179">
        <v>0</v>
      </c>
      <c r="N18" s="179"/>
      <c r="O18" s="179">
        <v>0</v>
      </c>
      <c r="P18" s="179"/>
      <c r="Q18" s="179">
        <v>0</v>
      </c>
      <c r="R18" s="179"/>
      <c r="S18" s="179">
        <v>0</v>
      </c>
      <c r="T18" s="180"/>
      <c r="U18" s="179">
        <v>0</v>
      </c>
      <c r="V18" s="179"/>
      <c r="W18" s="179">
        <f>SUM(O18:U18)</f>
        <v>0</v>
      </c>
      <c r="X18" s="179"/>
      <c r="Y18" s="179">
        <f>SUM(G18,I18,K18,M18,W18)</f>
        <v>0</v>
      </c>
      <c r="Z18" s="180"/>
      <c r="AA18" s="179">
        <v>-1577100</v>
      </c>
      <c r="AB18" s="180"/>
      <c r="AC18" s="180">
        <f>SUM(Y18:AA18)</f>
        <v>-1577100</v>
      </c>
      <c r="AD18" s="181"/>
      <c r="AE18" s="279"/>
      <c r="AF18" s="280"/>
      <c r="AG18" s="279"/>
    </row>
    <row r="19" spans="1:33" ht="22.5" customHeight="1" thickBot="1">
      <c r="A19" s="5" t="s">
        <v>189</v>
      </c>
      <c r="B19" s="5"/>
      <c r="C19" s="5"/>
      <c r="D19" s="5"/>
      <c r="E19" s="3"/>
      <c r="F19" s="5"/>
      <c r="G19" s="217">
        <f>SUM(G15:G18)</f>
        <v>836504741</v>
      </c>
      <c r="H19" s="180"/>
      <c r="I19" s="217">
        <f>SUM(I15:I18)</f>
        <v>15500685</v>
      </c>
      <c r="J19" s="180"/>
      <c r="K19" s="217">
        <f>SUM(K15:K18)</f>
        <v>83650474</v>
      </c>
      <c r="L19" s="180"/>
      <c r="M19" s="217">
        <f>SUM(M15:M18)</f>
        <v>242953857</v>
      </c>
      <c r="N19" s="18"/>
      <c r="O19" s="217">
        <f>SUM(O15:O18)</f>
        <v>0</v>
      </c>
      <c r="P19" s="18"/>
      <c r="Q19" s="217">
        <f>SUM(Q15:Q18)</f>
        <v>180139785</v>
      </c>
      <c r="R19" s="18"/>
      <c r="S19" s="217">
        <f>SUM(S15:S18)</f>
        <v>5084547</v>
      </c>
      <c r="T19" s="180"/>
      <c r="U19" s="217">
        <f>SUM(U15:U18)</f>
        <v>-7326492</v>
      </c>
      <c r="V19" s="18"/>
      <c r="W19" s="217">
        <f>SUM(W15:W18)</f>
        <v>177897840</v>
      </c>
      <c r="X19" s="18"/>
      <c r="Y19" s="217">
        <f>SUM(Y15:Y18)</f>
        <v>1356507597</v>
      </c>
      <c r="Z19" s="20"/>
      <c r="AA19" s="217">
        <f>SUM(AA15:AA18)</f>
        <v>132486302</v>
      </c>
      <c r="AB19" s="20"/>
      <c r="AC19" s="217">
        <f>SUM(AC15:AC18)</f>
        <v>1488993899</v>
      </c>
      <c r="AD19" s="1">
        <f>+AC19-BS_T!G91</f>
        <v>0</v>
      </c>
      <c r="AE19" s="279"/>
      <c r="AF19" s="280"/>
      <c r="AG19" s="279"/>
    </row>
    <row r="20" spans="1:33" ht="22.5" customHeight="1" thickTop="1">
      <c r="A20" s="5"/>
      <c r="B20" s="5"/>
      <c r="C20" s="5"/>
      <c r="D20" s="5"/>
      <c r="E20" s="3"/>
      <c r="F20" s="5"/>
      <c r="G20" s="18"/>
      <c r="H20" s="21"/>
      <c r="I20" s="18"/>
      <c r="J20" s="21"/>
      <c r="K20" s="18"/>
      <c r="L20" s="21"/>
      <c r="M20" s="18"/>
      <c r="N20" s="18"/>
      <c r="O20" s="18"/>
      <c r="P20" s="21"/>
      <c r="Q20" s="18"/>
      <c r="R20" s="18"/>
      <c r="S20" s="18"/>
      <c r="T20" s="21"/>
      <c r="U20" s="18"/>
      <c r="V20" s="18"/>
      <c r="W20" s="18"/>
      <c r="X20" s="18"/>
      <c r="Y20" s="18"/>
      <c r="Z20" s="20"/>
      <c r="AA20" s="19"/>
      <c r="AB20" s="21"/>
      <c r="AC20" s="20"/>
      <c r="AE20" s="279"/>
      <c r="AF20" s="280"/>
      <c r="AG20" s="279"/>
    </row>
    <row r="21" spans="1:33" ht="22.5" customHeight="1">
      <c r="A21" s="5"/>
      <c r="B21" s="5"/>
      <c r="C21" s="5"/>
      <c r="D21" s="5"/>
      <c r="E21" s="3"/>
      <c r="F21" s="5"/>
      <c r="G21" s="18"/>
      <c r="H21" s="21"/>
      <c r="I21" s="18"/>
      <c r="J21" s="21"/>
      <c r="K21" s="18"/>
      <c r="L21" s="21"/>
      <c r="M21" s="18"/>
      <c r="N21" s="18"/>
      <c r="O21" s="18"/>
      <c r="P21" s="18"/>
      <c r="Q21" s="18"/>
      <c r="R21" s="18"/>
      <c r="S21" s="18"/>
      <c r="T21" s="21"/>
      <c r="U21" s="18"/>
      <c r="V21" s="18"/>
      <c r="W21" s="18"/>
      <c r="X21" s="18"/>
      <c r="Y21" s="18"/>
      <c r="Z21" s="20"/>
      <c r="AA21" s="18"/>
      <c r="AB21" s="21"/>
      <c r="AC21" s="23"/>
      <c r="AD21" s="2"/>
    </row>
    <row r="22" spans="1:33" ht="19.149999999999999" customHeight="1">
      <c r="A22" s="5"/>
      <c r="C22" s="26"/>
      <c r="D22" s="26"/>
      <c r="E22" s="3"/>
      <c r="F22" s="5"/>
      <c r="G22" s="18"/>
      <c r="H22" s="18"/>
      <c r="I22" s="18"/>
      <c r="J22" s="18"/>
      <c r="K22" s="18"/>
      <c r="L22" s="18"/>
      <c r="M22" s="18"/>
      <c r="N22" s="18"/>
      <c r="O22" s="18"/>
      <c r="P22" s="18"/>
      <c r="Q22" s="18"/>
      <c r="R22" s="18"/>
      <c r="S22" s="18"/>
      <c r="T22" s="18"/>
      <c r="U22" s="18"/>
      <c r="V22" s="18"/>
      <c r="W22" s="18"/>
      <c r="X22" s="18"/>
      <c r="Y22" s="18"/>
      <c r="Z22" s="18"/>
      <c r="AA22" s="18"/>
      <c r="AB22" s="1"/>
      <c r="AD22" s="2"/>
      <c r="AE22" s="22"/>
    </row>
    <row r="23" spans="1:33" ht="19.149999999999999" customHeight="1">
      <c r="A23" s="5"/>
      <c r="C23" s="26"/>
      <c r="D23" s="26"/>
      <c r="E23" s="3"/>
      <c r="F23" s="5"/>
      <c r="G23" s="18"/>
      <c r="H23" s="18"/>
      <c r="I23" s="18"/>
      <c r="J23" s="18"/>
      <c r="K23" s="18"/>
      <c r="L23" s="18"/>
      <c r="M23" s="18" t="s">
        <v>65</v>
      </c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8"/>
      <c r="AB23" s="1"/>
      <c r="AD23" s="2"/>
      <c r="AE23" s="22"/>
    </row>
    <row r="24" spans="1:33" ht="19.149999999999999" customHeight="1">
      <c r="A24" s="5"/>
      <c r="B24" s="5"/>
      <c r="C24" s="5"/>
      <c r="D24" s="5"/>
      <c r="E24" s="3"/>
      <c r="F24" s="5"/>
      <c r="G24" s="18"/>
      <c r="H24" s="18"/>
      <c r="I24" s="18"/>
      <c r="J24" s="18"/>
      <c r="K24" s="18"/>
      <c r="L24" s="18"/>
      <c r="M24" s="18"/>
      <c r="N24" s="18"/>
      <c r="O24" s="18"/>
      <c r="P24" s="18"/>
      <c r="Q24" s="18"/>
      <c r="R24" s="18"/>
      <c r="S24" s="18"/>
      <c r="T24" s="19"/>
      <c r="U24" s="18"/>
      <c r="V24" s="18"/>
      <c r="W24" s="18"/>
      <c r="X24" s="18"/>
      <c r="Y24" s="18"/>
      <c r="Z24" s="18"/>
      <c r="AA24" s="18"/>
      <c r="AB24" s="1"/>
      <c r="AD24" s="2"/>
      <c r="AE24" s="1"/>
    </row>
    <row r="25" spans="1:33" ht="19.149999999999999" customHeight="1">
      <c r="A25" s="5"/>
      <c r="B25" s="15"/>
      <c r="C25" s="5"/>
      <c r="D25" s="5"/>
      <c r="E25" s="3"/>
      <c r="F25" s="5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  <c r="AA25" s="6"/>
      <c r="AB25" s="8"/>
      <c r="AC25" s="16"/>
      <c r="AE25" s="27"/>
    </row>
    <row r="26" spans="1:33" ht="19.149999999999999" customHeight="1">
      <c r="A26" s="12"/>
      <c r="B26" s="15"/>
      <c r="C26" s="5"/>
      <c r="D26" s="5"/>
      <c r="E26" s="3"/>
      <c r="F26" s="5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8"/>
      <c r="AA26" s="6"/>
      <c r="AB26" s="8"/>
      <c r="AC26" s="16"/>
    </row>
    <row r="27" spans="1:33" ht="19.149999999999999" customHeight="1"/>
    <row r="28" spans="1:33" ht="19.149999999999999" customHeight="1">
      <c r="F28" s="9"/>
      <c r="G28" s="10"/>
      <c r="H28" s="10"/>
      <c r="I28" s="10"/>
      <c r="J28" s="10"/>
      <c r="K28" s="10"/>
      <c r="L28" s="10"/>
      <c r="M28" s="7"/>
      <c r="N28" s="7"/>
      <c r="O28" s="7"/>
      <c r="P28" s="7"/>
      <c r="Q28" s="7"/>
      <c r="R28" s="7"/>
      <c r="S28" s="10"/>
      <c r="T28" s="10"/>
      <c r="U28" s="7"/>
      <c r="V28" s="7"/>
      <c r="W28" s="7"/>
      <c r="X28" s="7"/>
      <c r="Y28" s="7"/>
      <c r="Z28" s="10"/>
      <c r="AA28" s="10"/>
      <c r="AB28" s="11"/>
      <c r="AC28" s="10"/>
    </row>
    <row r="29" spans="1:33" ht="19.149999999999999" customHeight="1">
      <c r="F29" s="9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10"/>
      <c r="AA29" s="10"/>
      <c r="AB29" s="11"/>
      <c r="AC29" s="10"/>
    </row>
    <row r="30" spans="1:33" ht="19.149999999999999" customHeight="1">
      <c r="F30" s="9"/>
      <c r="G30" s="10"/>
      <c r="H30" s="10"/>
      <c r="I30" s="10"/>
      <c r="J30" s="10"/>
      <c r="K30" s="10"/>
      <c r="L30" s="10"/>
      <c r="M30" s="7"/>
      <c r="N30" s="7"/>
      <c r="O30" s="7"/>
      <c r="P30" s="7"/>
      <c r="Q30" s="7"/>
      <c r="R30" s="7"/>
      <c r="S30" s="10"/>
      <c r="T30" s="10"/>
      <c r="U30" s="7"/>
      <c r="V30" s="7"/>
      <c r="W30" s="7"/>
      <c r="X30" s="7"/>
      <c r="Y30" s="7"/>
      <c r="Z30" s="10"/>
      <c r="AA30" s="11"/>
      <c r="AB30" s="11"/>
      <c r="AC30" s="11"/>
    </row>
    <row r="31" spans="1:33" ht="19.149999999999999" customHeight="1">
      <c r="B31" s="17"/>
      <c r="F31" s="9"/>
      <c r="G31" s="10"/>
      <c r="H31" s="10"/>
      <c r="I31" s="10"/>
      <c r="J31" s="10"/>
      <c r="K31" s="10"/>
      <c r="L31" s="10"/>
      <c r="M31" s="7"/>
      <c r="N31" s="7"/>
      <c r="O31" s="7"/>
      <c r="P31" s="7"/>
      <c r="Q31" s="7"/>
      <c r="R31" s="7"/>
      <c r="S31" s="10"/>
      <c r="T31" s="10"/>
      <c r="U31" s="7"/>
      <c r="V31" s="7"/>
      <c r="W31" s="7"/>
      <c r="X31" s="7"/>
      <c r="Y31" s="7"/>
      <c r="Z31" s="10"/>
      <c r="AA31" s="10"/>
      <c r="AB31" s="10"/>
      <c r="AC31" s="10"/>
    </row>
    <row r="32" spans="1:33" ht="19.149999999999999" customHeight="1"/>
    <row r="33" spans="1:29" ht="19.149999999999999" customHeight="1"/>
    <row r="34" spans="1:29" ht="19.149999999999999" customHeight="1"/>
    <row r="35" spans="1:29" ht="19.149999999999999" customHeight="1">
      <c r="A35" s="9"/>
      <c r="B35" s="9"/>
      <c r="C35" s="9"/>
      <c r="D35" s="9"/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  <c r="AA35" s="9"/>
      <c r="AB35" s="9"/>
      <c r="AC35" s="9"/>
    </row>
  </sheetData>
  <mergeCells count="12">
    <mergeCell ref="K10:M10"/>
    <mergeCell ref="A3:AC3"/>
    <mergeCell ref="A4:AC4"/>
    <mergeCell ref="A5:AC5"/>
    <mergeCell ref="G8:AC8"/>
    <mergeCell ref="G10:G11"/>
    <mergeCell ref="I10:I11"/>
    <mergeCell ref="AC10:AC11"/>
    <mergeCell ref="AA10:AA11"/>
    <mergeCell ref="O10:W10"/>
    <mergeCell ref="E10:E11"/>
    <mergeCell ref="G9:Y9"/>
  </mergeCells>
  <phoneticPr fontId="0" type="noConversion"/>
  <pageMargins left="0.511811023622047" right="0.43307086614173201" top="0.90551181102362199" bottom="0.74803149606299202" header="0.31496062992126" footer="0.31496062992126"/>
  <pageSetup paperSize="9" scale="60" firstPageNumber="4" orientation="landscape" useFirstPageNumber="1" r:id="rId1"/>
  <headerFooter scaleWithDoc="0">
    <oddFooter>&amp;L&amp;"Angsana New,Regular"&amp;10หมายเหตุประกอบงบการเงินเป็นส่วนหนึ่งของงบการเงินนี้&amp;R&amp;"Angsana New,Regular"&amp;10&amp;P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Z17"/>
  <sheetViews>
    <sheetView tabSelected="1" view="pageBreakPreview" topLeftCell="A3" zoomScale="75" zoomScaleNormal="90" zoomScaleSheetLayoutView="75" workbookViewId="0">
      <selection activeCell="K18" sqref="K18"/>
    </sheetView>
  </sheetViews>
  <sheetFormatPr defaultColWidth="9.140625" defaultRowHeight="21.75"/>
  <cols>
    <col min="1" max="2" width="9.140625" style="92"/>
    <col min="3" max="3" width="11.5703125" style="92" customWidth="1"/>
    <col min="4" max="4" width="8" style="92" hidden="1" customWidth="1"/>
    <col min="5" max="5" width="1.28515625" style="92" customWidth="1"/>
    <col min="6" max="6" width="16.7109375" style="92" customWidth="1"/>
    <col min="7" max="7" width="1.28515625" style="92" customWidth="1"/>
    <col min="8" max="8" width="16.7109375" style="92" customWidth="1"/>
    <col min="9" max="9" width="1.28515625" style="92" customWidth="1"/>
    <col min="10" max="10" width="16.85546875" style="92" customWidth="1"/>
    <col min="11" max="11" width="1.28515625" style="92" customWidth="1"/>
    <col min="12" max="12" width="16.7109375" style="92" customWidth="1"/>
    <col min="13" max="13" width="1.28515625" style="92" customWidth="1"/>
    <col min="14" max="14" width="16.7109375" style="92" customWidth="1"/>
    <col min="15" max="15" width="1.28515625" style="92" customWidth="1"/>
    <col min="16" max="16" width="16.7109375" style="92" customWidth="1"/>
    <col min="17" max="17" width="1.28515625" style="92" customWidth="1"/>
    <col min="18" max="18" width="16.7109375" style="92" customWidth="1"/>
    <col min="19" max="19" width="1.28515625" style="92" customWidth="1"/>
    <col min="20" max="20" width="16.7109375" style="92" customWidth="1"/>
    <col min="21" max="21" width="1.28515625" style="92" customWidth="1"/>
    <col min="22" max="22" width="16.7109375" style="92" customWidth="1"/>
    <col min="23" max="23" width="14.28515625" style="92" customWidth="1"/>
    <col min="24" max="16384" width="9.140625" style="92"/>
  </cols>
  <sheetData>
    <row r="1" spans="1:26" customFormat="1" hidden="1">
      <c r="T1" s="123"/>
      <c r="V1" s="123" t="s">
        <v>138</v>
      </c>
    </row>
    <row r="2" spans="1:26" customFormat="1" hidden="1">
      <c r="T2" s="123"/>
      <c r="V2" s="123" t="s">
        <v>139</v>
      </c>
    </row>
    <row r="3" spans="1:26">
      <c r="A3" s="301" t="s">
        <v>0</v>
      </c>
      <c r="B3" s="301"/>
      <c r="C3" s="301"/>
      <c r="D3" s="301"/>
      <c r="E3" s="301"/>
      <c r="F3" s="301"/>
      <c r="G3" s="301"/>
      <c r="H3" s="301"/>
      <c r="I3" s="301"/>
      <c r="J3" s="301"/>
      <c r="K3" s="301"/>
      <c r="L3" s="301"/>
      <c r="M3" s="301"/>
      <c r="N3" s="301"/>
      <c r="O3" s="301"/>
      <c r="P3" s="301"/>
      <c r="Q3" s="301"/>
      <c r="R3" s="301"/>
      <c r="S3" s="301"/>
      <c r="T3" s="301"/>
      <c r="U3" s="301"/>
      <c r="V3" s="301"/>
      <c r="W3" s="93"/>
      <c r="X3" s="93"/>
      <c r="Y3" s="93"/>
    </row>
    <row r="4" spans="1:26">
      <c r="A4" s="301" t="s">
        <v>60</v>
      </c>
      <c r="B4" s="301"/>
      <c r="C4" s="301"/>
      <c r="D4" s="301"/>
      <c r="E4" s="301"/>
      <c r="F4" s="301"/>
      <c r="G4" s="301"/>
      <c r="H4" s="301"/>
      <c r="I4" s="301"/>
      <c r="J4" s="301"/>
      <c r="K4" s="301"/>
      <c r="L4" s="301"/>
      <c r="M4" s="301"/>
      <c r="N4" s="301"/>
      <c r="O4" s="301"/>
      <c r="P4" s="301"/>
      <c r="Q4" s="301"/>
      <c r="R4" s="301"/>
      <c r="S4" s="301"/>
      <c r="T4" s="301"/>
      <c r="U4" s="301"/>
      <c r="V4" s="301"/>
      <c r="W4" s="93"/>
      <c r="X4" s="93"/>
      <c r="Y4" s="93"/>
    </row>
    <row r="5" spans="1:26">
      <c r="A5" s="284" t="str">
        <f>'SOE_T '!A5:AC5</f>
        <v>สำหรับปีสิ้นสุดวันที่ 31 ธันวาคม 2562</v>
      </c>
      <c r="B5" s="284"/>
      <c r="C5" s="284"/>
      <c r="D5" s="284"/>
      <c r="E5" s="284"/>
      <c r="F5" s="284"/>
      <c r="G5" s="284"/>
      <c r="H5" s="284"/>
      <c r="I5" s="284"/>
      <c r="J5" s="284"/>
      <c r="K5" s="284"/>
      <c r="L5" s="284"/>
      <c r="M5" s="284"/>
      <c r="N5" s="284"/>
      <c r="O5" s="284"/>
      <c r="P5" s="284"/>
      <c r="Q5" s="284"/>
      <c r="R5" s="284"/>
      <c r="S5" s="284"/>
      <c r="T5" s="284"/>
      <c r="U5" s="284"/>
      <c r="V5" s="284"/>
      <c r="W5" s="94"/>
      <c r="X5" s="113"/>
      <c r="Y5" s="113"/>
      <c r="Z5" s="113"/>
    </row>
    <row r="6" spans="1:26">
      <c r="A6" s="95"/>
      <c r="B6" s="95"/>
      <c r="C6" s="95"/>
      <c r="D6" s="95"/>
      <c r="E6" s="95"/>
      <c r="F6" s="95"/>
      <c r="G6" s="95"/>
      <c r="H6" s="95"/>
      <c r="I6" s="95"/>
      <c r="J6" s="95"/>
      <c r="K6" s="95"/>
      <c r="L6" s="95"/>
      <c r="M6" s="95"/>
      <c r="N6" s="95"/>
      <c r="O6" s="95"/>
      <c r="P6" s="95"/>
      <c r="Q6" s="95"/>
      <c r="R6" s="95"/>
      <c r="S6" s="95"/>
      <c r="T6" s="95"/>
      <c r="U6" s="95"/>
      <c r="V6" s="95"/>
      <c r="W6" s="94"/>
      <c r="X6" s="94"/>
      <c r="Y6" s="94"/>
    </row>
    <row r="7" spans="1:26">
      <c r="A7" s="96"/>
      <c r="B7" s="96"/>
      <c r="C7" s="96"/>
      <c r="D7" s="96"/>
      <c r="E7" s="96"/>
      <c r="F7" s="96"/>
      <c r="G7" s="96"/>
      <c r="H7" s="96"/>
      <c r="I7" s="96"/>
      <c r="J7" s="96"/>
      <c r="K7" s="96"/>
      <c r="L7" s="96"/>
      <c r="M7" s="96"/>
      <c r="N7" s="96"/>
      <c r="O7" s="96"/>
      <c r="P7" s="96"/>
      <c r="Q7" s="96"/>
      <c r="R7" s="96"/>
      <c r="S7" s="96"/>
      <c r="T7" s="96"/>
      <c r="U7" s="96"/>
      <c r="V7" s="129" t="s">
        <v>183</v>
      </c>
      <c r="W7" s="96"/>
      <c r="X7" s="96"/>
      <c r="Y7" s="97"/>
    </row>
    <row r="8" spans="1:26">
      <c r="A8" s="98"/>
      <c r="B8" s="98"/>
      <c r="C8" s="98"/>
      <c r="D8" s="98"/>
      <c r="E8" s="98"/>
      <c r="F8" s="304" t="s">
        <v>40</v>
      </c>
      <c r="G8" s="304"/>
      <c r="H8" s="304"/>
      <c r="I8" s="304"/>
      <c r="J8" s="304"/>
      <c r="K8" s="304"/>
      <c r="L8" s="304"/>
      <c r="M8" s="304"/>
      <c r="N8" s="304"/>
      <c r="O8" s="304"/>
      <c r="P8" s="304"/>
      <c r="Q8" s="304"/>
      <c r="R8" s="304"/>
      <c r="S8" s="304"/>
      <c r="T8" s="304"/>
      <c r="U8" s="304"/>
      <c r="V8" s="304"/>
      <c r="W8" s="74"/>
      <c r="X8" s="99"/>
      <c r="Y8" s="97"/>
    </row>
    <row r="9" spans="1:26" ht="21.75" customHeight="1">
      <c r="A9" s="100"/>
      <c r="B9" s="100"/>
      <c r="C9" s="100"/>
      <c r="D9" s="302" t="s">
        <v>4</v>
      </c>
      <c r="E9" s="100"/>
      <c r="F9" s="305" t="s">
        <v>136</v>
      </c>
      <c r="G9" s="116"/>
      <c r="H9" s="305" t="s">
        <v>34</v>
      </c>
      <c r="I9" s="101"/>
      <c r="J9" s="307" t="s">
        <v>46</v>
      </c>
      <c r="K9" s="307"/>
      <c r="L9" s="307"/>
      <c r="M9" s="116"/>
      <c r="N9" s="312" t="s">
        <v>53</v>
      </c>
      <c r="O9" s="312"/>
      <c r="P9" s="312"/>
      <c r="Q9" s="312"/>
      <c r="R9" s="312"/>
      <c r="S9" s="312"/>
      <c r="T9" s="312"/>
      <c r="U9" s="101"/>
      <c r="V9" s="308" t="s">
        <v>1</v>
      </c>
      <c r="W9" s="102"/>
      <c r="X9" s="88"/>
      <c r="Y9" s="99"/>
    </row>
    <row r="10" spans="1:26">
      <c r="A10" s="100"/>
      <c r="B10" s="100"/>
      <c r="C10" s="100"/>
      <c r="D10" s="302"/>
      <c r="E10" s="100"/>
      <c r="F10" s="302"/>
      <c r="G10" s="116"/>
      <c r="H10" s="302"/>
      <c r="I10" s="101"/>
      <c r="J10" s="305" t="s">
        <v>165</v>
      </c>
      <c r="K10" s="116"/>
      <c r="L10" s="305" t="s">
        <v>24</v>
      </c>
      <c r="M10" s="116"/>
      <c r="N10" s="310" t="s">
        <v>86</v>
      </c>
      <c r="O10" s="116"/>
      <c r="P10" s="302" t="s">
        <v>51</v>
      </c>
      <c r="Q10" s="116"/>
      <c r="R10" s="302" t="s">
        <v>77</v>
      </c>
      <c r="S10" s="116"/>
      <c r="T10" s="302" t="s">
        <v>83</v>
      </c>
      <c r="U10" s="101"/>
      <c r="V10" s="309"/>
      <c r="W10" s="102"/>
      <c r="X10" s="124"/>
      <c r="Y10" s="99"/>
    </row>
    <row r="11" spans="1:26" ht="52.5" customHeight="1">
      <c r="A11" s="100"/>
      <c r="B11" s="100"/>
      <c r="C11" s="100"/>
      <c r="D11" s="303"/>
      <c r="E11" s="100"/>
      <c r="F11" s="303"/>
      <c r="G11" s="116"/>
      <c r="H11" s="303"/>
      <c r="I11" s="103"/>
      <c r="J11" s="306"/>
      <c r="K11" s="116"/>
      <c r="L11" s="303"/>
      <c r="M11" s="116"/>
      <c r="N11" s="311"/>
      <c r="O11" s="116"/>
      <c r="P11" s="303"/>
      <c r="Q11" s="116"/>
      <c r="R11" s="303"/>
      <c r="S11" s="116"/>
      <c r="T11" s="303"/>
      <c r="U11" s="103"/>
      <c r="V11" s="307"/>
      <c r="W11" s="104"/>
      <c r="X11" s="88"/>
      <c r="Y11" s="99"/>
    </row>
    <row r="12" spans="1:26">
      <c r="A12" s="100" t="s">
        <v>168</v>
      </c>
      <c r="B12" s="108"/>
      <c r="C12" s="108"/>
      <c r="D12" s="261"/>
      <c r="E12" s="108"/>
      <c r="F12" s="105">
        <v>836504741</v>
      </c>
      <c r="G12" s="105"/>
      <c r="H12" s="105">
        <v>15500685</v>
      </c>
      <c r="I12" s="105"/>
      <c r="J12" s="105">
        <v>83650474</v>
      </c>
      <c r="K12" s="105"/>
      <c r="L12" s="105">
        <v>464211010</v>
      </c>
      <c r="M12" s="105"/>
      <c r="N12" s="105">
        <v>0</v>
      </c>
      <c r="O12" s="105"/>
      <c r="P12" s="105">
        <v>-2138902</v>
      </c>
      <c r="Q12" s="105"/>
      <c r="R12" s="105">
        <v>113988734</v>
      </c>
      <c r="S12" s="105"/>
      <c r="T12" s="105">
        <f t="shared" ref="T12:T13" si="0">SUM(N12:S12)</f>
        <v>111849832</v>
      </c>
      <c r="U12" s="105"/>
      <c r="V12" s="109">
        <f t="shared" ref="V12:V13" si="1">F12+H12+J12+L12+T12</f>
        <v>1511716742</v>
      </c>
      <c r="W12" s="87"/>
      <c r="X12" s="88"/>
      <c r="Y12" s="99"/>
    </row>
    <row r="13" spans="1:26">
      <c r="A13" s="132" t="s">
        <v>193</v>
      </c>
      <c r="B13" s="100"/>
      <c r="C13" s="100"/>
      <c r="D13" s="262" t="s">
        <v>192</v>
      </c>
      <c r="E13" s="100"/>
      <c r="F13" s="105">
        <v>0</v>
      </c>
      <c r="G13" s="105"/>
      <c r="H13" s="105">
        <v>0</v>
      </c>
      <c r="I13" s="106"/>
      <c r="J13" s="105">
        <v>0</v>
      </c>
      <c r="K13" s="105"/>
      <c r="L13" s="105">
        <v>-41519298</v>
      </c>
      <c r="M13" s="105"/>
      <c r="N13" s="105">
        <v>0</v>
      </c>
      <c r="O13" s="105"/>
      <c r="P13" s="105">
        <v>-4709500</v>
      </c>
      <c r="Q13" s="105"/>
      <c r="R13" s="105">
        <v>56344640</v>
      </c>
      <c r="S13" s="105"/>
      <c r="T13" s="105">
        <f t="shared" si="0"/>
        <v>51635140</v>
      </c>
      <c r="U13" s="105"/>
      <c r="V13" s="109">
        <f t="shared" si="1"/>
        <v>10115842</v>
      </c>
      <c r="W13" s="87"/>
      <c r="X13" s="88"/>
      <c r="Y13" s="99"/>
    </row>
    <row r="14" spans="1:26">
      <c r="A14" s="313" t="s">
        <v>190</v>
      </c>
      <c r="B14" s="313"/>
      <c r="C14" s="313"/>
      <c r="D14" s="313"/>
      <c r="E14" s="313"/>
      <c r="F14" s="267">
        <f>SUM(F12:F13)</f>
        <v>836504741</v>
      </c>
      <c r="G14" s="268"/>
      <c r="H14" s="267">
        <f>SUM(H12:H13)</f>
        <v>15500685</v>
      </c>
      <c r="I14" s="268"/>
      <c r="J14" s="267">
        <f>SUM(J12:J13)</f>
        <v>83650474</v>
      </c>
      <c r="K14" s="268"/>
      <c r="L14" s="267">
        <f>SUM(L12:L13)</f>
        <v>422691712</v>
      </c>
      <c r="M14" s="268"/>
      <c r="N14" s="267">
        <f>SUM(N12:N13)</f>
        <v>0</v>
      </c>
      <c r="O14" s="268"/>
      <c r="P14" s="267">
        <f>SUM(P12:P13)</f>
        <v>-6848402</v>
      </c>
      <c r="Q14" s="268"/>
      <c r="R14" s="267">
        <f>SUM(R12:R13)</f>
        <v>170333374</v>
      </c>
      <c r="S14" s="268"/>
      <c r="T14" s="267">
        <f>SUM(T12:T13)</f>
        <v>163484972</v>
      </c>
      <c r="U14" s="268"/>
      <c r="V14" s="267">
        <f>SUM(V12:V13)</f>
        <v>1521832584</v>
      </c>
      <c r="W14" s="107"/>
    </row>
    <row r="15" spans="1:26" s="199" customFormat="1">
      <c r="A15" s="202" t="s">
        <v>193</v>
      </c>
      <c r="B15" s="203"/>
      <c r="C15" s="203"/>
      <c r="D15" s="269" t="s">
        <v>192</v>
      </c>
      <c r="E15" s="203"/>
      <c r="F15" s="143">
        <v>0</v>
      </c>
      <c r="G15" s="143"/>
      <c r="H15" s="143">
        <v>0</v>
      </c>
      <c r="I15" s="143"/>
      <c r="J15" s="204">
        <v>0</v>
      </c>
      <c r="K15" s="143"/>
      <c r="L15" s="143">
        <f>PL_T!K24</f>
        <v>-59147273</v>
      </c>
      <c r="N15" s="143">
        <v>0</v>
      </c>
      <c r="O15" s="143"/>
      <c r="P15" s="143">
        <v>-163050</v>
      </c>
      <c r="Q15" s="143"/>
      <c r="R15" s="143">
        <v>0</v>
      </c>
      <c r="S15" s="143"/>
      <c r="T15" s="204">
        <f>SUM(N15:S15)</f>
        <v>-163050</v>
      </c>
      <c r="U15" s="143"/>
      <c r="V15" s="143">
        <f>F15+H15+J15+L15+T15</f>
        <v>-59310323</v>
      </c>
      <c r="W15" s="205"/>
    </row>
    <row r="16" spans="1:26" s="131" customFormat="1" ht="22.5" thickBot="1">
      <c r="A16" s="313" t="s">
        <v>189</v>
      </c>
      <c r="B16" s="313"/>
      <c r="C16" s="313"/>
      <c r="D16" s="313"/>
      <c r="E16" s="313"/>
      <c r="F16" s="114">
        <f>SUM(F14:F15)</f>
        <v>836504741</v>
      </c>
      <c r="G16" s="105"/>
      <c r="H16" s="114">
        <f>SUM(H14:H15)</f>
        <v>15500685</v>
      </c>
      <c r="I16" s="105"/>
      <c r="J16" s="114">
        <f>SUM(J14:J15)</f>
        <v>83650474</v>
      </c>
      <c r="K16" s="105"/>
      <c r="L16" s="114">
        <f>SUM(L14:L15)</f>
        <v>363544439</v>
      </c>
      <c r="M16" s="105"/>
      <c r="N16" s="114">
        <f>SUM(N14:N15)</f>
        <v>0</v>
      </c>
      <c r="O16" s="105"/>
      <c r="P16" s="114">
        <f>SUM(P14:P15)</f>
        <v>-7011452</v>
      </c>
      <c r="Q16" s="105"/>
      <c r="R16" s="114">
        <f>SUM(R14:R15)</f>
        <v>170333374</v>
      </c>
      <c r="S16" s="105"/>
      <c r="T16" s="114">
        <f>SUM(T14:T15)</f>
        <v>163321922</v>
      </c>
      <c r="U16" s="105"/>
      <c r="V16" s="114">
        <f>SUM(V14:V15)</f>
        <v>1462522261</v>
      </c>
      <c r="W16" s="130">
        <f>+V16-BS_T!K91</f>
        <v>0</v>
      </c>
    </row>
    <row r="17" spans="1:23" s="131" customFormat="1" ht="22.5" thickTop="1">
      <c r="A17" s="108"/>
      <c r="B17" s="108"/>
      <c r="C17" s="108"/>
      <c r="D17" s="108"/>
      <c r="E17" s="108"/>
      <c r="F17" s="109"/>
      <c r="G17" s="109"/>
      <c r="H17" s="109"/>
      <c r="I17" s="109"/>
      <c r="J17" s="109"/>
      <c r="K17" s="109"/>
      <c r="L17" s="109"/>
      <c r="M17" s="92"/>
      <c r="N17" s="109"/>
      <c r="O17" s="109"/>
      <c r="P17" s="109"/>
      <c r="Q17" s="109"/>
      <c r="R17" s="109"/>
      <c r="S17" s="109"/>
      <c r="T17" s="105"/>
      <c r="U17" s="109"/>
      <c r="V17" s="109"/>
      <c r="W17" s="130"/>
    </row>
  </sheetData>
  <mergeCells count="18">
    <mergeCell ref="A16:E16"/>
    <mergeCell ref="A14:E14"/>
    <mergeCell ref="D9:D11"/>
    <mergeCell ref="A3:V3"/>
    <mergeCell ref="A4:V4"/>
    <mergeCell ref="A5:V5"/>
    <mergeCell ref="T10:T11"/>
    <mergeCell ref="F8:V8"/>
    <mergeCell ref="J10:J11"/>
    <mergeCell ref="R10:R11"/>
    <mergeCell ref="J9:L9"/>
    <mergeCell ref="P10:P11"/>
    <mergeCell ref="F9:F11"/>
    <mergeCell ref="H9:H11"/>
    <mergeCell ref="V9:V11"/>
    <mergeCell ref="L10:L11"/>
    <mergeCell ref="N10:N11"/>
    <mergeCell ref="N9:T9"/>
  </mergeCells>
  <phoneticPr fontId="21" type="noConversion"/>
  <pageMargins left="0.511811023622047" right="0.43307086614173201" top="0.90551181102362199" bottom="0.74803149606299202" header="0.31496062992126" footer="0.31496062992126"/>
  <pageSetup paperSize="9" scale="77" firstPageNumber="5" orientation="landscape" useFirstPageNumber="1" r:id="rId1"/>
  <headerFooter>
    <oddFooter>&amp;L&amp;"Angsana New,Regular"&amp;12หมายเหตุประกอบงบการเงินเป็นส่วนหนึ่งของงบการเงินนี้&amp;R&amp;"Angsana New,Regular"&amp;12&amp;P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V77"/>
  <sheetViews>
    <sheetView tabSelected="1" view="pageBreakPreview" topLeftCell="A3" zoomScale="70" zoomScaleNormal="80" zoomScaleSheetLayoutView="70" workbookViewId="0">
      <selection activeCell="K18" sqref="K18"/>
    </sheetView>
  </sheetViews>
  <sheetFormatPr defaultColWidth="9.140625" defaultRowHeight="18.75"/>
  <cols>
    <col min="1" max="1" width="2.85546875" style="162" customWidth="1"/>
    <col min="2" max="4" width="2.5703125" style="162" customWidth="1"/>
    <col min="5" max="5" width="47" style="134" customWidth="1"/>
    <col min="6" max="6" width="12.5703125" style="134" customWidth="1"/>
    <col min="7" max="7" width="2.28515625" style="134" customWidth="1"/>
    <col min="8" max="8" width="13.85546875" style="170" customWidth="1"/>
    <col min="9" max="9" width="2.140625" style="162" customWidth="1"/>
    <col min="10" max="10" width="13.85546875" style="162" customWidth="1"/>
    <col min="11" max="11" width="2.140625" style="162" customWidth="1"/>
    <col min="12" max="12" width="13.85546875" style="162" customWidth="1"/>
    <col min="13" max="13" width="2.140625" style="162" customWidth="1"/>
    <col min="14" max="14" width="13.85546875" style="162" customWidth="1"/>
    <col min="15" max="15" width="13" style="162" customWidth="1"/>
    <col min="16" max="16" width="1.7109375" style="162" customWidth="1"/>
    <col min="17" max="17" width="13.5703125" style="188" customWidth="1"/>
    <col min="18" max="18" width="7" style="188" customWidth="1"/>
    <col min="19" max="19" width="7" style="172" customWidth="1"/>
    <col min="20" max="20" width="1" style="162" customWidth="1"/>
    <col min="21" max="21" width="8.5703125" style="162" customWidth="1"/>
    <col min="22" max="16384" width="9.140625" style="162"/>
  </cols>
  <sheetData>
    <row r="1" spans="1:21" hidden="1">
      <c r="N1" s="218" t="s">
        <v>138</v>
      </c>
    </row>
    <row r="2" spans="1:21" hidden="1">
      <c r="N2" s="218" t="s">
        <v>139</v>
      </c>
    </row>
    <row r="3" spans="1:21" ht="23.1" customHeight="1">
      <c r="A3" s="315" t="s">
        <v>0</v>
      </c>
      <c r="B3" s="315"/>
      <c r="C3" s="315"/>
      <c r="D3" s="315"/>
      <c r="E3" s="315"/>
      <c r="F3" s="315"/>
      <c r="G3" s="315"/>
      <c r="H3" s="315"/>
      <c r="I3" s="315"/>
      <c r="J3" s="315"/>
      <c r="K3" s="315"/>
      <c r="L3" s="315"/>
      <c r="M3" s="315"/>
      <c r="N3" s="315"/>
    </row>
    <row r="4" spans="1:21" ht="23.1" customHeight="1">
      <c r="A4" s="316" t="s">
        <v>16</v>
      </c>
      <c r="B4" s="316"/>
      <c r="C4" s="316"/>
      <c r="D4" s="316"/>
      <c r="E4" s="316"/>
      <c r="F4" s="316"/>
      <c r="G4" s="316"/>
      <c r="H4" s="316"/>
      <c r="I4" s="316"/>
      <c r="J4" s="316"/>
      <c r="K4" s="316"/>
      <c r="L4" s="316"/>
      <c r="M4" s="316"/>
      <c r="N4" s="316"/>
    </row>
    <row r="5" spans="1:21" s="220" customFormat="1" ht="21" customHeight="1">
      <c r="A5" s="320" t="s">
        <v>188</v>
      </c>
      <c r="B5" s="320"/>
      <c r="C5" s="320"/>
      <c r="D5" s="320"/>
      <c r="E5" s="320"/>
      <c r="F5" s="320"/>
      <c r="G5" s="320"/>
      <c r="H5" s="320"/>
      <c r="I5" s="320"/>
      <c r="J5" s="320"/>
      <c r="K5" s="320"/>
      <c r="L5" s="320"/>
      <c r="M5" s="320"/>
      <c r="N5" s="320"/>
      <c r="O5" s="219"/>
    </row>
    <row r="6" spans="1:21" ht="21" customHeight="1">
      <c r="H6" s="318" t="s">
        <v>183</v>
      </c>
      <c r="I6" s="318"/>
      <c r="J6" s="318"/>
      <c r="K6" s="318"/>
      <c r="L6" s="318"/>
      <c r="M6" s="318"/>
      <c r="N6" s="318"/>
    </row>
    <row r="7" spans="1:21" ht="21" customHeight="1">
      <c r="H7" s="319" t="s">
        <v>39</v>
      </c>
      <c r="I7" s="319"/>
      <c r="J7" s="319"/>
      <c r="L7" s="319" t="s">
        <v>40</v>
      </c>
      <c r="M7" s="319"/>
      <c r="N7" s="319"/>
      <c r="P7" s="172"/>
      <c r="Q7" s="172"/>
      <c r="R7" s="172"/>
      <c r="T7" s="172"/>
      <c r="U7" s="172"/>
    </row>
    <row r="8" spans="1:21" s="134" customFormat="1" ht="21" customHeight="1">
      <c r="F8" s="163" t="s">
        <v>4</v>
      </c>
      <c r="H8" s="165" t="s">
        <v>166</v>
      </c>
      <c r="I8" s="166"/>
      <c r="J8" s="165" t="s">
        <v>140</v>
      </c>
      <c r="K8" s="166"/>
      <c r="L8" s="165" t="s">
        <v>166</v>
      </c>
      <c r="M8" s="166"/>
      <c r="N8" s="165" t="s">
        <v>140</v>
      </c>
      <c r="P8" s="221"/>
      <c r="Q8" s="222"/>
      <c r="R8" s="222"/>
      <c r="S8" s="223"/>
    </row>
    <row r="9" spans="1:21" ht="21" customHeight="1">
      <c r="A9" s="162" t="s">
        <v>17</v>
      </c>
      <c r="H9" s="191"/>
      <c r="I9" s="224"/>
      <c r="J9" s="225"/>
      <c r="K9" s="224"/>
      <c r="M9" s="224"/>
      <c r="N9" s="224"/>
      <c r="P9" s="175"/>
    </row>
    <row r="10" spans="1:21" ht="21" customHeight="1">
      <c r="B10" s="220" t="s">
        <v>196</v>
      </c>
      <c r="H10" s="206">
        <f>+PL_T!G22</f>
        <v>-97678881</v>
      </c>
      <c r="I10" s="226"/>
      <c r="J10" s="227">
        <v>-92398190</v>
      </c>
      <c r="K10" s="226"/>
      <c r="L10" s="206">
        <f>PL_T!K22</f>
        <v>-74624482</v>
      </c>
      <c r="M10" s="226"/>
      <c r="N10" s="228">
        <v>-38164534</v>
      </c>
    </row>
    <row r="11" spans="1:21" ht="21" customHeight="1">
      <c r="A11" s="162" t="s">
        <v>97</v>
      </c>
      <c r="H11" s="142"/>
      <c r="I11" s="229"/>
      <c r="J11" s="230"/>
      <c r="K11" s="229"/>
      <c r="L11" s="189"/>
      <c r="M11" s="229"/>
      <c r="N11" s="229"/>
    </row>
    <row r="12" spans="1:21" ht="21" customHeight="1">
      <c r="C12" s="162" t="s">
        <v>116</v>
      </c>
      <c r="H12" s="142">
        <v>37064643</v>
      </c>
      <c r="I12" s="229"/>
      <c r="J12" s="142">
        <v>40579000</v>
      </c>
      <c r="K12" s="229"/>
      <c r="L12" s="142">
        <v>21563956</v>
      </c>
      <c r="M12" s="142"/>
      <c r="N12" s="229">
        <v>28071343</v>
      </c>
    </row>
    <row r="13" spans="1:21" ht="21" customHeight="1">
      <c r="C13" s="162" t="s">
        <v>170</v>
      </c>
      <c r="H13" s="142">
        <v>50433394</v>
      </c>
      <c r="I13" s="229"/>
      <c r="J13" s="142">
        <v>-78210949</v>
      </c>
      <c r="K13" s="229"/>
      <c r="L13" s="142">
        <v>63754386</v>
      </c>
      <c r="M13" s="142"/>
      <c r="N13" s="142">
        <v>-87965442</v>
      </c>
    </row>
    <row r="14" spans="1:21" ht="21" customHeight="1">
      <c r="C14" s="162" t="s">
        <v>117</v>
      </c>
      <c r="H14" s="142">
        <v>47061974</v>
      </c>
      <c r="I14" s="229"/>
      <c r="J14" s="142">
        <v>-38106675</v>
      </c>
      <c r="K14" s="229"/>
      <c r="L14" s="142">
        <v>36404610</v>
      </c>
      <c r="M14" s="142"/>
      <c r="N14" s="142">
        <v>-33607491</v>
      </c>
    </row>
    <row r="15" spans="1:21" ht="21" customHeight="1">
      <c r="C15" s="162" t="s">
        <v>128</v>
      </c>
      <c r="H15" s="142">
        <v>-6846981</v>
      </c>
      <c r="I15" s="229"/>
      <c r="J15" s="142">
        <v>-5887392</v>
      </c>
      <c r="K15" s="229"/>
      <c r="L15" s="142">
        <v>-47296</v>
      </c>
      <c r="M15" s="142"/>
      <c r="N15" s="142">
        <v>-4681764</v>
      </c>
    </row>
    <row r="16" spans="1:21" ht="21" customHeight="1">
      <c r="C16" s="162" t="s">
        <v>171</v>
      </c>
      <c r="H16" s="142">
        <v>-94566950</v>
      </c>
      <c r="I16" s="229"/>
      <c r="J16" s="142">
        <v>94850128</v>
      </c>
      <c r="K16" s="229"/>
      <c r="L16" s="142">
        <v>-83189121</v>
      </c>
      <c r="M16" s="229"/>
      <c r="N16" s="229">
        <v>100968120</v>
      </c>
    </row>
    <row r="17" spans="1:19" ht="21" customHeight="1">
      <c r="C17" s="162" t="s">
        <v>127</v>
      </c>
      <c r="H17" s="142">
        <v>1915785</v>
      </c>
      <c r="I17" s="229"/>
      <c r="J17" s="142">
        <v>-915208</v>
      </c>
      <c r="K17" s="229"/>
      <c r="L17" s="142">
        <v>0</v>
      </c>
      <c r="M17" s="229"/>
      <c r="N17" s="142">
        <v>-1422967</v>
      </c>
    </row>
    <row r="18" spans="1:19" ht="21" customHeight="1">
      <c r="C18" s="162" t="s">
        <v>142</v>
      </c>
      <c r="D18" s="134"/>
      <c r="E18" s="162"/>
      <c r="F18" s="134" t="s">
        <v>208</v>
      </c>
      <c r="H18" s="142">
        <v>213150643</v>
      </c>
      <c r="I18" s="229"/>
      <c r="J18" s="142">
        <v>214852052</v>
      </c>
      <c r="K18" s="229"/>
      <c r="L18" s="142">
        <v>91557409</v>
      </c>
      <c r="M18" s="229"/>
      <c r="N18" s="229">
        <v>107780715</v>
      </c>
    </row>
    <row r="19" spans="1:19" ht="21" customHeight="1">
      <c r="C19" s="162" t="s">
        <v>143</v>
      </c>
      <c r="D19" s="134"/>
      <c r="E19" s="162"/>
      <c r="F19" s="134" t="s">
        <v>201</v>
      </c>
      <c r="H19" s="142">
        <v>9573630</v>
      </c>
      <c r="I19" s="229"/>
      <c r="J19" s="142">
        <v>-28819098</v>
      </c>
      <c r="K19" s="229"/>
      <c r="L19" s="142">
        <v>63346477</v>
      </c>
      <c r="M19" s="229"/>
      <c r="N19" s="142">
        <v>-7964383</v>
      </c>
    </row>
    <row r="20" spans="1:19" ht="21" customHeight="1">
      <c r="C20" s="162" t="s">
        <v>118</v>
      </c>
      <c r="D20" s="134"/>
      <c r="E20" s="162"/>
      <c r="H20" s="142">
        <v>37492197</v>
      </c>
      <c r="I20" s="229"/>
      <c r="J20" s="142">
        <v>9951371</v>
      </c>
      <c r="K20" s="231"/>
      <c r="L20" s="142">
        <v>30245916</v>
      </c>
      <c r="M20" s="231"/>
      <c r="N20" s="229">
        <v>8667535</v>
      </c>
    </row>
    <row r="21" spans="1:19" ht="21" customHeight="1">
      <c r="C21" s="162" t="s">
        <v>130</v>
      </c>
      <c r="E21" s="162"/>
      <c r="F21" s="196"/>
      <c r="G21" s="196"/>
      <c r="H21" s="142">
        <v>-2446</v>
      </c>
      <c r="I21" s="229"/>
      <c r="J21" s="142">
        <v>-41996</v>
      </c>
      <c r="K21" s="229"/>
      <c r="L21" s="142">
        <v>-82506</v>
      </c>
      <c r="M21" s="229"/>
      <c r="N21" s="230">
        <v>-146169</v>
      </c>
      <c r="Q21" s="162"/>
      <c r="R21" s="162"/>
      <c r="S21" s="162"/>
    </row>
    <row r="22" spans="1:19" ht="21" customHeight="1">
      <c r="C22" s="162" t="s">
        <v>144</v>
      </c>
      <c r="E22" s="162"/>
      <c r="F22" s="134">
        <v>6</v>
      </c>
      <c r="G22" s="196"/>
      <c r="H22" s="142">
        <v>-4920</v>
      </c>
      <c r="I22" s="229"/>
      <c r="J22" s="142">
        <v>288049</v>
      </c>
      <c r="K22" s="229"/>
      <c r="L22" s="142">
        <v>0</v>
      </c>
      <c r="M22" s="229"/>
      <c r="N22" s="142">
        <v>275339</v>
      </c>
      <c r="Q22" s="162"/>
      <c r="R22" s="162"/>
      <c r="S22" s="162"/>
    </row>
    <row r="23" spans="1:19" ht="21" customHeight="1">
      <c r="C23" s="162" t="s">
        <v>119</v>
      </c>
      <c r="D23" s="134"/>
      <c r="E23" s="162"/>
      <c r="F23" s="134">
        <v>7</v>
      </c>
      <c r="H23" s="142">
        <v>-910083</v>
      </c>
      <c r="I23" s="229"/>
      <c r="J23" s="142">
        <v>-1758052</v>
      </c>
      <c r="K23" s="229"/>
      <c r="L23" s="142">
        <v>147075</v>
      </c>
      <c r="M23" s="229"/>
      <c r="N23" s="229">
        <v>456004</v>
      </c>
      <c r="Q23" s="162"/>
      <c r="R23" s="162"/>
      <c r="S23" s="162"/>
    </row>
    <row r="24" spans="1:19" ht="21" customHeight="1">
      <c r="C24" s="162" t="s">
        <v>120</v>
      </c>
      <c r="D24" s="134"/>
      <c r="E24" s="162"/>
      <c r="F24" s="134">
        <v>8</v>
      </c>
      <c r="H24" s="142">
        <v>-7965093</v>
      </c>
      <c r="I24" s="229"/>
      <c r="J24" s="142">
        <v>1233800</v>
      </c>
      <c r="K24" s="229"/>
      <c r="L24" s="142">
        <v>-7284237</v>
      </c>
      <c r="M24" s="229"/>
      <c r="N24" s="142">
        <v>-1373317</v>
      </c>
      <c r="Q24" s="162"/>
      <c r="R24" s="162"/>
      <c r="S24" s="162"/>
    </row>
    <row r="25" spans="1:19" ht="21" customHeight="1">
      <c r="C25" s="162" t="s">
        <v>129</v>
      </c>
      <c r="D25" s="196"/>
      <c r="E25" s="162"/>
      <c r="F25" s="134">
        <v>11</v>
      </c>
      <c r="G25" s="196"/>
      <c r="H25" s="142">
        <v>134491</v>
      </c>
      <c r="I25" s="229"/>
      <c r="J25" s="142">
        <v>-485112</v>
      </c>
      <c r="K25" s="229"/>
      <c r="L25" s="142">
        <v>137947</v>
      </c>
      <c r="M25" s="229"/>
      <c r="N25" s="142">
        <v>-17011489</v>
      </c>
      <c r="Q25" s="162"/>
      <c r="R25" s="162"/>
      <c r="S25" s="162"/>
    </row>
    <row r="26" spans="1:19" ht="21" customHeight="1">
      <c r="C26" s="162" t="s">
        <v>121</v>
      </c>
      <c r="D26" s="196"/>
      <c r="E26" s="162"/>
      <c r="F26" s="196"/>
      <c r="G26" s="196"/>
      <c r="H26" s="190">
        <v>-907478</v>
      </c>
      <c r="I26" s="229"/>
      <c r="J26" s="190">
        <v>-11632711</v>
      </c>
      <c r="K26" s="229"/>
      <c r="L26" s="190">
        <v>-8150996</v>
      </c>
      <c r="M26" s="229"/>
      <c r="N26" s="190">
        <v>-7656260</v>
      </c>
      <c r="Q26" s="162"/>
      <c r="R26" s="162"/>
      <c r="S26" s="162"/>
    </row>
    <row r="27" spans="1:19" ht="21" customHeight="1">
      <c r="B27" s="162" t="s">
        <v>98</v>
      </c>
      <c r="E27" s="162"/>
      <c r="F27" s="162"/>
      <c r="G27" s="162"/>
      <c r="H27" s="142">
        <f>SUM(H10:H26)</f>
        <v>187943925</v>
      </c>
      <c r="I27" s="229"/>
      <c r="J27" s="142">
        <f>SUM(J10:J26)</f>
        <v>103499017</v>
      </c>
      <c r="K27" s="229"/>
      <c r="L27" s="142">
        <f>SUM(L10:L26)</f>
        <v>133779138</v>
      </c>
      <c r="M27" s="142"/>
      <c r="N27" s="142">
        <f>SUM(N10:N26)</f>
        <v>46225240</v>
      </c>
      <c r="O27" s="232"/>
      <c r="P27" s="233"/>
      <c r="Q27" s="162"/>
      <c r="R27" s="162"/>
      <c r="S27" s="162"/>
    </row>
    <row r="28" spans="1:19" ht="21" customHeight="1">
      <c r="C28" s="162" t="s">
        <v>145</v>
      </c>
      <c r="E28" s="162"/>
      <c r="F28" s="162"/>
      <c r="G28" s="162"/>
      <c r="H28" s="142">
        <v>907478</v>
      </c>
      <c r="I28" s="229"/>
      <c r="J28" s="142">
        <v>11632712</v>
      </c>
      <c r="K28" s="229"/>
      <c r="L28" s="142">
        <v>8782896</v>
      </c>
      <c r="M28" s="142"/>
      <c r="N28" s="142">
        <v>7133360</v>
      </c>
      <c r="O28" s="232"/>
      <c r="P28" s="233"/>
      <c r="Q28" s="162"/>
      <c r="R28" s="162"/>
      <c r="S28" s="162"/>
    </row>
    <row r="29" spans="1:19" ht="21" customHeight="1">
      <c r="C29" s="162" t="s">
        <v>101</v>
      </c>
      <c r="D29" s="196"/>
      <c r="E29" s="162"/>
      <c r="F29" s="196"/>
      <c r="G29" s="196"/>
      <c r="H29" s="142">
        <v>10367310</v>
      </c>
      <c r="I29" s="229"/>
      <c r="J29" s="142">
        <v>560563</v>
      </c>
      <c r="K29" s="229"/>
      <c r="L29" s="142">
        <v>-1577467</v>
      </c>
      <c r="M29" s="229"/>
      <c r="N29" s="142">
        <v>-1190608</v>
      </c>
      <c r="Q29" s="162"/>
      <c r="R29" s="162"/>
      <c r="S29" s="162"/>
    </row>
    <row r="30" spans="1:19" ht="21" customHeight="1">
      <c r="C30" s="162" t="s">
        <v>122</v>
      </c>
      <c r="H30" s="142"/>
      <c r="I30" s="229"/>
      <c r="J30" s="142"/>
      <c r="K30" s="229"/>
      <c r="L30" s="142"/>
      <c r="M30" s="229"/>
      <c r="N30" s="142"/>
      <c r="Q30" s="162"/>
      <c r="R30" s="162"/>
      <c r="S30" s="162"/>
    </row>
    <row r="31" spans="1:19" ht="21" customHeight="1">
      <c r="D31" s="162" t="s">
        <v>123</v>
      </c>
      <c r="F31" s="134">
        <v>22</v>
      </c>
      <c r="H31" s="190">
        <v>-10550045</v>
      </c>
      <c r="I31" s="229"/>
      <c r="J31" s="190">
        <v>-16834154</v>
      </c>
      <c r="K31" s="229"/>
      <c r="L31" s="190">
        <v>-9069185</v>
      </c>
      <c r="M31" s="229"/>
      <c r="N31" s="190">
        <v>-14946232</v>
      </c>
      <c r="Q31" s="162"/>
      <c r="R31" s="162"/>
      <c r="S31" s="162"/>
    </row>
    <row r="32" spans="1:19" ht="21" customHeight="1">
      <c r="A32" s="212" t="s">
        <v>99</v>
      </c>
      <c r="E32" s="184"/>
      <c r="F32" s="278"/>
      <c r="G32" s="278"/>
      <c r="H32" s="190">
        <f>SUM(H27:H31)</f>
        <v>188668668</v>
      </c>
      <c r="I32" s="229"/>
      <c r="J32" s="190">
        <f>SUM(J27:J31)</f>
        <v>98858138</v>
      </c>
      <c r="K32" s="229"/>
      <c r="L32" s="190">
        <f>SUM(L27:L31)</f>
        <v>131915382</v>
      </c>
      <c r="M32" s="229"/>
      <c r="N32" s="190">
        <f>SUM(N27:N31)</f>
        <v>37221760</v>
      </c>
      <c r="Q32" s="162"/>
      <c r="R32" s="162"/>
      <c r="S32" s="162"/>
    </row>
    <row r="33" spans="1:15" ht="21" customHeight="1">
      <c r="E33" s="184"/>
      <c r="F33" s="278"/>
      <c r="G33" s="278"/>
      <c r="H33" s="142"/>
      <c r="I33" s="229"/>
      <c r="J33" s="142"/>
      <c r="K33" s="229"/>
      <c r="L33" s="142"/>
      <c r="M33" s="229"/>
      <c r="N33" s="142"/>
    </row>
    <row r="34" spans="1:15" ht="21" customHeight="1">
      <c r="A34" s="162" t="s">
        <v>19</v>
      </c>
      <c r="H34" s="191" t="s">
        <v>2</v>
      </c>
      <c r="I34" s="191"/>
      <c r="J34" s="191"/>
      <c r="K34" s="191"/>
      <c r="L34" s="191"/>
      <c r="M34" s="191"/>
      <c r="N34" s="234"/>
    </row>
    <row r="35" spans="1:15" ht="21" customHeight="1">
      <c r="B35" s="263" t="s">
        <v>197</v>
      </c>
      <c r="F35" s="235"/>
      <c r="G35" s="185"/>
      <c r="H35" s="142">
        <v>0</v>
      </c>
      <c r="I35" s="186"/>
      <c r="J35" s="186">
        <v>101629132</v>
      </c>
      <c r="K35" s="186"/>
      <c r="L35" s="142">
        <v>0</v>
      </c>
      <c r="M35" s="186"/>
      <c r="N35" s="142">
        <v>99985090</v>
      </c>
    </row>
    <row r="36" spans="1:15" ht="21" customHeight="1">
      <c r="B36" s="185" t="s">
        <v>153</v>
      </c>
      <c r="C36" s="185"/>
      <c r="D36" s="185"/>
      <c r="E36" s="185"/>
      <c r="F36" s="235"/>
      <c r="G36" s="185"/>
      <c r="H36" s="142">
        <v>-1706472</v>
      </c>
      <c r="I36" s="186"/>
      <c r="J36" s="186">
        <v>-20365595</v>
      </c>
      <c r="K36" s="186"/>
      <c r="L36" s="142">
        <v>0</v>
      </c>
      <c r="M36" s="186"/>
      <c r="N36" s="142">
        <v>-20000000</v>
      </c>
    </row>
    <row r="37" spans="1:15" ht="21" customHeight="1">
      <c r="B37" s="184" t="s">
        <v>100</v>
      </c>
      <c r="H37" s="142">
        <v>6031142</v>
      </c>
      <c r="I37" s="142"/>
      <c r="J37" s="142">
        <v>3537816</v>
      </c>
      <c r="K37" s="142"/>
      <c r="L37" s="142">
        <v>6027684</v>
      </c>
      <c r="M37" s="142"/>
      <c r="N37" s="142">
        <v>2160000</v>
      </c>
    </row>
    <row r="38" spans="1:15" ht="21" customHeight="1">
      <c r="B38" s="184" t="s">
        <v>26</v>
      </c>
      <c r="C38" s="185"/>
      <c r="D38" s="185"/>
      <c r="E38" s="185"/>
      <c r="H38" s="142">
        <v>-32411087</v>
      </c>
      <c r="I38" s="142"/>
      <c r="J38" s="142">
        <v>-20102604</v>
      </c>
      <c r="K38" s="142"/>
      <c r="L38" s="142">
        <v>-14650483</v>
      </c>
      <c r="M38" s="142"/>
      <c r="N38" s="142">
        <v>-13086000</v>
      </c>
    </row>
    <row r="39" spans="1:15" ht="21" customHeight="1">
      <c r="B39" s="184" t="s">
        <v>146</v>
      </c>
      <c r="C39" s="185"/>
      <c r="D39" s="185"/>
      <c r="E39" s="185"/>
      <c r="H39" s="142">
        <v>-1108000</v>
      </c>
      <c r="I39" s="142"/>
      <c r="J39" s="187">
        <v>-32764618</v>
      </c>
      <c r="K39" s="142"/>
      <c r="L39" s="142">
        <v>-1108000</v>
      </c>
      <c r="M39" s="142"/>
      <c r="N39" s="231">
        <v>-26396702</v>
      </c>
    </row>
    <row r="40" spans="1:15" ht="21" customHeight="1">
      <c r="B40" s="184" t="s">
        <v>82</v>
      </c>
      <c r="C40" s="185"/>
      <c r="D40" s="185"/>
      <c r="E40" s="185"/>
      <c r="F40" s="185"/>
      <c r="G40" s="185"/>
      <c r="H40" s="142">
        <v>0</v>
      </c>
      <c r="I40" s="186"/>
      <c r="J40" s="187">
        <v>0</v>
      </c>
      <c r="K40" s="186"/>
      <c r="L40" s="142">
        <v>522900</v>
      </c>
      <c r="M40" s="186"/>
      <c r="N40" s="186">
        <v>522900</v>
      </c>
    </row>
    <row r="41" spans="1:15" ht="21" customHeight="1">
      <c r="B41" s="244" t="s">
        <v>154</v>
      </c>
      <c r="H41" s="142">
        <v>0</v>
      </c>
      <c r="I41" s="142"/>
      <c r="J41" s="172">
        <v>0</v>
      </c>
      <c r="K41" s="142"/>
      <c r="L41" s="142">
        <v>-5000000</v>
      </c>
      <c r="M41" s="142"/>
      <c r="N41" s="186">
        <v>-12000000</v>
      </c>
    </row>
    <row r="42" spans="1:15" ht="21" customHeight="1">
      <c r="B42" s="184" t="s">
        <v>172</v>
      </c>
      <c r="C42" s="185"/>
      <c r="D42" s="185"/>
      <c r="E42" s="185"/>
      <c r="F42" s="185"/>
      <c r="G42" s="185"/>
      <c r="H42" s="142"/>
      <c r="I42" s="186"/>
      <c r="J42" s="187"/>
      <c r="K42" s="186"/>
      <c r="L42" s="142"/>
      <c r="M42" s="186"/>
      <c r="N42" s="186"/>
      <c r="O42" s="142"/>
    </row>
    <row r="43" spans="1:15" ht="21" customHeight="1">
      <c r="B43" s="184"/>
      <c r="C43" s="185" t="s">
        <v>173</v>
      </c>
      <c r="D43" s="185"/>
      <c r="E43" s="185"/>
      <c r="F43" s="185"/>
      <c r="G43" s="185"/>
      <c r="H43" s="142">
        <v>0</v>
      </c>
      <c r="I43" s="186"/>
      <c r="J43" s="187">
        <v>0</v>
      </c>
      <c r="K43" s="186"/>
      <c r="L43" s="142">
        <v>2000000</v>
      </c>
      <c r="M43" s="186"/>
      <c r="N43" s="186">
        <v>5000000</v>
      </c>
      <c r="O43" s="142"/>
    </row>
    <row r="44" spans="1:15" ht="21" customHeight="1">
      <c r="B44" s="242" t="s">
        <v>169</v>
      </c>
      <c r="C44" s="185"/>
      <c r="D44" s="185"/>
      <c r="E44" s="185"/>
      <c r="F44" s="185"/>
      <c r="G44" s="185"/>
      <c r="H44" s="142">
        <v>0</v>
      </c>
      <c r="I44" s="186"/>
      <c r="J44" s="187">
        <v>0</v>
      </c>
      <c r="K44" s="186"/>
      <c r="L44" s="142">
        <v>1232011</v>
      </c>
      <c r="M44" s="186"/>
      <c r="N44" s="186">
        <v>2693652</v>
      </c>
      <c r="O44" s="142"/>
    </row>
    <row r="45" spans="1:15" ht="21" customHeight="1">
      <c r="A45" s="212" t="s">
        <v>102</v>
      </c>
      <c r="H45" s="192">
        <f>SUM(H35:H44)</f>
        <v>-29194417</v>
      </c>
      <c r="I45" s="236"/>
      <c r="J45" s="192">
        <f>SUM(J35:J44)</f>
        <v>31934131</v>
      </c>
      <c r="K45" s="236"/>
      <c r="L45" s="192">
        <f>SUM(L35:L44)</f>
        <v>-10975888</v>
      </c>
      <c r="M45" s="236"/>
      <c r="N45" s="192">
        <f>SUM(N35:N44)</f>
        <v>38878940</v>
      </c>
    </row>
    <row r="46" spans="1:15" hidden="1">
      <c r="N46" s="218" t="s">
        <v>138</v>
      </c>
    </row>
    <row r="47" spans="1:15" hidden="1">
      <c r="N47" s="218" t="s">
        <v>139</v>
      </c>
    </row>
    <row r="48" spans="1:15" ht="21" customHeight="1">
      <c r="A48" s="315" t="str">
        <f>A3</f>
        <v>บริษัท สหโมเสคอุตสาหกรรม จำกัด (มหาชน) และบริษัทย่อย</v>
      </c>
      <c r="B48" s="316"/>
      <c r="C48" s="316"/>
      <c r="D48" s="316"/>
      <c r="E48" s="316"/>
      <c r="F48" s="316"/>
      <c r="G48" s="316"/>
      <c r="H48" s="316"/>
      <c r="I48" s="316"/>
      <c r="J48" s="316"/>
      <c r="K48" s="316"/>
      <c r="L48" s="316"/>
      <c r="M48" s="316"/>
      <c r="N48" s="316"/>
    </row>
    <row r="49" spans="1:22" ht="21" customHeight="1">
      <c r="A49" s="316" t="s">
        <v>37</v>
      </c>
      <c r="B49" s="316"/>
      <c r="C49" s="316"/>
      <c r="D49" s="316"/>
      <c r="E49" s="316"/>
      <c r="F49" s="316"/>
      <c r="G49" s="316"/>
      <c r="H49" s="316"/>
      <c r="I49" s="316"/>
      <c r="J49" s="316"/>
      <c r="K49" s="316"/>
      <c r="L49" s="316"/>
      <c r="M49" s="316"/>
      <c r="N49" s="316"/>
    </row>
    <row r="50" spans="1:22" s="220" customFormat="1" ht="21" customHeight="1">
      <c r="A50" s="317" t="str">
        <f>+A5</f>
        <v>สำหรับปีสิ้นสุดวันที่ 31 ธันวาคม 2562</v>
      </c>
      <c r="B50" s="317"/>
      <c r="C50" s="317"/>
      <c r="D50" s="317"/>
      <c r="E50" s="317"/>
      <c r="F50" s="317"/>
      <c r="G50" s="317"/>
      <c r="H50" s="317"/>
      <c r="I50" s="317"/>
      <c r="J50" s="317"/>
      <c r="K50" s="317"/>
      <c r="L50" s="317"/>
      <c r="M50" s="317"/>
      <c r="N50" s="317"/>
      <c r="O50" s="219"/>
    </row>
    <row r="51" spans="1:22" ht="21" customHeight="1">
      <c r="H51" s="318" t="str">
        <f>+H6</f>
        <v>(หน่วย : บาท)</v>
      </c>
      <c r="I51" s="318"/>
      <c r="J51" s="318"/>
      <c r="K51" s="318"/>
      <c r="L51" s="318"/>
      <c r="M51" s="318"/>
      <c r="N51" s="318"/>
      <c r="P51" s="172"/>
      <c r="Q51" s="172"/>
      <c r="R51" s="172"/>
      <c r="T51" s="172"/>
      <c r="U51" s="172"/>
    </row>
    <row r="52" spans="1:22" s="134" customFormat="1" ht="21" customHeight="1">
      <c r="A52" s="162"/>
      <c r="B52" s="162"/>
      <c r="C52" s="162"/>
      <c r="D52" s="162"/>
      <c r="H52" s="319" t="s">
        <v>39</v>
      </c>
      <c r="I52" s="319"/>
      <c r="J52" s="319"/>
      <c r="K52" s="162"/>
      <c r="L52" s="319" t="s">
        <v>40</v>
      </c>
      <c r="M52" s="319"/>
      <c r="N52" s="319"/>
      <c r="P52" s="221"/>
      <c r="Q52" s="222"/>
      <c r="R52" s="222"/>
      <c r="S52" s="223"/>
    </row>
    <row r="53" spans="1:22" s="134" customFormat="1" ht="21" customHeight="1">
      <c r="F53" s="197" t="s">
        <v>4</v>
      </c>
      <c r="H53" s="165" t="str">
        <f>H8</f>
        <v>2562</v>
      </c>
      <c r="I53" s="166"/>
      <c r="J53" s="165" t="str">
        <f>J8</f>
        <v>2561</v>
      </c>
      <c r="K53" s="166"/>
      <c r="L53" s="165" t="str">
        <f>L8</f>
        <v>2562</v>
      </c>
      <c r="M53" s="166"/>
      <c r="N53" s="165" t="str">
        <f>N8</f>
        <v>2561</v>
      </c>
      <c r="P53" s="221"/>
      <c r="Q53" s="222"/>
      <c r="R53" s="222"/>
      <c r="S53" s="223"/>
    </row>
    <row r="54" spans="1:22" ht="21" customHeight="1">
      <c r="A54" s="162" t="s">
        <v>20</v>
      </c>
      <c r="H54" s="187"/>
      <c r="I54" s="142"/>
      <c r="J54" s="142"/>
      <c r="K54" s="142"/>
      <c r="L54" s="142"/>
      <c r="M54" s="142"/>
      <c r="N54" s="231" t="s">
        <v>2</v>
      </c>
    </row>
    <row r="55" spans="1:22" ht="21" customHeight="1">
      <c r="B55" s="162" t="s">
        <v>178</v>
      </c>
      <c r="H55" s="187">
        <v>312162949</v>
      </c>
      <c r="I55" s="142"/>
      <c r="J55" s="142">
        <v>0</v>
      </c>
      <c r="K55" s="142"/>
      <c r="L55" s="142">
        <v>312162949</v>
      </c>
      <c r="M55" s="142"/>
      <c r="N55" s="189">
        <v>0</v>
      </c>
    </row>
    <row r="56" spans="1:22" ht="21" customHeight="1">
      <c r="B56" s="162" t="s">
        <v>206</v>
      </c>
      <c r="H56" s="187">
        <v>-67330818</v>
      </c>
      <c r="I56" s="142"/>
      <c r="J56" s="187">
        <v>-119241094</v>
      </c>
      <c r="K56" s="142"/>
      <c r="L56" s="187">
        <v>-50213838</v>
      </c>
      <c r="M56" s="142"/>
      <c r="N56" s="142">
        <v>-87102711</v>
      </c>
    </row>
    <row r="57" spans="1:22" ht="21" customHeight="1">
      <c r="B57" s="162" t="s">
        <v>207</v>
      </c>
      <c r="H57" s="187">
        <v>-347500000</v>
      </c>
      <c r="I57" s="142"/>
      <c r="J57" s="187">
        <v>0</v>
      </c>
      <c r="K57" s="142"/>
      <c r="L57" s="187">
        <v>-347500000</v>
      </c>
      <c r="M57" s="142"/>
      <c r="N57" s="142">
        <v>0</v>
      </c>
    </row>
    <row r="58" spans="1:22" ht="21" customHeight="1">
      <c r="B58" s="162" t="s">
        <v>103</v>
      </c>
      <c r="H58" s="187">
        <v>-3195207</v>
      </c>
      <c r="I58" s="142"/>
      <c r="J58" s="187">
        <v>-3928327</v>
      </c>
      <c r="K58" s="142"/>
      <c r="L58" s="187">
        <v>-2358540</v>
      </c>
      <c r="M58" s="142"/>
      <c r="N58" s="142">
        <v>-3841453</v>
      </c>
      <c r="O58" s="191"/>
    </row>
    <row r="59" spans="1:22" ht="21" customHeight="1">
      <c r="B59" s="162" t="s">
        <v>147</v>
      </c>
      <c r="H59" s="187">
        <v>-1577100</v>
      </c>
      <c r="I59" s="142"/>
      <c r="J59" s="187">
        <v>-1577100</v>
      </c>
      <c r="K59" s="142"/>
      <c r="L59" s="187">
        <v>0</v>
      </c>
      <c r="M59" s="142"/>
      <c r="N59" s="142">
        <v>0</v>
      </c>
      <c r="O59" s="191"/>
    </row>
    <row r="60" spans="1:22" ht="21" customHeight="1">
      <c r="B60" s="162" t="s">
        <v>14</v>
      </c>
      <c r="H60" s="187">
        <v>-41272670</v>
      </c>
      <c r="I60" s="142"/>
      <c r="J60" s="187">
        <v>-42160698</v>
      </c>
      <c r="K60" s="142"/>
      <c r="L60" s="187">
        <v>-25771983</v>
      </c>
      <c r="M60" s="142"/>
      <c r="N60" s="231">
        <v>-29653041</v>
      </c>
    </row>
    <row r="61" spans="1:22" ht="21" hidden="1" customHeight="1">
      <c r="B61" s="184" t="s">
        <v>158</v>
      </c>
      <c r="H61" s="162"/>
      <c r="I61" s="142"/>
      <c r="J61" s="187"/>
      <c r="K61" s="142"/>
      <c r="L61" s="187"/>
      <c r="M61" s="142"/>
      <c r="N61" s="231"/>
      <c r="O61" s="187" t="s">
        <v>167</v>
      </c>
    </row>
    <row r="62" spans="1:22" ht="21" customHeight="1">
      <c r="A62" s="212" t="s">
        <v>104</v>
      </c>
      <c r="H62" s="193">
        <f>SUM(H55:H61)</f>
        <v>-148712846</v>
      </c>
      <c r="I62" s="142"/>
      <c r="J62" s="193">
        <f>SUM(J55:J61)</f>
        <v>-166907219</v>
      </c>
      <c r="K62" s="142"/>
      <c r="L62" s="193">
        <f>SUM(L55:L61)</f>
        <v>-113681412</v>
      </c>
      <c r="M62" s="142"/>
      <c r="N62" s="193">
        <f>SUM(N55:N61)</f>
        <v>-120597205</v>
      </c>
      <c r="R62" s="237"/>
    </row>
    <row r="63" spans="1:22" ht="21" customHeight="1">
      <c r="H63" s="194"/>
      <c r="I63" s="142"/>
      <c r="J63" s="194"/>
      <c r="K63" s="142"/>
      <c r="L63" s="194"/>
      <c r="M63" s="142"/>
      <c r="N63" s="194"/>
      <c r="R63" s="237"/>
    </row>
    <row r="64" spans="1:22" ht="21" customHeight="1">
      <c r="A64" s="162" t="s">
        <v>74</v>
      </c>
      <c r="H64" s="209">
        <f>+H62+H45+H32</f>
        <v>10761405</v>
      </c>
      <c r="I64" s="238"/>
      <c r="J64" s="187">
        <f>+J62+J45+J32</f>
        <v>-36114950</v>
      </c>
      <c r="K64" s="238"/>
      <c r="L64" s="209">
        <f>+L62+L45+L32</f>
        <v>7258082</v>
      </c>
      <c r="M64" s="238"/>
      <c r="N64" s="187">
        <f>+N62+N45+N32</f>
        <v>-44496505</v>
      </c>
      <c r="O64" s="141"/>
      <c r="P64" s="172"/>
      <c r="R64" s="172"/>
      <c r="U64" s="175"/>
      <c r="V64" s="175"/>
    </row>
    <row r="65" spans="1:19" ht="21" customHeight="1">
      <c r="A65" s="162" t="s">
        <v>203</v>
      </c>
      <c r="E65" s="162"/>
      <c r="F65" s="162"/>
      <c r="G65" s="162"/>
      <c r="H65" s="210">
        <f>BS_T!I13</f>
        <v>39042846</v>
      </c>
      <c r="I65" s="238"/>
      <c r="J65" s="142">
        <v>75157796</v>
      </c>
      <c r="K65" s="238"/>
      <c r="L65" s="210">
        <f>BS_T!M13</f>
        <v>13300791</v>
      </c>
      <c r="M65" s="238"/>
      <c r="N65" s="142">
        <v>57797296</v>
      </c>
      <c r="Q65" s="172"/>
      <c r="S65" s="239"/>
    </row>
    <row r="66" spans="1:19" ht="21" customHeight="1" thickBot="1">
      <c r="A66" s="162" t="s">
        <v>204</v>
      </c>
      <c r="E66" s="162"/>
      <c r="F66" s="162"/>
      <c r="G66" s="162"/>
      <c r="H66" s="195">
        <f>SUM(H64:H65)</f>
        <v>49804251</v>
      </c>
      <c r="I66" s="238"/>
      <c r="J66" s="195">
        <f>SUM(J64:J65)</f>
        <v>39042846</v>
      </c>
      <c r="K66" s="238"/>
      <c r="L66" s="195">
        <f>SUM(L64:L65)</f>
        <v>20558873</v>
      </c>
      <c r="M66" s="238"/>
      <c r="N66" s="195">
        <f>SUM(N64:N65)</f>
        <v>13300791</v>
      </c>
      <c r="Q66" s="172"/>
      <c r="S66" s="162"/>
    </row>
    <row r="67" spans="1:19" s="240" customFormat="1" ht="21" customHeight="1" thickTop="1">
      <c r="A67" s="162"/>
      <c r="B67" s="162"/>
      <c r="C67" s="162"/>
      <c r="D67" s="162"/>
      <c r="E67" s="162"/>
      <c r="F67" s="162"/>
      <c r="G67" s="162"/>
      <c r="H67" s="141"/>
      <c r="I67" s="141"/>
      <c r="J67" s="141" t="s">
        <v>2</v>
      </c>
      <c r="K67" s="141"/>
      <c r="L67" s="141"/>
      <c r="M67" s="141"/>
      <c r="N67" s="141"/>
      <c r="P67" s="162"/>
      <c r="Q67" s="172"/>
      <c r="R67" s="241"/>
    </row>
    <row r="68" spans="1:19" ht="21" customHeight="1">
      <c r="A68" s="162" t="s">
        <v>38</v>
      </c>
      <c r="H68" s="191"/>
      <c r="I68" s="191"/>
      <c r="J68" s="191"/>
      <c r="K68" s="191"/>
      <c r="L68" s="191"/>
      <c r="M68" s="191"/>
      <c r="N68" s="191"/>
      <c r="S68" s="162"/>
    </row>
    <row r="69" spans="1:19" ht="21" customHeight="1">
      <c r="B69" s="272" t="s">
        <v>67</v>
      </c>
      <c r="C69" s="314" t="s">
        <v>73</v>
      </c>
      <c r="D69" s="314"/>
      <c r="E69" s="314"/>
      <c r="F69" s="314"/>
      <c r="G69" s="314"/>
      <c r="H69" s="314"/>
      <c r="I69" s="314"/>
      <c r="J69" s="314"/>
      <c r="K69" s="314"/>
      <c r="L69" s="314"/>
      <c r="M69" s="314"/>
      <c r="N69" s="314"/>
      <c r="S69" s="162"/>
    </row>
    <row r="70" spans="1:19" ht="21" customHeight="1">
      <c r="A70" s="240"/>
      <c r="B70" s="273"/>
      <c r="C70" s="162" t="s">
        <v>72</v>
      </c>
      <c r="H70" s="191"/>
      <c r="I70" s="270"/>
      <c r="J70" s="188"/>
      <c r="K70" s="270"/>
      <c r="L70" s="270" t="s">
        <v>2</v>
      </c>
      <c r="M70" s="270"/>
      <c r="N70" s="270"/>
      <c r="S70" s="162"/>
    </row>
    <row r="71" spans="1:19" ht="21" customHeight="1">
      <c r="A71" s="240"/>
      <c r="B71" s="274" t="s">
        <v>84</v>
      </c>
      <c r="C71" s="162" t="s">
        <v>198</v>
      </c>
      <c r="H71" s="191"/>
      <c r="I71" s="270"/>
      <c r="J71" s="188"/>
      <c r="K71" s="270"/>
      <c r="L71" s="270"/>
      <c r="M71" s="270"/>
      <c r="N71" s="270"/>
      <c r="S71" s="162"/>
    </row>
    <row r="72" spans="1:19" ht="21" customHeight="1">
      <c r="A72" s="240"/>
      <c r="B72" s="275" t="s">
        <v>174</v>
      </c>
      <c r="C72" s="162" t="s">
        <v>199</v>
      </c>
      <c r="H72" s="191"/>
      <c r="I72" s="270"/>
      <c r="J72" s="188"/>
      <c r="K72" s="270"/>
      <c r="L72" s="270"/>
      <c r="M72" s="270"/>
      <c r="N72" s="270"/>
      <c r="S72" s="162"/>
    </row>
    <row r="73" spans="1:19" ht="21" customHeight="1">
      <c r="A73" s="245"/>
      <c r="B73" s="272" t="s">
        <v>180</v>
      </c>
      <c r="C73" s="162" t="s">
        <v>200</v>
      </c>
      <c r="E73" s="162"/>
      <c r="F73" s="162"/>
      <c r="G73" s="162"/>
      <c r="H73" s="162"/>
      <c r="S73" s="162"/>
    </row>
    <row r="74" spans="1:19" ht="21" customHeight="1">
      <c r="A74" s="245"/>
      <c r="B74" s="274"/>
      <c r="C74" s="162" t="s">
        <v>179</v>
      </c>
      <c r="E74" s="162"/>
      <c r="F74" s="162"/>
      <c r="G74" s="162"/>
      <c r="H74" s="162"/>
      <c r="S74" s="162"/>
    </row>
    <row r="75" spans="1:19">
      <c r="E75" s="162"/>
      <c r="F75" s="162"/>
      <c r="G75" s="162"/>
      <c r="H75" s="191">
        <f>+H66-BS_T!G13</f>
        <v>0</v>
      </c>
      <c r="I75" s="191">
        <f>+I66-BS_T!H13</f>
        <v>0</v>
      </c>
      <c r="J75" s="191">
        <f>+J66-BS_T!I13</f>
        <v>0</v>
      </c>
      <c r="K75" s="191">
        <f>+K66-BS_T!J13</f>
        <v>0</v>
      </c>
      <c r="L75" s="191">
        <f>+L66-BS_T!K13</f>
        <v>0</v>
      </c>
      <c r="M75" s="191">
        <f>+M66-BS_T!L13</f>
        <v>0</v>
      </c>
      <c r="N75" s="191">
        <f>+N66-BS_T!M13</f>
        <v>0</v>
      </c>
      <c r="S75" s="162"/>
    </row>
    <row r="77" spans="1:19">
      <c r="S77" s="162"/>
    </row>
  </sheetData>
  <mergeCells count="13">
    <mergeCell ref="A3:N3"/>
    <mergeCell ref="A4:N4"/>
    <mergeCell ref="A5:N5"/>
    <mergeCell ref="H6:N6"/>
    <mergeCell ref="H7:J7"/>
    <mergeCell ref="L7:N7"/>
    <mergeCell ref="C69:N69"/>
    <mergeCell ref="A48:N48"/>
    <mergeCell ref="A49:N49"/>
    <mergeCell ref="A50:N50"/>
    <mergeCell ref="H51:N51"/>
    <mergeCell ref="H52:J52"/>
    <mergeCell ref="L52:N52"/>
  </mergeCells>
  <pageMargins left="0.66929133858267698" right="0.196850393700787" top="0.55118110236220497" bottom="0.55118110236220497" header="0.511811023622047" footer="0.27559055118110198"/>
  <pageSetup paperSize="9" scale="71" firstPageNumber="6" fitToHeight="0" orientation="portrait" useFirstPageNumber="1" r:id="rId1"/>
  <headerFooter alignWithMargins="0">
    <oddFooter>&amp;L&amp;"Angsana New,Regular"&amp;12หมายเหตุประกอบงบการเงินเป็นส่วนหนึ่งของงบการเงินนี้&amp;R&amp;"Angsana New,Regular"&amp;12&amp;P</oddFooter>
  </headerFooter>
  <rowBreaks count="1" manualBreakCount="1">
    <brk id="45" max="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BS_T</vt:lpstr>
      <vt:lpstr>PL_T</vt:lpstr>
      <vt:lpstr>SOE_T </vt:lpstr>
      <vt:lpstr>SOE_T2</vt:lpstr>
      <vt:lpstr>CF_T</vt:lpstr>
      <vt:lpstr>BS_T!Print_Area</vt:lpstr>
      <vt:lpstr>CF_T!Print_Area</vt:lpstr>
      <vt:lpstr>PL_T!Print_Area</vt:lpstr>
      <vt:lpstr>'SOE_T '!Print_Area</vt:lpstr>
      <vt:lpstr>SOE_T2!Print_Area</vt:lpstr>
    </vt:vector>
  </TitlesOfParts>
  <Company>ANS Audit Co.,Ltd.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Sankoleadsheet</dc:title>
  <dc:creator>Warawit Phetruen</dc:creator>
  <cp:lastModifiedBy>Thanathit - Team C</cp:lastModifiedBy>
  <cp:lastPrinted>2020-02-25T08:53:29Z</cp:lastPrinted>
  <dcterms:created xsi:type="dcterms:W3CDTF">2002-01-18T02:42:11Z</dcterms:created>
  <dcterms:modified xsi:type="dcterms:W3CDTF">2020-02-25T08:54:19Z</dcterms:modified>
</cp:coreProperties>
</file>