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I:\General-Admin\Typist\SET\2019\M-12\"/>
    </mc:Choice>
  </mc:AlternateContent>
  <xr:revisionPtr revIDLastSave="0" documentId="13_ncr:1_{AA2E89BE-1CF7-494A-B8B3-3578139A748A}" xr6:coauthVersionLast="41" xr6:coauthVersionMax="41" xr10:uidLastSave="{00000000-0000-0000-0000-000000000000}"/>
  <bookViews>
    <workbookView xWindow="-110" yWindow="-110" windowWidth="19420" windowHeight="10420" tabRatio="880" activeTab="6" xr2:uid="{00000000-000D-0000-FFFF-FFFF00000000}"/>
  </bookViews>
  <sheets>
    <sheet name="BS6-8" sheetId="1" r:id="rId1"/>
    <sheet name="PL9-10" sheetId="2" r:id="rId2"/>
    <sheet name="SH11" sheetId="8" r:id="rId3"/>
    <sheet name="SH12" sheetId="11" r:id="rId4"/>
    <sheet name="SH13" sheetId="4" r:id="rId5"/>
    <sheet name="SH14" sheetId="10" r:id="rId6"/>
    <sheet name="CF15-17" sheetId="1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s" localSheetId="6">#REF!</definedName>
    <definedName name="\s" localSheetId="3">#REF!</definedName>
    <definedName name="\s" localSheetId="5">#REF!</definedName>
    <definedName name="\s">#REF!</definedName>
    <definedName name="_dkk1" localSheetId="6">#REF!</definedName>
    <definedName name="_dkk1" localSheetId="3">#REF!</definedName>
    <definedName name="_dkk1" localSheetId="5">#REF!</definedName>
    <definedName name="_dkk1">#REF!</definedName>
    <definedName name="_dkk2" localSheetId="6">#REF!</definedName>
    <definedName name="_dkk2" localSheetId="3">#REF!</definedName>
    <definedName name="_dkk2" localSheetId="5">#REF!</definedName>
    <definedName name="_dkk2">#REF!</definedName>
    <definedName name="_exp10" localSheetId="6">#REF!</definedName>
    <definedName name="_exp10" localSheetId="3">#REF!</definedName>
    <definedName name="_exp10" localSheetId="5">#REF!</definedName>
    <definedName name="_exp10">#REF!</definedName>
    <definedName name="_exp11" localSheetId="6">#REF!</definedName>
    <definedName name="_exp11" localSheetId="3">#REF!</definedName>
    <definedName name="_exp11" localSheetId="5">#REF!</definedName>
    <definedName name="_exp11">#REF!</definedName>
    <definedName name="_exp12" localSheetId="6">#REF!</definedName>
    <definedName name="_exp12" localSheetId="3">#REF!</definedName>
    <definedName name="_exp12" localSheetId="5">#REF!</definedName>
    <definedName name="_exp12">#REF!</definedName>
    <definedName name="_EXP22" localSheetId="6">#REF!</definedName>
    <definedName name="_EXP22" localSheetId="3">#REF!</definedName>
    <definedName name="_EXP22" localSheetId="5">#REF!</definedName>
    <definedName name="_EXP22">#REF!</definedName>
    <definedName name="_exp5" localSheetId="6">#REF!</definedName>
    <definedName name="_exp5" localSheetId="3">#REF!</definedName>
    <definedName name="_exp5" localSheetId="5">#REF!</definedName>
    <definedName name="_exp5">#REF!</definedName>
    <definedName name="_exp7" localSheetId="6">#REF!</definedName>
    <definedName name="_exp7" localSheetId="3">#REF!</definedName>
    <definedName name="_exp7" localSheetId="5">#REF!</definedName>
    <definedName name="_exp7">#REF!</definedName>
    <definedName name="_exp8" localSheetId="6">#REF!</definedName>
    <definedName name="_exp8" localSheetId="3">#REF!</definedName>
    <definedName name="_exp8" localSheetId="5">#REF!</definedName>
    <definedName name="_exp8">#REF!</definedName>
    <definedName name="_exp9" localSheetId="6">#REF!</definedName>
    <definedName name="_exp9" localSheetId="3">#REF!</definedName>
    <definedName name="_exp9" localSheetId="5">#REF!</definedName>
    <definedName name="_exp9">#REF!</definedName>
    <definedName name="_Fill" localSheetId="6" hidden="1">#REF!</definedName>
    <definedName name="_Fill" localSheetId="3" hidden="1">#REF!</definedName>
    <definedName name="_Fill" localSheetId="5" hidden="1">#REF!</definedName>
    <definedName name="_Fill" hidden="1">#REF!</definedName>
    <definedName name="_xlnm._FilterDatabase" localSheetId="1" hidden="1">'PL9-10'!$D$4:$J$7</definedName>
    <definedName name="_fob1" localSheetId="6">#REF!</definedName>
    <definedName name="_fob1" localSheetId="3">#REF!</definedName>
    <definedName name="_fob1" localSheetId="5">#REF!</definedName>
    <definedName name="_fob1">#REF!</definedName>
    <definedName name="_h2">[1]เงินกู้ธนชาติ!$G$2</definedName>
    <definedName name="_Hlk120336604" localSheetId="6">'CF15-17'!#REF!</definedName>
    <definedName name="_lit1" localSheetId="6">#REF!</definedName>
    <definedName name="_lit1" localSheetId="3">#REF!</definedName>
    <definedName name="_lit1" localSheetId="5">#REF!</definedName>
    <definedName name="_lit1">#REF!</definedName>
    <definedName name="_lit2" localSheetId="6">#REF!</definedName>
    <definedName name="_lit2" localSheetId="3">#REF!</definedName>
    <definedName name="_lit2" localSheetId="5">#REF!</definedName>
    <definedName name="_lit2">#REF!</definedName>
    <definedName name="_Order1" hidden="1">255</definedName>
    <definedName name="_pp1" localSheetId="6">#REF!</definedName>
    <definedName name="_pp1" localSheetId="3">#REF!</definedName>
    <definedName name="_pp1" localSheetId="5">#REF!</definedName>
    <definedName name="_pp1">#REF!</definedName>
    <definedName name="_pp2" localSheetId="6">#REF!</definedName>
    <definedName name="_pp2" localSheetId="3">#REF!</definedName>
    <definedName name="_pp2" localSheetId="5">#REF!</definedName>
    <definedName name="_pp2">#REF!</definedName>
    <definedName name="_pp3" localSheetId="6">#REF!</definedName>
    <definedName name="_pp3" localSheetId="3">#REF!</definedName>
    <definedName name="_pp3" localSheetId="5">#REF!</definedName>
    <definedName name="_pp3">#REF!</definedName>
    <definedName name="_pp4" localSheetId="6">#REF!</definedName>
    <definedName name="_pp4" localSheetId="3">#REF!</definedName>
    <definedName name="_pp4" localSheetId="5">#REF!</definedName>
    <definedName name="_pp4">#REF!</definedName>
    <definedName name="_pp5" localSheetId="6">#REF!</definedName>
    <definedName name="_pp5" localSheetId="3">#REF!</definedName>
    <definedName name="_pp5" localSheetId="5">#REF!</definedName>
    <definedName name="_pp5">#REF!</definedName>
    <definedName name="_pp6" localSheetId="6">#REF!</definedName>
    <definedName name="_pp6" localSheetId="3">#REF!</definedName>
    <definedName name="_pp6" localSheetId="5">#REF!</definedName>
    <definedName name="_pp6">#REF!</definedName>
    <definedName name="_pp7" localSheetId="6">#REF!</definedName>
    <definedName name="_pp7" localSheetId="3">#REF!</definedName>
    <definedName name="_pp7" localSheetId="5">#REF!</definedName>
    <definedName name="_pp7">#REF!</definedName>
    <definedName name="_SCB1">'[2]SCB 1 - Current'!$F$10</definedName>
    <definedName name="_SCB2">'[2]SCB 2 - Current'!$F$11</definedName>
    <definedName name="_st1" localSheetId="6">#REF!</definedName>
    <definedName name="_st1" localSheetId="3">#REF!</definedName>
    <definedName name="_st1" localSheetId="5">#REF!</definedName>
    <definedName name="_st1">#REF!</definedName>
    <definedName name="_Us1" localSheetId="6">#REF!</definedName>
    <definedName name="_Us1" localSheetId="3">#REF!</definedName>
    <definedName name="_Us1" localSheetId="5">#REF!</definedName>
    <definedName name="_Us1">#REF!</definedName>
    <definedName name="_Us2" localSheetId="6">#REF!</definedName>
    <definedName name="_Us2" localSheetId="3">#REF!</definedName>
    <definedName name="_Us2" localSheetId="5">#REF!</definedName>
    <definedName name="_Us2">#REF!</definedName>
    <definedName name="a">'[3]TrialBalance Q3-2002'!$A$1:$H$301</definedName>
    <definedName name="a.m" localSheetId="6">#REF!</definedName>
    <definedName name="a.m" localSheetId="3">#REF!</definedName>
    <definedName name="a.m" localSheetId="5">#REF!</definedName>
    <definedName name="a.m">#REF!</definedName>
    <definedName name="a.m." localSheetId="6">#REF!</definedName>
    <definedName name="a.m." localSheetId="3">#REF!</definedName>
    <definedName name="a.m." localSheetId="5">#REF!</definedName>
    <definedName name="a.m.">#REF!</definedName>
    <definedName name="aa">'[4]Trial Balance'!$A$1:$H$65536</definedName>
    <definedName name="aaa" localSheetId="6" hidden="1">{"conso",#N/A,FALSE,"cash flow"}</definedName>
    <definedName name="aaa" hidden="1">{"conso",#N/A,FALSE,"cash flow"}</definedName>
    <definedName name="aaaa" localSheetId="6" hidden="1">{"cashflow",#N/A,FALSE,"cash flow"}</definedName>
    <definedName name="aaaa" hidden="1">{"cashflow",#N/A,FALSE,"cash flow"}</definedName>
    <definedName name="aaaaaa">'[5]Trial Balance'!$A$1:$H$65536</definedName>
    <definedName name="aaaaaaa" localSheetId="6" hidden="1">{"conso",#N/A,FALSE,"cash flow"}</definedName>
    <definedName name="aaaaaaa" hidden="1">{"conso",#N/A,FALSE,"cash flow"}</definedName>
    <definedName name="abc" localSheetId="6" hidden="1">{"cashflow",#N/A,FALSE,"cash flow"}</definedName>
    <definedName name="abc" hidden="1">{"cashflow",#N/A,FALSE,"cash flow"}</definedName>
    <definedName name="Aging_For_Auditor_by_Crncy_Aging_Local_List" localSheetId="6">#REF!</definedName>
    <definedName name="Aging_For_Auditor_by_Crncy_Aging_Local_List" localSheetId="3">#REF!</definedName>
    <definedName name="Aging_For_Auditor_by_Crncy_Aging_Local_List" localSheetId="5">#REF!</definedName>
    <definedName name="Aging_For_Auditor_by_Crncy_Aging_Local_List">#REF!</definedName>
    <definedName name="ana" localSheetId="6">#REF!</definedName>
    <definedName name="ana" localSheetId="3">#REF!</definedName>
    <definedName name="ana" localSheetId="5">#REF!</definedName>
    <definedName name="ana">#REF!</definedName>
    <definedName name="Ana_U_5">[6]ตั๋วเงินรับ!$F$1</definedName>
    <definedName name="B1a1" localSheetId="3">'[7]U-7'!#REF!</definedName>
    <definedName name="B1a1" localSheetId="5">'[7]U-7'!#REF!</definedName>
    <definedName name="B1a1">'[7]U-7'!#REF!</definedName>
    <definedName name="BBL" localSheetId="3">'[8]ADJ - RATE'!#REF!</definedName>
    <definedName name="BBL" localSheetId="5">'[8]ADJ - RATE'!#REF!</definedName>
    <definedName name="BBL">'[8]ADJ - RATE'!#REF!</definedName>
    <definedName name="begin" localSheetId="6">#REF!</definedName>
    <definedName name="begin" localSheetId="3">#REF!</definedName>
    <definedName name="begin" localSheetId="5">#REF!</definedName>
    <definedName name="begin">#REF!</definedName>
    <definedName name="begin1" localSheetId="6">#REF!</definedName>
    <definedName name="begin1" localSheetId="3">#REF!</definedName>
    <definedName name="begin1" localSheetId="5">#REF!</definedName>
    <definedName name="begin1">#REF!</definedName>
    <definedName name="begin2" localSheetId="6">#REF!</definedName>
    <definedName name="begin2" localSheetId="3">#REF!</definedName>
    <definedName name="begin2" localSheetId="5">#REF!</definedName>
    <definedName name="begin2">#REF!</definedName>
    <definedName name="bk" localSheetId="6" hidden="1">{"cashflow",#N/A,FALSE,"cash flow"}</definedName>
    <definedName name="bk" hidden="1">{"cashflow",#N/A,FALSE,"cash flow"}</definedName>
    <definedName name="d" localSheetId="3">'[9]U-5'!#REF!</definedName>
    <definedName name="d" localSheetId="5">'[9]U-5'!#REF!</definedName>
    <definedName name="d">'[9]U-5'!#REF!</definedName>
    <definedName name="D_Purchased_Vehicles" localSheetId="3">'[10]K-5'!#REF!</definedName>
    <definedName name="D_Purchased_Vehicles" localSheetId="5">'[10]K-5'!#REF!</definedName>
    <definedName name="D_Purchased_Vehicles">'[10]K-5'!#REF!</definedName>
    <definedName name="Data" localSheetId="6">#REF!</definedName>
    <definedName name="Data" localSheetId="3">#REF!</definedName>
    <definedName name="Data" localSheetId="5">#REF!</definedName>
    <definedName name="Data">#REF!</definedName>
    <definedName name="data1" localSheetId="6">#REF!</definedName>
    <definedName name="data1" localSheetId="3">#REF!</definedName>
    <definedName name="data1" localSheetId="5">#REF!</definedName>
    <definedName name="data1">#REF!</definedName>
    <definedName name="date">[11]ตั๋วเงินรับ!$F$1</definedName>
    <definedName name="dd" localSheetId="6" hidden="1">{"conso",#N/A,FALSE,"cash flow"}</definedName>
    <definedName name="dd" hidden="1">{"conso",#N/A,FALSE,"cash flow"}</definedName>
    <definedName name="dddd" localSheetId="6">#REF!</definedName>
    <definedName name="dddd" localSheetId="3">#REF!</definedName>
    <definedName name="dddd" localSheetId="5">#REF!</definedName>
    <definedName name="dddd">#REF!</definedName>
    <definedName name="DISCOUNT99" localSheetId="6">#REF!</definedName>
    <definedName name="DISCOUNT99" localSheetId="3">#REF!</definedName>
    <definedName name="DISCOUNT99" localSheetId="5">#REF!</definedName>
    <definedName name="DISCOUNT99">#REF!</definedName>
    <definedName name="DKK">'[12]ADJ - RATE'!$B$4</definedName>
    <definedName name="er" localSheetId="6">#REF!</definedName>
    <definedName name="er" localSheetId="3">#REF!</definedName>
    <definedName name="er" localSheetId="5">#REF!</definedName>
    <definedName name="er">#REF!</definedName>
    <definedName name="exp5.1" localSheetId="6">#REF!</definedName>
    <definedName name="exp5.1" localSheetId="3">#REF!</definedName>
    <definedName name="exp5.1" localSheetId="5">#REF!</definedName>
    <definedName name="exp5.1">#REF!</definedName>
    <definedName name="expense" localSheetId="6">#REF!</definedName>
    <definedName name="expense" localSheetId="3">#REF!</definedName>
    <definedName name="expense" localSheetId="5">#REF!</definedName>
    <definedName name="expense">#REF!</definedName>
    <definedName name="f" localSheetId="6" hidden="1">{"cashflow",#N/A,FALSE,"cash flow"}</definedName>
    <definedName name="f" hidden="1">{"cashflow",#N/A,FALSE,"cash flow"}</definedName>
    <definedName name="FA" localSheetId="6">#REF!</definedName>
    <definedName name="FA" localSheetId="3">#REF!</definedName>
    <definedName name="FA" localSheetId="5">#REF!</definedName>
    <definedName name="FA">#REF!</definedName>
    <definedName name="ff" localSheetId="6">#REF!</definedName>
    <definedName name="ff" localSheetId="3">#REF!</definedName>
    <definedName name="ff" localSheetId="5">#REF!</definedName>
    <definedName name="ff">#REF!</definedName>
    <definedName name="fob" localSheetId="6">#REF!</definedName>
    <definedName name="fob" localSheetId="3">#REF!</definedName>
    <definedName name="fob" localSheetId="5">#REF!</definedName>
    <definedName name="fob">#REF!</definedName>
    <definedName name="fre" localSheetId="6">#REF!</definedName>
    <definedName name="fre" localSheetId="3">#REF!</definedName>
    <definedName name="fre" localSheetId="5">#REF!</definedName>
    <definedName name="fre">#REF!</definedName>
    <definedName name="frt" localSheetId="6">#REF!</definedName>
    <definedName name="frt" localSheetId="3">#REF!</definedName>
    <definedName name="frt" localSheetId="5">#REF!</definedName>
    <definedName name="frt">#REF!</definedName>
    <definedName name="frtitem" localSheetId="6">#REF!</definedName>
    <definedName name="frtitem" localSheetId="3">#REF!</definedName>
    <definedName name="frtitem" localSheetId="5">#REF!</definedName>
    <definedName name="frtitem">#REF!</definedName>
    <definedName name="frtmkt" localSheetId="6">#REF!</definedName>
    <definedName name="frtmkt" localSheetId="3">#REF!</definedName>
    <definedName name="frtmkt" localSheetId="5">#REF!</definedName>
    <definedName name="frtmkt">#REF!</definedName>
    <definedName name="GW" localSheetId="6">#REF!</definedName>
    <definedName name="GW" localSheetId="3">#REF!</definedName>
    <definedName name="GW" localSheetId="5">#REF!</definedName>
    <definedName name="GW">#REF!</definedName>
    <definedName name="h">[13]เงินกู้ธนชาติ!$G$2</definedName>
    <definedName name="Heading" localSheetId="6">#REF!</definedName>
    <definedName name="Heading" localSheetId="3">#REF!</definedName>
    <definedName name="Heading" localSheetId="5">#REF!</definedName>
    <definedName name="Heading">#REF!</definedName>
    <definedName name="hh" localSheetId="6" hidden="1">{"conso",#N/A,FALSE,"cash flow"}</definedName>
    <definedName name="hh" hidden="1">{"conso",#N/A,FALSE,"cash flow"}</definedName>
    <definedName name="HSCB" localSheetId="3">'[8]ADJ - RATE'!#REF!</definedName>
    <definedName name="HSCB" localSheetId="5">'[8]ADJ - RATE'!#REF!</definedName>
    <definedName name="HSCB">'[8]ADJ - RATE'!#REF!</definedName>
    <definedName name="ht" localSheetId="6">#REF!</definedName>
    <definedName name="ht" localSheetId="3">#REF!</definedName>
    <definedName name="ht" localSheetId="5">#REF!</definedName>
    <definedName name="ht">#REF!</definedName>
    <definedName name="KHJGDFGFHGHJ" localSheetId="6" hidden="1">{"cashflow",#N/A,FALSE,"cash flow"}</definedName>
    <definedName name="KHJGDFGFHGHJ" hidden="1">{"cashflow",#N/A,FALSE,"cash flow"}</definedName>
    <definedName name="LIT">'[12]ADJ - RATE'!$B$2</definedName>
    <definedName name="Loan">[13]เงินกู้ธนชาติ!$B$4</definedName>
    <definedName name="Loan1">'[13]เงินกู้ MGC'!$B$4</definedName>
    <definedName name="Long">[13]เงินกู้ธนชาติ!$F$15</definedName>
    <definedName name="Long1">'[13]เงินกู้ MGC'!$F$15</definedName>
    <definedName name="mkt" localSheetId="6">#REF!</definedName>
    <definedName name="mkt" localSheetId="3">#REF!</definedName>
    <definedName name="mkt" localSheetId="5">#REF!</definedName>
    <definedName name="mkt">#REF!</definedName>
    <definedName name="mm" localSheetId="6">#REF!</definedName>
    <definedName name="mm" localSheetId="3">#REF!</definedName>
    <definedName name="mm" localSheetId="5">#REF!</definedName>
    <definedName name="mm">#REF!</definedName>
    <definedName name="new" localSheetId="6">#REF!</definedName>
    <definedName name="new" localSheetId="3">#REF!</definedName>
    <definedName name="new" localSheetId="5">#REF!</definedName>
    <definedName name="new">#REF!</definedName>
    <definedName name="ni" localSheetId="6" hidden="1">{"conso",#N/A,FALSE,"cash flow"}</definedName>
    <definedName name="ni" hidden="1">{"conso",#N/A,FALSE,"cash flow"}</definedName>
    <definedName name="nu" localSheetId="6" hidden="1">{"cashflow",#N/A,FALSE,"cash flow"}</definedName>
    <definedName name="nu" hidden="1">{"cashflow",#N/A,FALSE,"cash flow"}</definedName>
    <definedName name="nuc">'[14]TrialBalance Q3-2002'!$A$1:$H$301</definedName>
    <definedName name="nuch" localSheetId="6">#REF!</definedName>
    <definedName name="nuch" localSheetId="3">#REF!</definedName>
    <definedName name="nuch" localSheetId="5">#REF!</definedName>
    <definedName name="nuch">#REF!</definedName>
    <definedName name="o">[15]เงินกู้ธนชาติ!$F$15</definedName>
    <definedName name="oldData" localSheetId="6">#REF!</definedName>
    <definedName name="oldData" localSheetId="3">#REF!</definedName>
    <definedName name="oldData" localSheetId="5">#REF!</definedName>
    <definedName name="oldData">#REF!</definedName>
    <definedName name="_xlnm.Print_Area" localSheetId="0">'BS6-8'!$B$1:$J$106</definedName>
    <definedName name="_xlnm.Print_Area" localSheetId="6">'CF15-17'!$A$1:$I$118</definedName>
    <definedName name="_xlnm.Print_Area" localSheetId="1">'PL9-10'!$A$1:$J$72</definedName>
    <definedName name="_xlnm.Print_Area" localSheetId="2">'SH11'!$A$1:$Y$40</definedName>
    <definedName name="_xlnm.Print_Area" localSheetId="3">'SH12'!$A$1:$AA$41</definedName>
    <definedName name="_xlnm.Print_Area" localSheetId="4">'SH13'!$A$1:$L$27</definedName>
    <definedName name="_xlnm.Print_Area" localSheetId="5">'SH14'!$A$1:$N$28</definedName>
    <definedName name="PROMMIS" localSheetId="6">#REF!</definedName>
    <definedName name="PROMMIS" localSheetId="3">#REF!</definedName>
    <definedName name="PROMMIS" localSheetId="5">#REF!</definedName>
    <definedName name="PROMMIS">#REF!</definedName>
    <definedName name="qq" localSheetId="6">#REF!</definedName>
    <definedName name="qq" localSheetId="3">#REF!</definedName>
    <definedName name="qq" localSheetId="5">#REF!</definedName>
    <definedName name="qq">#REF!</definedName>
    <definedName name="qqqqq" localSheetId="6" hidden="1">{"cashflow",#N/A,FALSE,"cash flow"}</definedName>
    <definedName name="qqqqq" hidden="1">{"cashflow",#N/A,FALSE,"cash flow"}</definedName>
    <definedName name="ratio" localSheetId="6">IF(#REF!&lt;=5,INDEX(#REF!,(#REF!*5)-4),#REF!)</definedName>
    <definedName name="ratio" localSheetId="3">IF(#REF!&lt;=5,INDEX(#REF!,(#REF!*5)-4),#REF!)</definedName>
    <definedName name="ratio" localSheetId="5">IF(#REF!&lt;=5,INDEX(#REF!,(#REF!*5)-4),#REF!)</definedName>
    <definedName name="ratio">IF(#REF!&lt;=5,INDEX(#REF!,(#REF!*5)-4),#REF!)</definedName>
    <definedName name="ratio1" localSheetId="6">IF(#REF!&lt;=5,INDEX(#REF!,(#REF!*5)-4),#REF!)</definedName>
    <definedName name="ratio1" localSheetId="3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6">IF(#REF!&lt;=5,INDEX(#REF!,(#REF!*5)-4),#REF!)</definedName>
    <definedName name="ratio2" localSheetId="3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6">IF(#REF!&lt;=5,INDEX(#REF!,(#REF!*5)-4),#REF!)</definedName>
    <definedName name="ratio3" localSheetId="3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M">'[12]ADJ - RATE'!$B$5</definedName>
    <definedName name="rr" localSheetId="6">#REF!</definedName>
    <definedName name="rr" localSheetId="3">#REF!</definedName>
    <definedName name="rr" localSheetId="5">#REF!</definedName>
    <definedName name="rr">#REF!</definedName>
    <definedName name="s" localSheetId="6">#REF!</definedName>
    <definedName name="s" localSheetId="3">#REF!</definedName>
    <definedName name="s" localSheetId="5">#REF!</definedName>
    <definedName name="s">#REF!</definedName>
    <definedName name="sale" localSheetId="6">#REF!</definedName>
    <definedName name="sale" localSheetId="3">#REF!</definedName>
    <definedName name="sale" localSheetId="5">#REF!</definedName>
    <definedName name="sale">#REF!</definedName>
    <definedName name="SCB" localSheetId="3">'[8]ADJ - RATE'!#REF!</definedName>
    <definedName name="SCB" localSheetId="5">'[8]ADJ - RATE'!#REF!</definedName>
    <definedName name="SCB">'[8]ADJ - RATE'!#REF!</definedName>
    <definedName name="sdsd">'[16]Trial Balance'!$A$1:$H$65536</definedName>
    <definedName name="sdtgf" localSheetId="6" hidden="1">{"conso",#N/A,FALSE,"cash flow"}</definedName>
    <definedName name="sdtgf" hidden="1">{"conso",#N/A,FALSE,"cash flow"}</definedName>
    <definedName name="Short">[13]เงินกู้ธนชาติ!$E$17</definedName>
    <definedName name="short1">'[13]เงินกู้ MGC'!$E$17</definedName>
    <definedName name="short2">'[15]เงินกู้ MGC'!$E$17</definedName>
    <definedName name="st" localSheetId="6">#REF!</definedName>
    <definedName name="st" localSheetId="3">#REF!</definedName>
    <definedName name="st" localSheetId="5">#REF!</definedName>
    <definedName name="st">#REF!</definedName>
    <definedName name="tb">'[14]TrialBalance Q3-2002'!$A$1:$H$301</definedName>
    <definedName name="tbold" localSheetId="6">#REF!</definedName>
    <definedName name="tbold" localSheetId="3">#REF!</definedName>
    <definedName name="tbold" localSheetId="5">#REF!</definedName>
    <definedName name="tbold">#REF!</definedName>
    <definedName name="temp" localSheetId="6">#REF!</definedName>
    <definedName name="temp" localSheetId="3">#REF!</definedName>
    <definedName name="temp" localSheetId="5">#REF!</definedName>
    <definedName name="temp">#REF!</definedName>
    <definedName name="temp1" localSheetId="6">#REF!</definedName>
    <definedName name="temp1" localSheetId="3">#REF!</definedName>
    <definedName name="temp1" localSheetId="5">#REF!</definedName>
    <definedName name="temp1">#REF!</definedName>
    <definedName name="temp2" localSheetId="6">#REF!</definedName>
    <definedName name="temp2" localSheetId="3">#REF!</definedName>
    <definedName name="temp2" localSheetId="5">#REF!</definedName>
    <definedName name="temp2">#REF!</definedName>
    <definedName name="tribal" localSheetId="6">#REF!</definedName>
    <definedName name="tribal" localSheetId="3">#REF!</definedName>
    <definedName name="tribal" localSheetId="5">#REF!</definedName>
    <definedName name="tribal">#REF!</definedName>
    <definedName name="ttr" localSheetId="6">#REF!</definedName>
    <definedName name="ttr" localSheetId="3">#REF!</definedName>
    <definedName name="ttr" localSheetId="5">#REF!</definedName>
    <definedName name="ttr">#REF!</definedName>
    <definedName name="type" localSheetId="6">#REF!</definedName>
    <definedName name="type" localSheetId="3">#REF!</definedName>
    <definedName name="type" localSheetId="5">#REF!</definedName>
    <definedName name="type">#REF!</definedName>
    <definedName name="US">'[12]ADJ - RATE'!$B$3</definedName>
    <definedName name="USD" localSheetId="6">#REF!</definedName>
    <definedName name="USD" localSheetId="3">#REF!</definedName>
    <definedName name="USD" localSheetId="5">#REF!</definedName>
    <definedName name="USD">#REF!</definedName>
    <definedName name="wrn.Cashflow." localSheetId="6" hidden="1">{"cashflow",#N/A,FALSE,"cash flow"}</definedName>
    <definedName name="wrn.Cashflow." hidden="1">{"cashflow",#N/A,FALSE,"cash flow"}</definedName>
    <definedName name="wrn.conso." localSheetId="6" hidden="1">{"conso",#N/A,FALSE,"cash flow"}</definedName>
    <definedName name="wrn.conso." hidden="1">{"conso",#N/A,FALSE,"cash flow"}</definedName>
    <definedName name="x" localSheetId="6" hidden="1">{"conso",#N/A,FALSE,"cash flow"}</definedName>
    <definedName name="x" hidden="1">{"conso",#N/A,FALSE,"cash flow"}</definedName>
    <definedName name="xx">'[17]Trial Balance'!$A$1:$H$65536</definedName>
    <definedName name="zz" localSheetId="6" hidden="1">{"cashflow",#N/A,FALSE,"cash flow"}</definedName>
    <definedName name="zz" hidden="1">{"cashflow",#N/A,FALSE,"cash flow"}</definedName>
    <definedName name="เงินฝากประจำ" localSheetId="6">#REF!</definedName>
    <definedName name="เงินฝากประจำ" localSheetId="3">#REF!</definedName>
    <definedName name="เงินฝากประจำ" localSheetId="5">#REF!</definedName>
    <definedName name="เงินฝากประจำ">#REF!</definedName>
    <definedName name="พันธบัตร" localSheetId="6">#REF!</definedName>
    <definedName name="พันธบัตร" localSheetId="3">#REF!</definedName>
    <definedName name="พันธบัตร" localSheetId="5">#REF!</definedName>
    <definedName name="พันธบัตร">#REF!</definedName>
    <definedName name="หุ้นกู้" localSheetId="6">#REF!</definedName>
    <definedName name="หุ้นกู้" localSheetId="3">#REF!</definedName>
    <definedName name="หุ้นกู้" localSheetId="5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7" i="2" l="1"/>
  <c r="H32" i="2"/>
  <c r="G11" i="13" s="1"/>
  <c r="D32" i="2"/>
  <c r="C11" i="13" s="1"/>
  <c r="E127" i="13" l="1"/>
  <c r="C127" i="13"/>
  <c r="H107" i="13"/>
  <c r="F107" i="13"/>
  <c r="I93" i="13"/>
  <c r="G93" i="13"/>
  <c r="E93" i="13"/>
  <c r="C93" i="13"/>
  <c r="I68" i="13"/>
  <c r="G68" i="13"/>
  <c r="E68" i="13"/>
  <c r="C68" i="13"/>
  <c r="I28" i="13"/>
  <c r="I42" i="13" s="1"/>
  <c r="I44" i="13" s="1"/>
  <c r="E28" i="13"/>
  <c r="E42" i="13" s="1"/>
  <c r="E44" i="13" s="1"/>
  <c r="E103" i="13" l="1"/>
  <c r="E107" i="13" s="1"/>
  <c r="I103" i="13"/>
  <c r="I107" i="13" s="1"/>
  <c r="M30" i="1"/>
  <c r="M29" i="1"/>
  <c r="L29" i="1"/>
  <c r="K73" i="1"/>
  <c r="I38" i="11" l="1"/>
  <c r="W20" i="11"/>
  <c r="E36" i="11"/>
  <c r="E31" i="11"/>
  <c r="E22" i="11"/>
  <c r="D29" i="1"/>
  <c r="L45" i="2"/>
  <c r="L49" i="2"/>
  <c r="M49" i="2"/>
  <c r="D51" i="2"/>
  <c r="Q35" i="11"/>
  <c r="Y35" i="11"/>
  <c r="AC35" i="11" s="1"/>
  <c r="Y34" i="11"/>
  <c r="K21" i="11"/>
  <c r="K22" i="11" s="1"/>
  <c r="Y22" i="11"/>
  <c r="U22" i="11"/>
  <c r="Q22" i="11"/>
  <c r="O22" i="11"/>
  <c r="M22" i="11"/>
  <c r="I22" i="11"/>
  <c r="G22" i="11"/>
  <c r="C22" i="11"/>
  <c r="S20" i="11"/>
  <c r="E40" i="11" l="1"/>
  <c r="E43" i="11" s="1"/>
  <c r="AA20" i="11"/>
  <c r="K34" i="11" l="1"/>
  <c r="F42" i="11"/>
  <c r="H42" i="11"/>
  <c r="J42" i="11"/>
  <c r="L42" i="11"/>
  <c r="N42" i="11"/>
  <c r="P42" i="11"/>
  <c r="R42" i="11"/>
  <c r="T42" i="11"/>
  <c r="V42" i="11"/>
  <c r="X42" i="11"/>
  <c r="Z42" i="11"/>
  <c r="S38" i="11"/>
  <c r="W38" i="11" s="1"/>
  <c r="AA38" i="11" s="1"/>
  <c r="S35" i="11"/>
  <c r="S34" i="11"/>
  <c r="S30" i="11"/>
  <c r="W30" i="11" s="1"/>
  <c r="AA30" i="11" s="1"/>
  <c r="S29" i="11"/>
  <c r="W29" i="11" s="1"/>
  <c r="S28" i="11"/>
  <c r="W28" i="11" s="1"/>
  <c r="S27" i="11"/>
  <c r="W27" i="11" s="1"/>
  <c r="AA27" i="11" s="1"/>
  <c r="S21" i="11"/>
  <c r="W21" i="11" s="1"/>
  <c r="S16" i="11"/>
  <c r="W16" i="11" s="1"/>
  <c r="AA16" i="11" s="1"/>
  <c r="S13" i="11"/>
  <c r="I16" i="8"/>
  <c r="F72" i="2"/>
  <c r="D68" i="2"/>
  <c r="D67" i="2"/>
  <c r="D59" i="2"/>
  <c r="W13" i="11" l="1"/>
  <c r="W34" i="11"/>
  <c r="AA34" i="11" s="1"/>
  <c r="W35" i="11"/>
  <c r="AB35" i="11" s="1"/>
  <c r="W22" i="11"/>
  <c r="S22" i="11"/>
  <c r="AA13" i="11" l="1"/>
  <c r="AA35" i="11"/>
  <c r="AA21" i="11"/>
  <c r="AA22" i="11" s="1"/>
  <c r="D78" i="2" l="1"/>
  <c r="H78" i="2" s="1"/>
  <c r="H77" i="2"/>
  <c r="H79" i="2" l="1"/>
  <c r="J78" i="2" s="1"/>
  <c r="K78" i="2" s="1"/>
  <c r="L18" i="10"/>
  <c r="J18" i="10"/>
  <c r="H18" i="10"/>
  <c r="F18" i="10"/>
  <c r="D18" i="10"/>
  <c r="J25" i="10"/>
  <c r="N25" i="10" s="1"/>
  <c r="J77" i="2" l="1"/>
  <c r="K77" i="2" s="1"/>
  <c r="K79" i="2" s="1"/>
  <c r="D72" i="2" s="1"/>
  <c r="N17" i="10" l="1"/>
  <c r="N16" i="10"/>
  <c r="N18" i="10" s="1"/>
  <c r="N12" i="10"/>
  <c r="F23" i="10"/>
  <c r="F27" i="10" s="1"/>
  <c r="F29" i="10" s="1"/>
  <c r="H16" i="1" l="1"/>
  <c r="F24" i="4" l="1"/>
  <c r="F22" i="4"/>
  <c r="F26" i="4" s="1"/>
  <c r="D22" i="4"/>
  <c r="J17" i="4"/>
  <c r="H17" i="4"/>
  <c r="F17" i="4"/>
  <c r="D17" i="4"/>
  <c r="D26" i="4" s="1"/>
  <c r="D28" i="4" s="1"/>
  <c r="L16" i="4"/>
  <c r="L17" i="4" s="1"/>
  <c r="L12" i="4"/>
  <c r="Y37" i="8"/>
  <c r="Q37" i="8"/>
  <c r="G37" i="8"/>
  <c r="I37" i="8" s="1"/>
  <c r="S35" i="8"/>
  <c r="O35" i="8"/>
  <c r="M35" i="8"/>
  <c r="K35" i="8"/>
  <c r="Q35" i="8" s="1"/>
  <c r="G35" i="8"/>
  <c r="E35" i="8"/>
  <c r="C35" i="8"/>
  <c r="Q34" i="8"/>
  <c r="U34" i="8" s="1"/>
  <c r="Y34" i="8" s="1"/>
  <c r="W35" i="8"/>
  <c r="Q33" i="8"/>
  <c r="U33" i="8" s="1"/>
  <c r="S30" i="8"/>
  <c r="O30" i="8"/>
  <c r="M30" i="8"/>
  <c r="M39" i="8" s="1"/>
  <c r="O42" i="11" s="1"/>
  <c r="K30" i="8"/>
  <c r="I30" i="8"/>
  <c r="G30" i="8"/>
  <c r="E30" i="8"/>
  <c r="C30" i="8"/>
  <c r="C39" i="8" s="1"/>
  <c r="W29" i="8"/>
  <c r="Y29" i="8" s="1"/>
  <c r="Q29" i="8"/>
  <c r="Q28" i="8"/>
  <c r="U28" i="8"/>
  <c r="Y28" i="8" s="1"/>
  <c r="Q26" i="8"/>
  <c r="U26" i="8" s="1"/>
  <c r="W21" i="8"/>
  <c r="S21" i="8"/>
  <c r="Q21" i="8"/>
  <c r="O21" i="8"/>
  <c r="M21" i="8"/>
  <c r="K21" i="8"/>
  <c r="I21" i="8"/>
  <c r="G21" i="8"/>
  <c r="E21" i="8"/>
  <c r="C21" i="8"/>
  <c r="Y20" i="8"/>
  <c r="Y21" i="8" s="1"/>
  <c r="U20" i="8"/>
  <c r="Q16" i="8"/>
  <c r="U16" i="8"/>
  <c r="Y16" i="8" s="1"/>
  <c r="D69" i="2"/>
  <c r="H27" i="2"/>
  <c r="J53" i="2"/>
  <c r="J62" i="2" s="1"/>
  <c r="J64" i="2" s="1"/>
  <c r="J22" i="2"/>
  <c r="J27" i="2" s="1"/>
  <c r="J17" i="2"/>
  <c r="F68" i="2"/>
  <c r="F67" i="2"/>
  <c r="F64" i="2"/>
  <c r="F59" i="2"/>
  <c r="F51" i="2"/>
  <c r="F53" i="2" s="1"/>
  <c r="F27" i="2"/>
  <c r="F17" i="2"/>
  <c r="F31" i="2" s="1"/>
  <c r="F33" i="2" s="1"/>
  <c r="J97" i="1"/>
  <c r="J96" i="1"/>
  <c r="J77" i="1"/>
  <c r="J47" i="1"/>
  <c r="J30" i="1"/>
  <c r="J16" i="1"/>
  <c r="F96" i="1"/>
  <c r="F77" i="1"/>
  <c r="F64" i="1"/>
  <c r="F30" i="1"/>
  <c r="F16" i="1"/>
  <c r="H64" i="1"/>
  <c r="C31" i="11"/>
  <c r="D53" i="2"/>
  <c r="D30" i="1"/>
  <c r="K36" i="11"/>
  <c r="G36" i="11"/>
  <c r="G31" i="11"/>
  <c r="H23" i="10"/>
  <c r="H27" i="10" s="1"/>
  <c r="U31" i="11"/>
  <c r="Q31" i="11"/>
  <c r="O31" i="11"/>
  <c r="M31" i="11"/>
  <c r="K31" i="11"/>
  <c r="I31" i="11"/>
  <c r="Y31" i="11"/>
  <c r="I36" i="11"/>
  <c r="O36" i="11"/>
  <c r="U36" i="11"/>
  <c r="Q36" i="11"/>
  <c r="M36" i="11"/>
  <c r="C36" i="11"/>
  <c r="D23" i="10"/>
  <c r="D27" i="10" s="1"/>
  <c r="D29" i="10" s="1"/>
  <c r="H30" i="1"/>
  <c r="H32" i="1" s="1"/>
  <c r="D16" i="1"/>
  <c r="D27" i="2"/>
  <c r="H77" i="1"/>
  <c r="D77" i="1"/>
  <c r="D64" i="1"/>
  <c r="D17" i="2"/>
  <c r="H17" i="2"/>
  <c r="H53" i="2"/>
  <c r="H62" i="2" s="1"/>
  <c r="L22" i="10" s="1"/>
  <c r="N22" i="10" s="1"/>
  <c r="D64" i="2"/>
  <c r="AD35" i="11" s="1"/>
  <c r="I35" i="8"/>
  <c r="Y36" i="11"/>
  <c r="W36" i="11"/>
  <c r="AA36" i="11"/>
  <c r="W31" i="11"/>
  <c r="AA31" i="11"/>
  <c r="H31" i="2" l="1"/>
  <c r="H33" i="2" s="1"/>
  <c r="F69" i="2"/>
  <c r="H64" i="2"/>
  <c r="G9" i="13"/>
  <c r="G28" i="13" s="1"/>
  <c r="G42" i="13" s="1"/>
  <c r="G44" i="13" s="1"/>
  <c r="G103" i="13" s="1"/>
  <c r="G107" i="13" s="1"/>
  <c r="G124" i="13" s="1"/>
  <c r="H57" i="2"/>
  <c r="H72" i="2" s="1"/>
  <c r="H29" i="10"/>
  <c r="H96" i="1"/>
  <c r="C41" i="8"/>
  <c r="C42" i="11"/>
  <c r="J64" i="1"/>
  <c r="J79" i="1" s="1"/>
  <c r="K47" i="1"/>
  <c r="I39" i="8"/>
  <c r="F101" i="1"/>
  <c r="U21" i="8"/>
  <c r="G39" i="8"/>
  <c r="I42" i="11" s="1"/>
  <c r="Q30" i="8"/>
  <c r="E39" i="8"/>
  <c r="S39" i="8"/>
  <c r="Y40" i="11"/>
  <c r="Y43" i="11" s="1"/>
  <c r="U40" i="11"/>
  <c r="U43" i="11" s="1"/>
  <c r="Q40" i="11"/>
  <c r="D74" i="2"/>
  <c r="S31" i="11"/>
  <c r="M40" i="11"/>
  <c r="O40" i="11"/>
  <c r="I40" i="11"/>
  <c r="C40" i="11"/>
  <c r="C43" i="11" s="1"/>
  <c r="S36" i="11"/>
  <c r="G40" i="11"/>
  <c r="G43" i="11" s="1"/>
  <c r="K40" i="11"/>
  <c r="AA40" i="11"/>
  <c r="D31" i="2"/>
  <c r="D33" i="2" s="1"/>
  <c r="C9" i="13" s="1"/>
  <c r="C28" i="13" s="1"/>
  <c r="L23" i="10"/>
  <c r="F54" i="2"/>
  <c r="F74" i="2" s="1"/>
  <c r="J31" i="2"/>
  <c r="J33" i="2" s="1"/>
  <c r="J57" i="2" s="1"/>
  <c r="J72" i="2" s="1"/>
  <c r="F28" i="4"/>
  <c r="H79" i="1"/>
  <c r="D32" i="1"/>
  <c r="F32" i="1"/>
  <c r="J32" i="1"/>
  <c r="L27" i="10"/>
  <c r="L29" i="10" s="1"/>
  <c r="F79" i="1"/>
  <c r="J101" i="1"/>
  <c r="J103" i="1" s="1"/>
  <c r="D79" i="1"/>
  <c r="J22" i="4"/>
  <c r="J26" i="4" s="1"/>
  <c r="J28" i="4" s="1"/>
  <c r="L21" i="4"/>
  <c r="Q39" i="8"/>
  <c r="H59" i="2"/>
  <c r="J21" i="10" s="1"/>
  <c r="H54" i="2"/>
  <c r="H67" i="2" s="1"/>
  <c r="H69" i="2" s="1"/>
  <c r="U30" i="8"/>
  <c r="Y26" i="8"/>
  <c r="Y30" i="8" s="1"/>
  <c r="Y33" i="8"/>
  <c r="Y35" i="8" s="1"/>
  <c r="Y39" i="8" s="1"/>
  <c r="AA42" i="11" s="1"/>
  <c r="U35" i="8"/>
  <c r="K39" i="8"/>
  <c r="M42" i="11" s="1"/>
  <c r="O39" i="8"/>
  <c r="Q42" i="11" s="1"/>
  <c r="W40" i="11"/>
  <c r="W30" i="8"/>
  <c r="W39" i="8" s="1"/>
  <c r="H24" i="4"/>
  <c r="L24" i="4" s="1"/>
  <c r="L28" i="13" l="1"/>
  <c r="C42" i="13"/>
  <c r="C44" i="13" s="1"/>
  <c r="C103" i="13" s="1"/>
  <c r="C107" i="13" s="1"/>
  <c r="C124" i="13" s="1"/>
  <c r="D96" i="1"/>
  <c r="I43" i="11" s="1"/>
  <c r="D97" i="1"/>
  <c r="D101" i="1" s="1"/>
  <c r="D103" i="1" s="1"/>
  <c r="AA43" i="11" s="1"/>
  <c r="Q41" i="8"/>
  <c r="S42" i="11"/>
  <c r="W41" i="8"/>
  <c r="Y42" i="11"/>
  <c r="J54" i="2"/>
  <c r="F103" i="1"/>
  <c r="U41" i="8"/>
  <c r="G41" i="8"/>
  <c r="U42" i="11"/>
  <c r="S41" i="8"/>
  <c r="G42" i="11"/>
  <c r="E41" i="8"/>
  <c r="D54" i="2"/>
  <c r="D75" i="2" s="1"/>
  <c r="D73" i="2"/>
  <c r="K42" i="11"/>
  <c r="I41" i="8"/>
  <c r="S40" i="11"/>
  <c r="S43" i="11" s="1"/>
  <c r="J59" i="2"/>
  <c r="J67" i="2"/>
  <c r="J69" i="2" s="1"/>
  <c r="N21" i="10"/>
  <c r="N23" i="10" s="1"/>
  <c r="N27" i="10" s="1"/>
  <c r="J23" i="10"/>
  <c r="J27" i="10" s="1"/>
  <c r="J105" i="1"/>
  <c r="J107" i="1" s="1"/>
  <c r="U39" i="8"/>
  <c r="W42" i="11" s="1"/>
  <c r="H22" i="4"/>
  <c r="H26" i="4" s="1"/>
  <c r="H28" i="4" s="1"/>
  <c r="L20" i="4"/>
  <c r="L22" i="4" s="1"/>
  <c r="L26" i="4" s="1"/>
  <c r="K43" i="11" l="1"/>
  <c r="W43" i="11"/>
  <c r="D105" i="1"/>
  <c r="D107" i="1" s="1"/>
  <c r="H97" i="1"/>
  <c r="H101" i="1" s="1"/>
  <c r="H103" i="1" s="1"/>
  <c r="H105" i="1" s="1"/>
  <c r="H107" i="1" s="1"/>
  <c r="Y41" i="8"/>
  <c r="AB13" i="11"/>
  <c r="F105" i="1"/>
  <c r="F107" i="1" s="1"/>
  <c r="M26" i="4"/>
  <c r="L28" i="4"/>
  <c r="O27" i="10" l="1"/>
  <c r="N29" i="10"/>
  <c r="J29" i="10"/>
</calcChain>
</file>

<file path=xl/sharedStrings.xml><?xml version="1.0" encoding="utf-8"?>
<sst xmlns="http://schemas.openxmlformats.org/spreadsheetml/2006/main" count="537" uniqueCount="290">
  <si>
    <t>งบแสดงฐานะการเงิน</t>
  </si>
  <si>
    <t xml:space="preserve">งบการเงินรวม </t>
  </si>
  <si>
    <t>31 ธันวาคม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</si>
  <si>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</si>
  <si>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</si>
  <si>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</si>
  <si>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</si>
  <si>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</si>
  <si>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</si>
  <si>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</si>
  <si>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</si>
  <si>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</si>
  <si>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</si>
  <si>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</si>
  <si>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</si>
  <si>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</si>
  <si>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</si>
  <si>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สินทรัพย์ไม่มีตัวตน</t>
  </si>
  <si>
    <t>รวมสินทรัพย์ไม่หมุนเวียน</t>
  </si>
  <si>
    <t>สินทรัพย์ไม่หมุนเวียนอื่น</t>
  </si>
  <si>
    <t>รวมสินทรัพย์</t>
  </si>
  <si>
    <t>(บาท)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</si>
  <si>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</si>
  <si>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</si>
  <si>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</si>
  <si>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</si>
  <si>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</si>
  <si>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</si>
  <si>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</si>
  <si>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</si>
  <si>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</si>
  <si>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หนี้สินตามสัญญาเช่าการเงิน</t>
  </si>
  <si>
    <t xml:space="preserve">    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</si>
  <si>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</si>
  <si>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</si>
  <si>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</si>
  <si>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</si>
  <si>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</si>
  <si>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</si>
  <si>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</si>
  <si>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รวมหนี้สินและส่วนของผู้ถือหุ้น</t>
  </si>
  <si>
    <t>สำหรับปีสิ้นสุดวันที่ 31 ธันวาคม</t>
  </si>
  <si>
    <t xml:space="preserve">งบการเงินเฉพาะกิจการ </t>
  </si>
  <si>
    <t>งบการเงินรวม</t>
  </si>
  <si>
    <t>งบกำไรขาดทุนเบ็ดเสร็จ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</si>
  <si>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</si>
  <si>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ดอกเบี้ยรับ</t>
  </si>
  <si>
    <t>ต้นทุนจากการประกอบกิจการโรงแรม</t>
  </si>
  <si>
    <t>รายได้จากการประกอบกิจการโรงแรม</t>
  </si>
  <si>
    <t>ค่าใช้จ่าย</t>
  </si>
  <si>
    <t>ต้นทุนจากการให้บริการ</t>
  </si>
  <si>
    <t>รวมค่าใช้จ่าย</t>
  </si>
  <si>
    <t>ต้นทุนทางการเงิน</t>
  </si>
  <si>
    <t>กำไรจากการขายเงินลงทุนในบริษัทย่อย</t>
  </si>
  <si>
    <t>รายได้อื่น</t>
  </si>
  <si>
    <t>รวมรายได้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</si>
  <si>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</si>
  <si>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</si>
  <si>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กำไรขาดทุนเบ็ดเสร็จสำหรับปี</t>
  </si>
  <si>
    <t xml:space="preserve">     กำไรขาดทุนเบ็ดเสร็จอื่น</t>
  </si>
  <si>
    <t>รวมกำไรขาดทุนเบ็ดเสร็จสำหรับปี</t>
  </si>
  <si>
    <t>รายการกับผู้ถือหุ้นที่บันทึกโดยตรงเข้าส่วนของผู้ถือหุ้น</t>
  </si>
  <si>
    <t>ที่ออกและ</t>
  </si>
  <si>
    <t>ชำระแล้ว</t>
  </si>
  <si>
    <t>รวม</t>
  </si>
  <si>
    <t>องค์ประกอบอื่น</t>
  </si>
  <si>
    <t>ของ</t>
  </si>
  <si>
    <t>รวมส่วนของ</t>
  </si>
  <si>
    <t>ผู้ถือหุ้น</t>
  </si>
  <si>
    <t>ส่วนได้เสีย</t>
  </si>
  <si>
    <t>ที่ไม่มีอำนาจ</t>
  </si>
  <si>
    <t>ควบคุม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</si>
  <si>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</si>
  <si>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</si>
  <si>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</si>
  <si>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</si>
  <si>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</si>
  <si>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</si>
  <si>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</si>
  <si>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>เงินสดรับจากเงินกู้ยืมจากกิจการที่เกี่ยวข้องกัน</t>
  </si>
  <si>
    <t>การได้มาซึ่งส่วนได้เสียที่ไม่มีอำนาจควบคุม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</si>
  <si>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</si>
  <si>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 xml:space="preserve">กำไร (ขาดทุน) ต่อหุ้นขั้นพื้นฐาน </t>
  </si>
  <si>
    <t xml:space="preserve">   ภายใต้การควบคุมเดียวกัน</t>
  </si>
  <si>
    <t>การแบ่งปันกำไร (ขาดทุน)</t>
  </si>
  <si>
    <t xml:space="preserve">   ทุนที่ออกและชำระแล้ว</t>
  </si>
  <si>
    <t xml:space="preserve">   ทุนจดทะเบียน</t>
  </si>
  <si>
    <t xml:space="preserve">การแบ่งปันกำไร (ขาดทุน) เบ็ดเสร็จรวม </t>
  </si>
  <si>
    <t xml:space="preserve"> สะสม</t>
  </si>
  <si>
    <t>ผลต่างจากการ</t>
  </si>
  <si>
    <t xml:space="preserve">   กำไรขาดทุนเบ็ดเสร็จอื่น</t>
  </si>
  <si>
    <t xml:space="preserve">   รวมการเปลี่ยนแปลงในส่วนได้เสียในบริษัทย่อย </t>
  </si>
  <si>
    <t>เงินรับจากการลดทุนของบริษัทย่อย</t>
  </si>
  <si>
    <t>ค่าเสื่อมราคาและค่าตัดจำหน่าย</t>
  </si>
  <si>
    <t>เงินกู้ยืมระยะยาวจากกิจการที่เกี่ยวข้องกัน</t>
  </si>
  <si>
    <t>ดอกเบี้ยค้างจ่ายแก่กิจการที่เกี่ยวข้องกัน</t>
  </si>
  <si>
    <t>ดอกเบี้ยค้างรับจากกิจการที่เกี่ยวข้องกัน</t>
  </si>
  <si>
    <t>รวมธุรกิจ</t>
  </si>
  <si>
    <t>ภายใต้การ</t>
  </si>
  <si>
    <t>ควบคุมเดียวกัน</t>
  </si>
  <si>
    <t xml:space="preserve">   ก่อนการรวมธุรกิจ</t>
  </si>
  <si>
    <t>เงินลงทุนในการร่วมค้า</t>
  </si>
  <si>
    <t>ภาระผูกพันในผลขาดทุนในการร่วมค้า</t>
  </si>
  <si>
    <t>ในการร่วมค้า</t>
  </si>
  <si>
    <t>ผลต่างจากการรวมธุรกิจ</t>
  </si>
  <si>
    <t>เงินฝากธนาคารที่ติดภาระค้ำประกัน</t>
  </si>
  <si>
    <t>สินทรัพย์ภาษีเงินได้รอการตัดบัญชี</t>
  </si>
  <si>
    <t xml:space="preserve">   และศูนย์การค้าเพื่อให้เช่า</t>
  </si>
  <si>
    <t>เงินสดจ่ายให้ผู้ถือหุ้นในบริษัทย่อยก่อนการรวมธุรกิจ</t>
  </si>
  <si>
    <t>เงินมัดจำที่ดิน</t>
  </si>
  <si>
    <t>บริษัท บูทิค คอร์ปอเรชั่น จำกัด (มหาชน) และบริษัทย่อย</t>
  </si>
  <si>
    <t>ขาดทุน</t>
  </si>
  <si>
    <t>การเปลี่ยนแปลงในผู้ถือหุ้นในบริษัทเสมือนบริษัทย่อย</t>
  </si>
  <si>
    <t>ขาดทุนจากการ</t>
  </si>
  <si>
    <t>ค่าใช้จ่ายในการบริหาร</t>
  </si>
  <si>
    <t>กำไร (ขาดทุน) เบ็ดเสร็จอื่นสำหรับปี</t>
  </si>
  <si>
    <t>การแบ่งปันกำไร (ขาดทุน) เบ็ดเสร็จอื่นสำหรับปี - สุทธิจากภาษีเงินได้</t>
  </si>
  <si>
    <t>ค่าเช่าจ่ายล่วงหน้า</t>
  </si>
  <si>
    <t xml:space="preserve">   ที่ถึงกำหนดชำระภายในหนึ่งปี</t>
  </si>
  <si>
    <t>ดอกเบี้ยค้างจ่ายแก่กิจการอื่น</t>
  </si>
  <si>
    <t>เงินกู้ยืมระยะยาวจากกิจการอื่น</t>
  </si>
  <si>
    <t>หุ้นกู้</t>
  </si>
  <si>
    <t>ดอกเบี้ยหุ้นกู้ค้างจ่าย</t>
  </si>
  <si>
    <t>รวมส่วนของผู้ถือหุ้นของบริษัทใหญ่</t>
  </si>
  <si>
    <t>เงินปันผลรับ</t>
  </si>
  <si>
    <t>รายได้ค่าบริหารจัดการ</t>
  </si>
  <si>
    <t>ต้นทุนในการจัดจำหน่าย</t>
  </si>
  <si>
    <t>กำไรจากการตีราคาที่ดินในบริษัทย่อย</t>
  </si>
  <si>
    <t>ส่วนแบ่งกำไรขาดทุนเบ็ดเสร็จอื่นในการร่วมค้า</t>
  </si>
  <si>
    <t>ภาษีเงินได้ของรายการที่จะไม่ถูกจัด</t>
  </si>
  <si>
    <t xml:space="preserve">   ประเภทใหม่ไว้ในกำไรหรือขาดทุนในภายหลัง</t>
  </si>
  <si>
    <t xml:space="preserve">    ส่วนที่เป็นของบริษัทใหญ่</t>
  </si>
  <si>
    <t>เบ็ดเสร็จอื่น</t>
  </si>
  <si>
    <t>ของบริษัทใหญ่</t>
  </si>
  <si>
    <t>ส่วนของ</t>
  </si>
  <si>
    <t>ของผู้ถือหุ้น</t>
  </si>
  <si>
    <t xml:space="preserve">การเปลี่ยนแปลงในส่วนได้เสียในบริษัทย่อย </t>
  </si>
  <si>
    <t xml:space="preserve">   เงินปันผลจ่ายให้แก่ส่วนได้เสียที่ไม่มีอำนาจควบคุมในบริษัทย่อย</t>
  </si>
  <si>
    <t xml:space="preserve">   กำไร</t>
  </si>
  <si>
    <t>ค่าเช่าตัดจำหน่าย</t>
  </si>
  <si>
    <t>ภาษีเงินได้จ่ายออก</t>
  </si>
  <si>
    <t>เงินสดจ่ายสำหรับค่าใช้จ่ายในการขายเงินลงทุนในบริษัทย่อย</t>
  </si>
  <si>
    <t>เงินสดจ่ายเพื่อชำระหนี้สินตามสัญญาเช่าการเงิน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</si>
  <si>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</si>
  <si>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เงินสดรับจากเงินกู้ยืมจากกิจการอื่น</t>
  </si>
  <si>
    <t>เงินสดจ่ายเพื่อชำระเงินกู้ยืมจากกิจการอื่น</t>
  </si>
  <si>
    <t>เงินสดรับสุทธิจากการออกหุ้นกู้</t>
  </si>
  <si>
    <t xml:space="preserve">   สินทรัพย์ที่ถือไว้เพื่อขาย </t>
  </si>
  <si>
    <t>เจ้าหนี้ค่าก่อสร้าง</t>
  </si>
  <si>
    <t>ในบริษัทย่อย</t>
  </si>
  <si>
    <t>ตีราคาที่ดิน</t>
  </si>
  <si>
    <t>ตามกฎหมาย</t>
  </si>
  <si>
    <t xml:space="preserve">       ไม่เปลี่ยนแปลง</t>
  </si>
  <si>
    <t xml:space="preserve">     กำไร</t>
  </si>
  <si>
    <t>เงินสดรับสุทธิจากการขายเงินลงทุนในบริษัทย่อย</t>
  </si>
  <si>
    <t>ค่าเช่าจ่ายล่วงหน้าเพิ่มขึ้น</t>
  </si>
  <si>
    <t>เงินให้กู้ยืมแก่กิจการที่เกี่ยวข้องกันเพิ่มขึ้น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</si>
  <si>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</si>
  <si>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</si>
  <si>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เงินปันผลจ่ายให้ส่วนได้เสียที่ไม่มีอำนาจควบคุม</t>
  </si>
  <si>
    <t>สินทรัพย์ไม่หมุนเวียนที่จัดประเภทเป็น</t>
  </si>
  <si>
    <t xml:space="preserve">   ที่จัดประเภทเป็นสินทรัพย์ที่ถือไว้เพื่อขาย </t>
  </si>
  <si>
    <t>หนี้สินที่รวมในกลุ่มสินทรัพย์ไม่หมุนเวียน</t>
  </si>
  <si>
    <t>ปรับรายการที่กระทบกำไร (ขาดทุน) เป็นเงินสดรับ (จ่าย)</t>
  </si>
  <si>
    <t xml:space="preserve">กระแสเงินสดสุทธิใช้ไปในกิจกรรมดำเนินงาน </t>
  </si>
  <si>
    <t>กระแสเงินสดสุทธิได้มาจากกิจกรรมจัดหาเงิน</t>
  </si>
  <si>
    <t>โอนไปสำรองตามกฎหมาย</t>
  </si>
  <si>
    <t>กำไร (ขาดทุน) สะสม</t>
  </si>
  <si>
    <t>การรับรู้ผลต่างจากการปรับโครงสร้างธุรกิจจาก</t>
  </si>
  <si>
    <t xml:space="preserve">    การขายบริษัทย่อย</t>
  </si>
  <si>
    <t>เงินสดรับ (จ่าย) จากเงินมัดจำที่ดิน</t>
  </si>
  <si>
    <t>กระแสเงินสดสุทธิได้มาจาก (ใช้ไปใน) กิจกรรมลงทุน</t>
  </si>
  <si>
    <t>รายการที่ไม่ใช่เงินสด</t>
  </si>
  <si>
    <t>รวมรายการที่จะไม่ถูกจัดประเภทใหม่</t>
  </si>
  <si>
    <t>รายการที่จะไม่ถูกจัดประเภทใหม่ไว้ใน</t>
  </si>
  <si>
    <t xml:space="preserve">    กำไรหรือขาดทุนในภายหลัง</t>
  </si>
  <si>
    <t xml:space="preserve">   ไว้ในกำไรหรือขาดทุนภายหลัง</t>
  </si>
  <si>
    <t>กำไร (ขาดทุน)</t>
  </si>
  <si>
    <t>ทุนสำรอง</t>
  </si>
  <si>
    <t xml:space="preserve">   จัดสรรแล้ว</t>
  </si>
  <si>
    <t xml:space="preserve">   ยังไม่ได้จัดสรร (ขาดทุนสะสม)</t>
  </si>
  <si>
    <t xml:space="preserve">      ทุนสำรองตามกฎหมาย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</si>
  <si>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</si>
  <si>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</si>
  <si>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 xml:space="preserve">   - สุทธิจากภาษีเงินได้</t>
  </si>
  <si>
    <t xml:space="preserve">   ผลประโยชน์พนักงานที่กำหนดไว้</t>
  </si>
  <si>
    <t>ของผลประโยชน์</t>
  </si>
  <si>
    <t>พนักงาน</t>
  </si>
  <si>
    <t>ที่กำหนดไว้</t>
  </si>
  <si>
    <t>ส่วนแบ่ง</t>
  </si>
  <si>
    <t>กำไรขาดทุน</t>
  </si>
  <si>
    <t>จากการวัดมูลค่าใหม่</t>
  </si>
  <si>
    <t>จากการ</t>
  </si>
  <si>
    <t>ส่วนเกินทุน</t>
  </si>
  <si>
    <t>วัดมูลค่าใหม่ของ</t>
  </si>
  <si>
    <t>ผลประโยชน์พนักงาน</t>
  </si>
  <si>
    <t>รับชำระคืนเงินให้กู้ยืมระยะยาวแก่กิจการที่เกี่ยวข้องกัน</t>
  </si>
  <si>
    <t>แปลงหนี้สินและดอกเบี้ยค้างชำระของบริษัทย่อยเป็น</t>
  </si>
  <si>
    <t xml:space="preserve">   ส่วนของส่วนได้เสียที่ไม่มีอำนาจควบคุม</t>
  </si>
  <si>
    <t>ok</t>
  </si>
  <si>
    <t xml:space="preserve">   การจำหน่ายส่วนได้เสียในบริษัทย่อยโดยอำนาจควบคุม</t>
  </si>
  <si>
    <t>ส่วนเกินทุนจากการจำหน่ายส่วนได้เสียในบริษัทย่อย</t>
  </si>
  <si>
    <t>เงินสดรับจากการจำหน่ายส่วนได้เสียในบริษัทย่อยโดยอำนาจควบคุม</t>
  </si>
  <si>
    <t xml:space="preserve">   ไม่เปลี่ยนแปลง</t>
  </si>
  <si>
    <t>ยังไม่ได้จัดสรร</t>
  </si>
  <si>
    <t>สำหรับปีสิ้นสุดวันที่ 31 ธันวาคม 2561</t>
  </si>
  <si>
    <t>ยอดคงเหลือ ณ วันที่ 1 มกราคม 2561</t>
  </si>
  <si>
    <t xml:space="preserve">งบแสดงการเปลี่ยนแปลงส่วนของผู้ถือหุ้น </t>
  </si>
  <si>
    <t>ยอดคงเหลือ ณ วันที่ 31 ธันวาคม 2561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</si>
  <si>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</si>
  <si>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เงินปันผลจ่ายให้ผู้ถือหุ้นของบริษัท</t>
  </si>
  <si>
    <t xml:space="preserve">     รวมเงินทุนที่ได้รับจากผู้ถือหุ้นและการจัดสรรส่วนทุนให้ผู้ถือหุ้น</t>
  </si>
  <si>
    <t>5, 7</t>
  </si>
  <si>
    <t>5, 8</t>
  </si>
  <si>
    <t>เงินกู้ยืมระยะสั้นจากกิจการที่เกี่ยวข้องกัน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</si>
  <si>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</si>
  <si>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เงินปันผลจ่ายให้ผู้ถือหุ้นของบริษัท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</si>
  <si>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</si>
  <si>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   เปลี่ยนแปลง</t>
  </si>
  <si>
    <t>กำไรเบ็ดเสร็จรวมสำหรับปี</t>
  </si>
  <si>
    <t>ค่าใช้จ่ายภาษีเงินได้</t>
  </si>
  <si>
    <t>รวมส่วนของผู้ถือหุ้น</t>
  </si>
  <si>
    <r>
      <t>งบการเงินเฉพาะกิจการ</t>
    </r>
    <r>
      <rPr>
        <sz val="11"/>
        <rFont val="Calibri"/>
        <family val="2"/>
      </rPr>
      <t xml:space="preserve"> </t>
    </r>
  </si>
  <si>
    <t>เงินปันผลจ่ายให้ผู้ถือหุ้นของบริษัท</t>
  </si>
  <si>
    <t>ขาดทุนจากการด้อยค่าของเงินให้กู้ยืมระยะยาวและดอกเบี้ยค้างรับ</t>
  </si>
  <si>
    <t xml:space="preserve">   จากกิจการที่เกี่ยวข้องกัน</t>
  </si>
  <si>
    <t>เงินสดและรายการเทียบเท่าเงินสดในกลุ่มสินทรัพย์ที่ถูกจัดประเภท</t>
  </si>
  <si>
    <t>เงินสดค้างรับจากการปรับราคาหลังการขายเงินลงทุนในบริษัทย่อย</t>
  </si>
  <si>
    <t>5, 18</t>
  </si>
  <si>
    <t>4, 11</t>
  </si>
  <si>
    <t>5, 11</t>
  </si>
  <si>
    <t>ค่าใช้จ่ายผลประโยชน์พนักงาน</t>
  </si>
  <si>
    <t>จ่ายภาระผูกพันผลประโยชน์พนักงาน</t>
  </si>
  <si>
    <t>เงินสดรับจากการขายอุปกรณ์</t>
  </si>
  <si>
    <t>ขาดทุนจากการตัดจำหน่ายสินทรัพย์ไม่มีตัวตน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</si>
  <si>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</si>
  <si>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</si>
  <si>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</si>
  <si>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เงินเบิกเกินบัญชีและเงินกู้ยืมระยะสั้นจากสถาบันการเงิน</t>
  </si>
  <si>
    <t>เงินกู้ยืมระยะยาวจากสถาบันการเงิน</t>
  </si>
  <si>
    <t>รายได้จากการสิ้นสุดสัญญาและยกเลิกสัญญาบริหาร</t>
  </si>
  <si>
    <t>ส่วนเกินมูลค่า</t>
  </si>
  <si>
    <t>หุ้นจากการขายหุ้น</t>
  </si>
  <si>
    <t>จากการตีราคา</t>
  </si>
  <si>
    <t>ที่ดิน</t>
  </si>
  <si>
    <t>รวมส่วน</t>
  </si>
  <si>
    <t xml:space="preserve">   ระยะสั้นจากสถาบันการเงิน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</si>
  <si>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</si>
  <si>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</si>
  <si>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หักกลบเงินกู้ยืมของบริษัทย่อยแห่งหนึ่งกับเงินให้กู้ยืม</t>
  </si>
  <si>
    <t xml:space="preserve">   ของบริษัทย่อยอีกแห่งหนึ่ง</t>
  </si>
  <si>
    <t>เงินปันผลค้างจ่าย</t>
  </si>
  <si>
    <t xml:space="preserve">   เพิ่มหุ้นสามัญ</t>
  </si>
  <si>
    <t>ประมาณการหนี้สินสำหรับผลประโยชน์พนักงาน</t>
  </si>
  <si>
    <t>ส่วนเกินมูลค่าหุ้นสามัญ</t>
  </si>
  <si>
    <t>กำไรก่อนภาษีเงินได้</t>
  </si>
  <si>
    <t>กำไรสำหรับปี</t>
  </si>
  <si>
    <t>ขาดทุนจากการวัดมูลค่าใหม่ของ</t>
  </si>
  <si>
    <t>ส่วนเกินมูลค่าหุ้น</t>
  </si>
  <si>
    <t>กำไรสะสม</t>
  </si>
  <si>
    <t xml:space="preserve">     เพิ่มหุ้นสามัญ</t>
  </si>
  <si>
    <t>13, 17</t>
  </si>
  <si>
    <t>15, 17</t>
  </si>
  <si>
    <t>5, 17</t>
  </si>
  <si>
    <t>11, 23</t>
  </si>
  <si>
    <t>ขาดทุนจากการด้อยค่าของเงินลงทุนในบริษัทย่อย</t>
  </si>
  <si>
    <t>ขาดทุนจากการจำหน่ายค่าเช่าจ่ายล่วงหน้า</t>
  </si>
  <si>
    <t>เงินฝากธนาคารที่ติดภาระค้ำประกันเพิ่มขึ้น</t>
  </si>
  <si>
    <t xml:space="preserve">   จากการขายเงินลงทุนในบริษัทย่อย</t>
  </si>
  <si>
    <t>เงินสด (จ่าย)  รับจากเงินเบิกเกินบัญชีและเงินกู้ยืม</t>
  </si>
  <si>
    <t>เงินสดรับจากการจำหน่ายหุ้นสามัญ</t>
  </si>
  <si>
    <t>เงินสดจ่ายเพื่อชำระหุ้นกู้</t>
  </si>
  <si>
    <t>สินทรัพย์ตามสัญญาเช่าการเงิน</t>
  </si>
  <si>
    <t>5, 26</t>
  </si>
  <si>
    <t>5, 29</t>
  </si>
  <si>
    <t>ส่วนแบ่งผลกำไรจากเงินลงทุนในการร่วมค้า</t>
  </si>
  <si>
    <t>กลับรายการขาดทุนจากการตีราคาที่ดินในบริษัทย่อย</t>
  </si>
  <si>
    <t>ส่วนแบ่งกำไรจากเงินลงทุนในการร่วมค้าสุทธิจากภาษี</t>
  </si>
  <si>
    <t>(กำไร) ขาดทุนจากการจำหน่ายที่ดิน อาคารและอุปกรณ์</t>
  </si>
  <si>
    <t xml:space="preserve">กำไรสำหรับปี </t>
  </si>
  <si>
    <t>5, 33</t>
  </si>
  <si>
    <t>20, 30</t>
  </si>
  <si>
    <t>ค่าเผื่อหนี้สงสัยจะสูญ</t>
  </si>
  <si>
    <t>เงินสดจ่ายเพื่อซื้อเงินลงทุนในหุ้นสามัญในบริษัทย่อย</t>
  </si>
  <si>
    <t xml:space="preserve">กระแสเงินสดสุทธิได้มาจาก (ใช้ไปใน) การดำเนินงาน </t>
  </si>
  <si>
    <t xml:space="preserve">   เป็นสินทรัพย์ที่ถือไว้เพื่อขายต้นปี</t>
  </si>
  <si>
    <t>หนี้สินค้างชำระจากการซื้อที่ดิน อาคารและอุปกรณ์</t>
  </si>
  <si>
    <t>13, 14</t>
  </si>
  <si>
    <t>แปลงเงินกู้ยืมและดอกเบี้ยค้างชำระเพื่อปรับโครงสร้างการลงทุน</t>
  </si>
  <si>
    <t>แปลงเงินให้กู้ยืมและดอกเบี้ยค้างรับเพื่อปรับโครงสร้างการลงทุน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</si>
</sst>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00_);_(* \(#,##0.000000\);_(* &quot;-&quot;??_);_(@_)"/>
    <numFmt numFmtId="167" formatCode="0.000000"/>
  </numFmts>
  <fonts count="28" x14ac:knownFonts="1">
    <font>
      <sz val="15"/>
      <name val="Angsana New"/>
      <family val="1"/>
    </font>
    <font>
      <sz val="15"/>
      <name val="Angsana New"/>
      <family val="1"/>
    </font>
    <font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2"/>
      <name val="EucrosiaUPC"/>
      <family val="1"/>
      <charset val="222"/>
    </font>
    <font>
      <i/>
      <sz val="14"/>
      <name val="Angsana New"/>
      <family val="1"/>
    </font>
    <font>
      <sz val="11"/>
      <name val="Calibri"/>
      <family val="2"/>
    </font>
    <font>
      <sz val="14"/>
      <name val="Angsana New"/>
      <family val="1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40" fontId="17" fillId="0" borderId="0" applyFont="0" applyFill="0" applyBorder="0" applyAlignment="0" applyProtection="0"/>
    <xf numFmtId="37" fontId="1" fillId="0" borderId="0"/>
    <xf numFmtId="0" fontId="27" fillId="0" borderId="0"/>
    <xf numFmtId="0" fontId="15" fillId="0" borderId="0"/>
  </cellStyleXfs>
  <cellXfs count="192">
    <xf numFmtId="0" fontId="0" fillId="0" borderId="0" xfId="0"/>
    <xf numFmtId="0" fontId="11" fillId="0" borderId="0" xfId="0" applyFont="1" applyFill="1"/>
    <xf numFmtId="0" fontId="10" fillId="0" borderId="0" xfId="0" applyFont="1" applyFill="1" applyAlignment="1">
      <alignment horizontal="left" vertical="center"/>
    </xf>
    <xf numFmtId="0" fontId="22" fillId="0" borderId="0" xfId="0" applyFont="1" applyFill="1"/>
    <xf numFmtId="0" fontId="7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10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43" fontId="7" fillId="0" borderId="0" xfId="1" applyFont="1" applyFill="1"/>
    <xf numFmtId="0" fontId="1" fillId="0" borderId="0" xfId="0" applyFont="1" applyFill="1" applyAlignment="1">
      <alignment horizontal="left"/>
    </xf>
    <xf numFmtId="165" fontId="1" fillId="0" borderId="0" xfId="1" applyNumberFormat="1" applyFont="1" applyFill="1"/>
    <xf numFmtId="0" fontId="0" fillId="0" borderId="0" xfId="0" applyFill="1" applyAlignment="1">
      <alignment horizontal="left"/>
    </xf>
    <xf numFmtId="0" fontId="9" fillId="0" borderId="0" xfId="0" applyFont="1" applyFill="1" applyAlignment="1">
      <alignment horizontal="left"/>
    </xf>
    <xf numFmtId="165" fontId="9" fillId="0" borderId="1" xfId="1" applyNumberFormat="1" applyFont="1" applyFill="1" applyBorder="1"/>
    <xf numFmtId="165" fontId="9" fillId="0" borderId="0" xfId="1" applyNumberFormat="1" applyFont="1" applyFill="1"/>
    <xf numFmtId="165" fontId="7" fillId="0" borderId="0" xfId="1" applyNumberFormat="1" applyFont="1" applyFill="1"/>
    <xf numFmtId="0" fontId="0" fillId="0" borderId="0" xfId="0" applyFill="1" applyAlignment="1">
      <alignment wrapText="1"/>
    </xf>
    <xf numFmtId="0" fontId="1" fillId="0" borderId="0" xfId="0" applyFont="1" applyFill="1"/>
    <xf numFmtId="0" fontId="8" fillId="0" borderId="0" xfId="0" applyFont="1" applyFill="1" applyAlignment="1">
      <alignment horizontal="center"/>
    </xf>
    <xf numFmtId="165" fontId="9" fillId="0" borderId="2" xfId="1" applyNumberFormat="1" applyFont="1" applyFill="1" applyBorder="1"/>
    <xf numFmtId="37" fontId="12" fillId="0" borderId="0" xfId="0" applyNumberFormat="1" applyFont="1" applyFill="1" applyAlignment="1">
      <alignment horizontal="center"/>
    </xf>
    <xf numFmtId="37" fontId="7" fillId="0" borderId="0" xfId="0" applyNumberFormat="1" applyFont="1" applyFill="1"/>
    <xf numFmtId="165" fontId="0" fillId="0" borderId="0" xfId="1" applyNumberFormat="1" applyFont="1" applyFill="1"/>
    <xf numFmtId="165" fontId="1" fillId="0" borderId="3" xfId="1" applyNumberFormat="1" applyFont="1" applyFill="1" applyBorder="1"/>
    <xf numFmtId="165" fontId="9" fillId="0" borderId="3" xfId="1" applyNumberFormat="1" applyFont="1" applyFill="1" applyBorder="1"/>
    <xf numFmtId="0" fontId="4" fillId="0" borderId="0" xfId="0" applyFont="1" applyFill="1"/>
    <xf numFmtId="43" fontId="1" fillId="0" borderId="0" xfId="1" applyFont="1" applyFill="1"/>
    <xf numFmtId="37" fontId="1" fillId="0" borderId="2" xfId="1" applyNumberFormat="1" applyFont="1" applyFill="1" applyBorder="1"/>
    <xf numFmtId="37" fontId="1" fillId="0" borderId="0" xfId="1" applyNumberFormat="1" applyFont="1" applyFill="1"/>
    <xf numFmtId="165" fontId="1" fillId="0" borderId="3" xfId="1" applyNumberFormat="1" applyFont="1" applyFill="1" applyBorder="1" applyAlignment="1">
      <alignment wrapText="1"/>
    </xf>
    <xf numFmtId="37" fontId="9" fillId="0" borderId="1" xfId="1" applyNumberFormat="1" applyFont="1" applyFill="1" applyBorder="1"/>
    <xf numFmtId="37" fontId="9" fillId="0" borderId="0" xfId="1" applyNumberFormat="1" applyFont="1" applyFill="1"/>
    <xf numFmtId="37" fontId="9" fillId="0" borderId="2" xfId="1" applyNumberFormat="1" applyFont="1" applyFill="1" applyBorder="1"/>
    <xf numFmtId="165" fontId="4" fillId="0" borderId="0" xfId="1" applyNumberFormat="1" applyFont="1" applyFill="1"/>
    <xf numFmtId="43" fontId="4" fillId="0" borderId="0" xfId="1" applyFont="1" applyFill="1"/>
    <xf numFmtId="37" fontId="4" fillId="0" borderId="0" xfId="0" applyNumberFormat="1" applyFont="1" applyFill="1"/>
    <xf numFmtId="0" fontId="5" fillId="0" borderId="0" xfId="0" applyFont="1" applyFill="1"/>
    <xf numFmtId="0" fontId="6" fillId="0" borderId="0" xfId="0" applyFont="1" applyFill="1" applyAlignment="1">
      <alignment horizontal="left"/>
    </xf>
    <xf numFmtId="165" fontId="6" fillId="0" borderId="0" xfId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21" fillId="0" borderId="0" xfId="1" applyNumberFormat="1" applyFont="1" applyFill="1"/>
    <xf numFmtId="0" fontId="0" fillId="0" borderId="0" xfId="0" quotePrefix="1" applyFill="1" applyAlignment="1">
      <alignment horizontal="left"/>
    </xf>
    <xf numFmtId="0" fontId="4" fillId="0" borderId="0" xfId="0" applyFont="1" applyFill="1" applyAlignment="1">
      <alignment wrapText="1"/>
    </xf>
    <xf numFmtId="0" fontId="13" fillId="0" borderId="0" xfId="0" quotePrefix="1" applyFont="1" applyFill="1" applyAlignment="1">
      <alignment horizontal="left"/>
    </xf>
    <xf numFmtId="0" fontId="9" fillId="0" borderId="0" xfId="0" quotePrefix="1" applyFont="1" applyFill="1" applyAlignment="1">
      <alignment horizontal="left"/>
    </xf>
    <xf numFmtId="165" fontId="1" fillId="0" borderId="3" xfId="1" applyNumberFormat="1" applyFont="1" applyFill="1" applyBorder="1" applyAlignment="1">
      <alignment horizontal="right"/>
    </xf>
    <xf numFmtId="165" fontId="9" fillId="0" borderId="4" xfId="1" applyNumberFormat="1" applyFont="1" applyFill="1" applyBorder="1"/>
    <xf numFmtId="0" fontId="9" fillId="0" borderId="0" xfId="0" applyFont="1" applyFill="1"/>
    <xf numFmtId="3" fontId="9" fillId="0" borderId="0" xfId="0" applyNumberFormat="1" applyFont="1" applyFill="1"/>
    <xf numFmtId="0" fontId="12" fillId="0" borderId="0" xfId="0" applyFont="1" applyFill="1"/>
    <xf numFmtId="164" fontId="7" fillId="0" borderId="0" xfId="0" applyNumberFormat="1" applyFont="1" applyFill="1"/>
    <xf numFmtId="165" fontId="1" fillId="0" borderId="0" xfId="1" applyNumberFormat="1" applyFont="1" applyFill="1" applyAlignment="1">
      <alignment wrapText="1"/>
    </xf>
    <xf numFmtId="165" fontId="9" fillId="0" borderId="0" xfId="1" applyNumberFormat="1" applyFont="1" applyFill="1" applyAlignment="1">
      <alignment wrapText="1"/>
    </xf>
    <xf numFmtId="165" fontId="9" fillId="0" borderId="2" xfId="1" applyNumberFormat="1" applyFont="1" applyFill="1" applyBorder="1" applyAlignment="1">
      <alignment vertical="center" wrapText="1"/>
    </xf>
    <xf numFmtId="165" fontId="9" fillId="0" borderId="0" xfId="1" applyNumberFormat="1" applyFont="1" applyFill="1" applyAlignment="1">
      <alignment vertical="center" wrapText="1"/>
    </xf>
    <xf numFmtId="49" fontId="9" fillId="0" borderId="0" xfId="0" applyNumberFormat="1" applyFont="1" applyFill="1"/>
    <xf numFmtId="0" fontId="0" fillId="0" borderId="0" xfId="0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43" fontId="9" fillId="0" borderId="2" xfId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0" fontId="7" fillId="0" borderId="0" xfId="0" applyFont="1" applyFill="1" applyAlignment="1">
      <alignment wrapText="1"/>
    </xf>
    <xf numFmtId="0" fontId="23" fillId="0" borderId="0" xfId="0" applyFont="1" applyFill="1"/>
    <xf numFmtId="0" fontId="20" fillId="0" borderId="0" xfId="0" applyFont="1" applyFill="1" applyAlignment="1">
      <alignment horizontal="left"/>
    </xf>
    <xf numFmtId="0" fontId="20" fillId="0" borderId="0" xfId="0" applyFont="1" applyFill="1"/>
    <xf numFmtId="0" fontId="20" fillId="0" borderId="0" xfId="0" applyFont="1" applyFill="1" applyAlignment="1">
      <alignment horizontal="center"/>
    </xf>
    <xf numFmtId="40" fontId="12" fillId="0" borderId="0" xfId="2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65" fontId="16" fillId="0" borderId="0" xfId="1" applyNumberFormat="1" applyFont="1" applyFill="1" applyAlignment="1">
      <alignment horizontal="right"/>
    </xf>
    <xf numFmtId="165" fontId="20" fillId="0" borderId="0" xfId="1" applyNumberFormat="1" applyFont="1" applyFill="1" applyAlignment="1">
      <alignment horizontal="right"/>
    </xf>
    <xf numFmtId="165" fontId="16" fillId="0" borderId="0" xfId="1" applyNumberFormat="1" applyFont="1" applyFill="1" applyAlignment="1">
      <alignment horizontal="center"/>
    </xf>
    <xf numFmtId="0" fontId="16" fillId="0" borderId="0" xfId="0" applyFont="1" applyFill="1"/>
    <xf numFmtId="43" fontId="16" fillId="0" borderId="0" xfId="1" applyFont="1" applyFill="1" applyAlignment="1">
      <alignment horizontal="right"/>
    </xf>
    <xf numFmtId="0" fontId="18" fillId="0" borderId="0" xfId="0" applyFont="1" applyFill="1" applyAlignment="1">
      <alignment horizontal="center" vertical="center"/>
    </xf>
    <xf numFmtId="165" fontId="20" fillId="0" borderId="0" xfId="1" applyNumberFormat="1" applyFont="1" applyFill="1" applyAlignment="1">
      <alignment horizontal="right" vertical="center"/>
    </xf>
    <xf numFmtId="165" fontId="16" fillId="0" borderId="0" xfId="1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37" fontId="20" fillId="0" borderId="0" xfId="1" applyNumberFormat="1" applyFont="1" applyFill="1" applyAlignment="1">
      <alignment horizontal="right" vertical="center"/>
    </xf>
    <xf numFmtId="165" fontId="20" fillId="0" borderId="0" xfId="1" applyNumberFormat="1" applyFont="1" applyFill="1" applyAlignment="1">
      <alignment horizontal="center"/>
    </xf>
    <xf numFmtId="43" fontId="20" fillId="0" borderId="0" xfId="1" applyFont="1" applyFill="1" applyAlignment="1">
      <alignment horizontal="right"/>
    </xf>
    <xf numFmtId="0" fontId="13" fillId="0" borderId="0" xfId="0" applyFont="1" applyFill="1"/>
    <xf numFmtId="165" fontId="16" fillId="0" borderId="1" xfId="1" applyNumberFormat="1" applyFont="1" applyFill="1" applyBorder="1" applyAlignment="1">
      <alignment horizontal="right"/>
    </xf>
    <xf numFmtId="165" fontId="16" fillId="0" borderId="1" xfId="1" applyNumberFormat="1" applyFont="1" applyFill="1" applyBorder="1" applyAlignment="1">
      <alignment horizontal="center"/>
    </xf>
    <xf numFmtId="0" fontId="9" fillId="0" borderId="0" xfId="0" applyFont="1" applyFill="1" applyAlignment="1">
      <alignment wrapText="1"/>
    </xf>
    <xf numFmtId="0" fontId="19" fillId="0" borderId="0" xfId="0" applyFont="1" applyFill="1" applyAlignment="1">
      <alignment horizontal="center"/>
    </xf>
    <xf numFmtId="43" fontId="16" fillId="0" borderId="5" xfId="1" applyFont="1" applyFill="1" applyBorder="1" applyAlignment="1">
      <alignment horizontal="right"/>
    </xf>
    <xf numFmtId="165" fontId="20" fillId="0" borderId="3" xfId="1" applyNumberFormat="1" applyFont="1" applyFill="1" applyBorder="1" applyAlignment="1">
      <alignment horizontal="right" vertical="center"/>
    </xf>
    <xf numFmtId="43" fontId="20" fillId="0" borderId="3" xfId="1" applyFont="1" applyFill="1" applyBorder="1" applyAlignment="1">
      <alignment horizontal="right" vertical="center"/>
    </xf>
    <xf numFmtId="165" fontId="20" fillId="0" borderId="3" xfId="1" applyNumberFormat="1" applyFont="1" applyFill="1" applyBorder="1" applyAlignment="1">
      <alignment horizontal="center"/>
    </xf>
    <xf numFmtId="165" fontId="20" fillId="0" borderId="3" xfId="1" applyNumberFormat="1" applyFont="1" applyFill="1" applyBorder="1" applyAlignment="1">
      <alignment horizontal="right"/>
    </xf>
    <xf numFmtId="37" fontId="16" fillId="0" borderId="0" xfId="1" applyNumberFormat="1" applyFont="1" applyFill="1" applyAlignment="1">
      <alignment horizontal="right"/>
    </xf>
    <xf numFmtId="165" fontId="7" fillId="0" borderId="0" xfId="1" applyNumberFormat="1" applyFont="1" applyFill="1" applyAlignment="1">
      <alignment horizontal="right"/>
    </xf>
    <xf numFmtId="165" fontId="16" fillId="0" borderId="2" xfId="1" applyNumberFormat="1" applyFont="1" applyFill="1" applyBorder="1" applyAlignment="1">
      <alignment horizontal="right"/>
    </xf>
    <xf numFmtId="165" fontId="0" fillId="0" borderId="0" xfId="0" applyNumberFormat="1" applyFill="1"/>
    <xf numFmtId="165" fontId="23" fillId="0" borderId="0" xfId="0" applyNumberFormat="1" applyFont="1" applyFill="1"/>
    <xf numFmtId="165" fontId="16" fillId="0" borderId="3" xfId="1" applyNumberFormat="1" applyFont="1" applyFill="1" applyBorder="1" applyAlignment="1">
      <alignment horizontal="right"/>
    </xf>
    <xf numFmtId="0" fontId="26" fillId="0" borderId="0" xfId="0" applyFont="1" applyFill="1"/>
    <xf numFmtId="0" fontId="25" fillId="0" borderId="0" xfId="0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165" fontId="9" fillId="0" borderId="0" xfId="1" applyNumberFormat="1" applyFont="1" applyFill="1" applyAlignment="1">
      <alignment horizontal="right"/>
    </xf>
    <xf numFmtId="165" fontId="9" fillId="0" borderId="0" xfId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right"/>
    </xf>
    <xf numFmtId="165" fontId="1" fillId="0" borderId="0" xfId="1" applyNumberFormat="1" applyFont="1" applyFill="1" applyAlignment="1">
      <alignment horizontal="right"/>
    </xf>
    <xf numFmtId="165" fontId="9" fillId="0" borderId="1" xfId="1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center"/>
    </xf>
    <xf numFmtId="165" fontId="0" fillId="0" borderId="3" xfId="1" applyNumberFormat="1" applyFont="1" applyFill="1" applyBorder="1" applyAlignment="1">
      <alignment horizontal="right"/>
    </xf>
    <xf numFmtId="165" fontId="0" fillId="0" borderId="3" xfId="1" applyNumberFormat="1" applyFont="1" applyFill="1" applyBorder="1" applyAlignment="1">
      <alignment horizontal="center"/>
    </xf>
    <xf numFmtId="165" fontId="9" fillId="0" borderId="2" xfId="1" applyNumberFormat="1" applyFont="1" applyFill="1" applyBorder="1" applyAlignment="1">
      <alignment horizontal="right"/>
    </xf>
    <xf numFmtId="0" fontId="24" fillId="0" borderId="0" xfId="0" applyFont="1" applyFill="1"/>
    <xf numFmtId="0" fontId="19" fillId="0" borderId="0" xfId="0" applyFont="1" applyFill="1"/>
    <xf numFmtId="165" fontId="5" fillId="0" borderId="0" xfId="1" applyNumberFormat="1" applyFont="1" applyFill="1"/>
    <xf numFmtId="0" fontId="20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left"/>
    </xf>
    <xf numFmtId="165" fontId="19" fillId="0" borderId="0" xfId="1" applyNumberFormat="1" applyFont="1" applyFill="1" applyAlignment="1">
      <alignment horizontal="right"/>
    </xf>
    <xf numFmtId="165" fontId="19" fillId="0" borderId="0" xfId="1" applyNumberFormat="1" applyFont="1" applyFill="1"/>
    <xf numFmtId="37" fontId="19" fillId="0" borderId="0" xfId="0" applyNumberFormat="1" applyFont="1" applyFill="1"/>
    <xf numFmtId="3" fontId="20" fillId="0" borderId="0" xfId="0" applyNumberFormat="1" applyFont="1" applyFill="1" applyAlignment="1">
      <alignment vertical="center" wrapText="1"/>
    </xf>
    <xf numFmtId="3" fontId="7" fillId="0" borderId="0" xfId="0" applyNumberFormat="1" applyFont="1" applyFill="1"/>
    <xf numFmtId="165" fontId="1" fillId="0" borderId="5" xfId="1" applyNumberFormat="1" applyFont="1" applyFill="1" applyBorder="1"/>
    <xf numFmtId="0" fontId="12" fillId="0" borderId="0" xfId="0" applyFont="1" applyFill="1" applyAlignment="1">
      <alignment horizontal="left"/>
    </xf>
    <xf numFmtId="165" fontId="1" fillId="0" borderId="0" xfId="1" applyNumberFormat="1" applyFont="1" applyFill="1" applyAlignment="1">
      <alignment horizontal="center"/>
    </xf>
    <xf numFmtId="0" fontId="19" fillId="0" borderId="0" xfId="0" applyFont="1" applyFill="1" applyAlignment="1">
      <alignment wrapText="1"/>
    </xf>
    <xf numFmtId="165" fontId="12" fillId="0" borderId="0" xfId="1" applyNumberFormat="1" applyFont="1" applyFill="1" applyAlignment="1">
      <alignment horizontal="center"/>
    </xf>
    <xf numFmtId="0" fontId="2" fillId="0" borderId="0" xfId="0" applyFont="1" applyFill="1"/>
    <xf numFmtId="165" fontId="9" fillId="0" borderId="0" xfId="0" applyNumberFormat="1" applyFont="1" applyFill="1"/>
    <xf numFmtId="37" fontId="9" fillId="0" borderId="0" xfId="0" applyNumberFormat="1" applyFont="1" applyFill="1"/>
    <xf numFmtId="37" fontId="1" fillId="0" borderId="0" xfId="0" applyNumberFormat="1" applyFont="1" applyFill="1"/>
    <xf numFmtId="37" fontId="9" fillId="0" borderId="2" xfId="0" applyNumberFormat="1" applyFont="1" applyFill="1" applyBorder="1"/>
    <xf numFmtId="43" fontId="7" fillId="0" borderId="0" xfId="0" applyNumberFormat="1" applyFont="1" applyFill="1"/>
    <xf numFmtId="37" fontId="1" fillId="0" borderId="3" xfId="1" applyNumberFormat="1" applyFont="1" applyFill="1" applyBorder="1"/>
    <xf numFmtId="165" fontId="1" fillId="0" borderId="0" xfId="1" applyNumberFormat="1" applyFont="1" applyFill="1" applyBorder="1"/>
    <xf numFmtId="0" fontId="12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/>
    <xf numFmtId="43" fontId="23" fillId="0" borderId="0" xfId="1" applyFont="1" applyFill="1"/>
    <xf numFmtId="165" fontId="9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43" fontId="1" fillId="0" borderId="0" xfId="1" applyFont="1" applyFill="1" applyAlignment="1">
      <alignment horizontal="right"/>
    </xf>
    <xf numFmtId="166" fontId="4" fillId="0" borderId="0" xfId="1" applyNumberFormat="1" applyFont="1" applyFill="1"/>
    <xf numFmtId="15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/>
    <xf numFmtId="0" fontId="9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5" fontId="7" fillId="0" borderId="0" xfId="0" applyNumberFormat="1" applyFont="1" applyFill="1"/>
    <xf numFmtId="165" fontId="20" fillId="0" borderId="0" xfId="1" applyNumberFormat="1" applyFont="1" applyFill="1" applyBorder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165" fontId="20" fillId="0" borderId="0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/>
    </xf>
    <xf numFmtId="165" fontId="9" fillId="0" borderId="0" xfId="1" applyNumberFormat="1" applyFont="1" applyFill="1" applyBorder="1"/>
    <xf numFmtId="165" fontId="9" fillId="0" borderId="4" xfId="1" applyNumberFormat="1" applyFont="1" applyFill="1" applyBorder="1" applyAlignment="1">
      <alignment vertical="center" wrapText="1"/>
    </xf>
    <xf numFmtId="0" fontId="13" fillId="0" borderId="0" xfId="0" applyFont="1" applyFill="1" applyAlignment="1"/>
    <xf numFmtId="0" fontId="0" fillId="0" borderId="0" xfId="0" applyFill="1" applyAlignment="1"/>
    <xf numFmtId="165" fontId="11" fillId="0" borderId="0" xfId="0" applyNumberFormat="1" applyFont="1" applyFill="1"/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Alignment="1">
      <alignment horizontal="left" vertical="center"/>
    </xf>
    <xf numFmtId="165" fontId="1" fillId="0" borderId="0" xfId="1" applyNumberFormat="1" applyFont="1" applyFill="1" applyAlignment="1">
      <alignment horizontal="right" wrapText="1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8" fillId="0" borderId="0" xfId="0" applyFont="1" applyFill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25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</cellXfs>
  <cellStyles count="6">
    <cellStyle name="Comma" xfId="1" builtinId="3"/>
    <cellStyle name="Comma 8" xfId="2" xr:uid="{00000000-0005-0000-0000-000001000000}"/>
    <cellStyle name="Normal" xfId="0" builtinId="0"/>
    <cellStyle name="Normal 10" xfId="3" xr:uid="{00000000-0005-0000-0000-000003000000}"/>
    <cellStyle name="Normal 112" xfId="4" xr:uid="{00000000-0005-0000-0000-000004000000}"/>
    <cellStyle name="Normal 9" xfId="5" xr:uid="{00000000-0005-0000-0000-000005000000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JOB\ASIMAR\Quarter\Q3'2002\LeadQ3_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NT\TEMP\Asimar%20YE'03\Lead_YE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pns\My%20Documents\My%20jobs\DMG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bkrji\LOCALS~1\Temp\LEAD%20BMC%20Q1'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patteera\Local%20Settings\Temporary%20Internet%20Files\OLK27\LEAD_BMC%20YE'05%20FOR%20CLIENT%2014.2.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wcw\My%20Documents\My%20Jobs\MIDA\Mida%20Asset\Mida%20Asset%20Q1'04\working%20paper\Documents%20and%20Settings\bkkon\My%20Documents\Job\MFE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list"/>
      <sheetName val=" Preopening Budge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Jun 06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Mkt Dev 1291 ONL 1290 - 1010"/>
      <sheetName val="Detail-Sep"/>
      <sheetName val="part-import"/>
      <sheetName val="Compare"/>
      <sheetName val="REVENUE"/>
      <sheetName val="TB Worksheet"/>
      <sheetName val="DealerData"/>
      <sheetName val="ELEC45-01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10-1 Media"/>
      <sheetName val="10-cut"/>
      <sheetName val="Front"/>
      <sheetName val="ap"/>
      <sheetName val="141010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DLD Query Query Query"/>
      <sheetName val="หักกลบ-ลบหนี้"/>
      <sheetName val="FA"/>
      <sheetName val="RANK"/>
      <sheetName val="CST1198"/>
      <sheetName val="MPT 07 Sale Forecast"/>
      <sheetName val="MPT 08 Sale Forecast"/>
      <sheetName val="TL Scrap rate"/>
      <sheetName val="CRITERIA1"/>
      <sheetName val="MA"/>
      <sheetName val="S33"/>
      <sheetName val="見積表紙原紙"/>
      <sheetName val="BS-Thai"/>
      <sheetName val="Selling and Admins (DONE)"/>
      <sheetName val="Unrecorded Misstatement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19"/>
      <sheetName val="Header"/>
      <sheetName val="03?"/>
      <sheetName val="Lead"/>
      <sheetName val="[BANK.XLS뉮׾_x0003_㌏Joint"/>
      <sheetName val="ADVANCE-STAFF"/>
      <sheetName val="Links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JV"/>
      <sheetName val="Clientes"/>
      <sheetName val="Op_Produccion"/>
      <sheetName val="43"/>
      <sheetName val="REC GROUP"/>
      <sheetName val="Write off"/>
      <sheetName val="MMRR"/>
      <sheetName val="Details"/>
      <sheetName val="IBASE"/>
      <sheetName val="List"/>
      <sheetName val="Main"/>
      <sheetName val="INV(未作成)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AP-FAsb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LOOSECHKLIST"/>
      <sheetName val="Newspaper"/>
      <sheetName val="BANESCO"/>
      <sheetName val="C2C"/>
      <sheetName val="Pd01 vsl sked"/>
      <sheetName val="B1"/>
      <sheetName val="AM_COST"/>
      <sheetName val="IE UPS"/>
      <sheetName val="_BANK.XLS뉮׾_x0003_㌏Joint"/>
      <sheetName val="Drop down 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>
        <row r="10">
          <cell r="F10">
            <v>115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10">
          <cell r="F10">
            <v>1746.43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0">
          <cell r="F10">
            <v>1746.43</v>
          </cell>
        </row>
      </sheetData>
      <sheetData sheetId="349"/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/>
      <sheetData sheetId="353"/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A &amp; G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ตั๋วเงินรับ"/>
      <sheetName val="ELEC45-01"/>
      <sheetName val="USD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FS-YTD"/>
      <sheetName val="BALANCE SHEET "/>
      <sheetName val="JVID"/>
      <sheetName val="6013"/>
      <sheetName val="finance64k.u"/>
      <sheetName val="Asset41_42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คงเหลือ GH"/>
      <sheetName val="WIP"/>
      <sheetName val="Sheet1_(2)"/>
      <sheetName val="BALANCE_SHEET_"/>
      <sheetName val="Graph DMG"/>
      <sheetName val="REVENUE"/>
      <sheetName val="10-1 Media"/>
      <sheetName val="10-cut"/>
      <sheetName val="Sequence"/>
      <sheetName val="Trial Balance"/>
      <sheetName val="Export Sales"/>
      <sheetName val="Domestic Sales"/>
      <sheetName val="Dealer Sales"/>
      <sheetName val="FDR-Jan-99 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Scale"/>
      <sheetName val="Stock Bal สรรพากร SBM3 JUN"/>
      <sheetName val="New Std. "/>
      <sheetName val="Lead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03100(SS)"/>
      <sheetName val="cutoff1"/>
      <sheetName val="xlSVH_T"/>
      <sheetName val="Request"/>
      <sheetName val="U-5"/>
      <sheetName val="AssetAcc"/>
      <sheetName val="J1"/>
      <sheetName val="SUM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กราฟ ผลิต"/>
      <sheetName val="depn-Sep 03"/>
      <sheetName val="G-BS"/>
      <sheetName val="GLTable"/>
      <sheetName val="CHIP_Prod"/>
      <sheetName val="PSF_Prod"/>
      <sheetName val="S03"/>
      <sheetName val="M_Maincomp"/>
      <sheetName val="BARS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明細"/>
      <sheetName val="NLok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PAN M4*25 FE CM3 P2"/>
      <sheetName val="CONTROL_BASE"/>
      <sheetName val="総合B"/>
      <sheetName val="Required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raton Reef Vill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B_LET_03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ตั๋วเงินรับ"/>
      <sheetName val="Invoice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M_Maincomp"/>
      <sheetName val="TR_AP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Sal"/>
      <sheetName val="CIPA"/>
      <sheetName val="03中"/>
      <sheetName val="DEPT"/>
      <sheetName val="Currency"/>
      <sheetName val="Saptco00"/>
      <sheetName val="Cost Centers"/>
      <sheetName val=" IB-PL-00-01 SUMMARY"/>
      <sheetName val="Update_041110"/>
      <sheetName val="sub-mat2011"/>
      <sheetName val="Sheet1"/>
      <sheetName val="Sheet2"/>
      <sheetName val="Sheet3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Locations"/>
      <sheetName val="K-5"/>
      <sheetName val="Summary"/>
      <sheetName val="Budgets"/>
      <sheetName val="Assumptions"/>
      <sheetName val="Header"/>
      <sheetName val="CJEs"/>
      <sheetName val="PL"/>
      <sheetName val="CRJE"/>
      <sheetName val="Discontinue_Item"/>
      <sheetName val="ﾕｰｻﾞｰ設定"/>
      <sheetName val="resumen"/>
      <sheetName val="10-1 Media"/>
      <sheetName val="10-cut"/>
      <sheetName val="Parameters"/>
      <sheetName val="DEP12"/>
      <sheetName val="DEPSYS47"/>
      <sheetName val="DCF"/>
      <sheetName val="SKA"/>
      <sheetName val="163040 LC_TR"/>
      <sheetName val="Family"/>
      <sheetName val="ALL KSFC RIGS EXCEPT R-5"/>
      <sheetName val="CONTROL"/>
      <sheetName val="SBM"/>
      <sheetName val="FP Friends Other"/>
      <sheetName val="CUSTOMER"/>
      <sheetName val="อมตะCiyt"/>
      <sheetName val="Inputs"/>
      <sheetName val="Trial Balance"/>
      <sheetName val=" IBPL0001"/>
      <sheetName val="163040 LC-TR"/>
      <sheetName val="3645-9_1_96"/>
      <sheetName val="ADJ_-_RATE1"/>
      <sheetName val="ADJ___RATE1"/>
      <sheetName val="Cost_Centers"/>
      <sheetName val="_IB-PL-00-01_SUMMARY"/>
      <sheetName val="10-1_Media"/>
      <sheetName val="Customize_Your_Purchase_Order"/>
      <sheetName val="FF-3"/>
      <sheetName val="Disposal"/>
      <sheetName val="PPR50"/>
      <sheetName val="MA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A6"/>
      <sheetName val="CA Sheet"/>
      <sheetName val="Seg-rent"/>
      <sheetName val="INDEX"/>
      <sheetName val="?????????????"/>
      <sheetName val="TrialBalance Q3-2002"/>
      <sheetName val="Workbook Inputs"/>
      <sheetName val="D"/>
      <sheetName val="인원계획-미화"/>
      <sheetName val="FY10-Loss"/>
      <sheetName val="F9 Parameters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epr"/>
      <sheetName val="LC"/>
      <sheetName val="MD&amp;A"/>
      <sheetName val="head Jan"/>
      <sheetName val="D190.2"/>
      <sheetName val="Variance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input data"/>
      <sheetName val="F9_Parameters"/>
      <sheetName val="table"/>
      <sheetName val="???????????"/>
      <sheetName val="Customize Your Loan Manager"/>
      <sheetName val="DB PPC PSF"/>
      <sheetName val="Data Entry"/>
      <sheetName val="DI"/>
      <sheetName val="D190_2"/>
      <sheetName val="Valo DCF"/>
      <sheetName val="Energy(update)"/>
      <sheetName val="List info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_____________"/>
      <sheetName val="OCT-2001"/>
      <sheetName val="Plan-02"/>
      <sheetName val="CONSTANTS"/>
      <sheetName val="요인분석"/>
      <sheetName val="Demand"/>
      <sheetName val="テーブル"/>
      <sheetName val="Quote"/>
      <sheetName val="Sal07"/>
      <sheetName val="YSS31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g 12"/>
      <sheetName val="Record CR"/>
      <sheetName val="LOOSECHKLIS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/>
      <sheetData sheetId="293"/>
      <sheetData sheetId="294"/>
      <sheetData sheetId="295"/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ample 300-no 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rend"/>
      <sheetName val="LeadQ1_2002"/>
      <sheetName val="เงินกู้ MGC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TH00_12080000"/>
      <sheetName val="Macro1"/>
      <sheetName val="#ofclose"/>
      <sheetName val="FA(NEW)"/>
      <sheetName val="conso46"/>
      <sheetName val="RANK"/>
      <sheetName val="DLD Query Query Query"/>
      <sheetName val="TB-2001-Apr'01"/>
      <sheetName val="หักกลบ-ลบหนี้"/>
      <sheetName val="C-3"/>
      <sheetName val="Jan"/>
      <sheetName val="Mar"/>
      <sheetName val="EE"/>
      <sheetName val="Item Code - Machine"/>
      <sheetName val="10-1 Media"/>
      <sheetName val="10-cut"/>
      <sheetName val="Sup-BSK1"/>
      <sheetName val="part-import"/>
      <sheetName val="รับ RM 01JAN-31JUL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Approved Renov Payment Schedule"/>
      <sheetName val="TrialBalance Q3-2002"/>
      <sheetName val="U-5"/>
      <sheetName val="ตั๋วเงินรับ"/>
      <sheetName val="เงินกู้ธนชาติ"/>
      <sheetName val="Data Salary"/>
      <sheetName val="Tiers"/>
      <sheetName val="K-1A"/>
      <sheetName val="Macro1"/>
      <sheetName val="PA"/>
      <sheetName val="KPI48"/>
      <sheetName val="Input_Undue"/>
      <sheetName val="Deposit_Other"/>
      <sheetName val="Wkgs_BS Lead"/>
      <sheetName val="2002"/>
      <sheetName val="Cashflow"/>
      <sheetName val="Exp"/>
      <sheetName val="V310"/>
      <sheetName val="DEP12"/>
      <sheetName val="노무비"/>
      <sheetName val="Masterประเภ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99"/>
  </sheetPr>
  <dimension ref="A1:M109"/>
  <sheetViews>
    <sheetView view="pageBreakPreview" topLeftCell="B96" zoomScale="80" zoomScaleNormal="100" zoomScaleSheetLayoutView="80" zoomScalePageLayoutView="85" workbookViewId="0">
      <selection activeCell="D99" sqref="D99"/>
    </sheetView>
  </sheetViews>
  <sheetFormatPr defaultColWidth="9.09765625" defaultRowHeight="21" customHeight="1" x14ac:dyDescent="0.3"/>
  <cols>
    <col min="1" max="1" width="5.8984375" style="4" hidden="1" customWidth="1"/>
    <col min="2" max="2" width="46.8984375" style="7" customWidth="1"/>
    <col min="3" max="3" width="11" style="4" customWidth="1"/>
    <col min="4" max="4" width="15" style="17" customWidth="1"/>
    <col min="5" max="5" width="1" style="4" customWidth="1"/>
    <col min="6" max="6" width="15" style="17" customWidth="1"/>
    <col min="7" max="7" width="1" style="4" customWidth="1"/>
    <col min="8" max="8" width="15" style="17" customWidth="1"/>
    <col min="9" max="9" width="1" style="4" customWidth="1"/>
    <col min="10" max="10" width="15" style="17" customWidth="1"/>
    <col min="11" max="12" width="14.09765625" style="4" bestFit="1" customWidth="1"/>
    <col min="13" max="13" width="12.3984375" style="4" bestFit="1" customWidth="1"/>
    <col min="14" max="16384" width="9.09765625" style="4"/>
  </cols>
  <sheetData>
    <row r="1" spans="1:11" s="1" customFormat="1" ht="24" customHeight="1" x14ac:dyDescent="0.7">
      <c r="B1" s="2" t="s">
        <v>110</v>
      </c>
      <c r="C1" s="3"/>
    </row>
    <row r="2" spans="1:11" s="1" customFormat="1" ht="18" customHeight="1" x14ac:dyDescent="0.7">
      <c r="B2" s="2" t="s">
        <v>0</v>
      </c>
      <c r="C2" s="3"/>
    </row>
    <row r="3" spans="1:11" ht="21" customHeight="1" x14ac:dyDescent="0.3">
      <c r="B3" s="5"/>
      <c r="D3" s="183"/>
      <c r="E3" s="183"/>
      <c r="F3" s="183"/>
      <c r="G3" s="6"/>
      <c r="H3" s="183"/>
      <c r="I3" s="183"/>
      <c r="J3" s="183"/>
    </row>
    <row r="4" spans="1:11" ht="21" customHeight="1" x14ac:dyDescent="0.7">
      <c r="C4" s="8"/>
      <c r="D4" s="182" t="s">
        <v>1</v>
      </c>
      <c r="E4" s="182"/>
      <c r="F4" s="182"/>
      <c r="G4" s="9"/>
      <c r="H4" s="182" t="s">
        <v>3</v>
      </c>
      <c r="I4" s="182"/>
      <c r="J4" s="182"/>
    </row>
    <row r="5" spans="1:11" ht="21" customHeight="1" x14ac:dyDescent="0.65">
      <c r="C5" s="8"/>
      <c r="D5" s="10" t="s">
        <v>2</v>
      </c>
      <c r="E5" s="11"/>
      <c r="F5" s="10" t="s">
        <v>2</v>
      </c>
      <c r="G5" s="6"/>
      <c r="H5" s="10" t="s">
        <v>2</v>
      </c>
      <c r="I5" s="11"/>
      <c r="J5" s="10" t="s">
        <v>2</v>
      </c>
    </row>
    <row r="6" spans="1:11" ht="21" customHeight="1" x14ac:dyDescent="0.7">
      <c r="B6" s="12" t="s">
        <v>5</v>
      </c>
      <c r="C6" s="13" t="s">
        <v>4</v>
      </c>
      <c r="D6" s="14">
        <v>2562</v>
      </c>
      <c r="E6" s="15"/>
      <c r="F6" s="14">
        <v>2561</v>
      </c>
      <c r="G6" s="15"/>
      <c r="H6" s="14">
        <v>2562</v>
      </c>
      <c r="I6" s="15"/>
      <c r="J6" s="14">
        <v>2561</v>
      </c>
    </row>
    <row r="7" spans="1:11" ht="21" customHeight="1" x14ac:dyDescent="0.7">
      <c r="B7" s="12"/>
      <c r="C7" s="13"/>
      <c r="D7" s="181" t="s">
        <v>21</v>
      </c>
      <c r="E7" s="181"/>
      <c r="F7" s="181"/>
      <c r="G7" s="181"/>
      <c r="H7" s="181"/>
      <c r="I7" s="181"/>
      <c r="J7" s="181"/>
    </row>
    <row r="8" spans="1:11" ht="22.5" customHeight="1" x14ac:dyDescent="0.7">
      <c r="B8" s="16" t="s">
        <v>6</v>
      </c>
      <c r="C8" s="13"/>
    </row>
    <row r="9" spans="1:11" ht="22.5" customHeight="1" x14ac:dyDescent="0.65">
      <c r="A9" s="4" t="s">
        <v>199</v>
      </c>
      <c r="B9" s="18" t="s">
        <v>7</v>
      </c>
      <c r="C9" s="13">
        <v>6</v>
      </c>
      <c r="D9" s="19">
        <v>492395521</v>
      </c>
      <c r="E9" s="19"/>
      <c r="F9" s="19">
        <v>229671972</v>
      </c>
      <c r="G9" s="19"/>
      <c r="H9" s="19">
        <v>241519611</v>
      </c>
      <c r="I9" s="19"/>
      <c r="J9" s="19">
        <v>39673142</v>
      </c>
    </row>
    <row r="10" spans="1:11" ht="22.4" customHeight="1" x14ac:dyDescent="0.65">
      <c r="A10" s="4" t="s">
        <v>199</v>
      </c>
      <c r="B10" s="20" t="s">
        <v>8</v>
      </c>
      <c r="C10" s="13" t="s">
        <v>212</v>
      </c>
      <c r="D10" s="19">
        <v>10444837</v>
      </c>
      <c r="E10" s="19"/>
      <c r="F10" s="19">
        <v>20116320</v>
      </c>
      <c r="G10" s="19"/>
      <c r="H10" s="19">
        <v>43136714</v>
      </c>
      <c r="I10" s="19"/>
      <c r="J10" s="19">
        <v>54057074</v>
      </c>
      <c r="K10" s="157"/>
    </row>
    <row r="11" spans="1:11" ht="22.5" customHeight="1" x14ac:dyDescent="0.65">
      <c r="A11" s="4" t="s">
        <v>199</v>
      </c>
      <c r="B11" s="20" t="s">
        <v>9</v>
      </c>
      <c r="C11" s="13" t="s">
        <v>213</v>
      </c>
      <c r="D11" s="19">
        <v>61130495</v>
      </c>
      <c r="E11" s="19"/>
      <c r="F11" s="19">
        <v>77910590</v>
      </c>
      <c r="G11" s="19"/>
      <c r="H11" s="19">
        <v>117738121</v>
      </c>
      <c r="I11" s="19"/>
      <c r="J11" s="19">
        <v>29890978</v>
      </c>
      <c r="K11" s="157"/>
    </row>
    <row r="12" spans="1:11" ht="22.5" customHeight="1" x14ac:dyDescent="0.65">
      <c r="A12" s="4" t="s">
        <v>199</v>
      </c>
      <c r="B12" s="18" t="s">
        <v>10</v>
      </c>
      <c r="C12" s="11"/>
      <c r="D12" s="19">
        <v>1222927</v>
      </c>
      <c r="E12" s="19"/>
      <c r="F12" s="19">
        <v>1067327</v>
      </c>
      <c r="G12" s="19"/>
      <c r="H12" s="19">
        <v>0</v>
      </c>
      <c r="I12" s="19"/>
      <c r="J12" s="19">
        <v>0</v>
      </c>
    </row>
    <row r="13" spans="1:11" ht="22.5" hidden="1" customHeight="1" x14ac:dyDescent="0.65">
      <c r="B13" s="20" t="s">
        <v>160</v>
      </c>
      <c r="C13" s="13"/>
      <c r="D13" s="19"/>
      <c r="E13" s="19"/>
      <c r="F13" s="19"/>
      <c r="G13" s="19"/>
      <c r="H13" s="19"/>
      <c r="I13" s="19"/>
      <c r="J13" s="19"/>
    </row>
    <row r="14" spans="1:11" ht="22.5" hidden="1" customHeight="1" x14ac:dyDescent="0.65">
      <c r="B14" s="20" t="s">
        <v>147</v>
      </c>
      <c r="C14" s="13">
        <v>4</v>
      </c>
      <c r="D14" s="19"/>
      <c r="E14" s="19"/>
      <c r="F14" s="19">
        <v>0</v>
      </c>
      <c r="G14" s="19"/>
      <c r="H14" s="19">
        <v>0</v>
      </c>
      <c r="I14" s="19"/>
      <c r="J14" s="19">
        <v>0</v>
      </c>
    </row>
    <row r="15" spans="1:11" ht="22.5" customHeight="1" x14ac:dyDescent="0.65">
      <c r="A15" s="4" t="s">
        <v>199</v>
      </c>
      <c r="B15" s="18" t="s">
        <v>11</v>
      </c>
      <c r="C15" s="13">
        <v>9</v>
      </c>
      <c r="D15" s="19">
        <v>13013086</v>
      </c>
      <c r="E15" s="19"/>
      <c r="F15" s="19">
        <v>15270966</v>
      </c>
      <c r="G15" s="19"/>
      <c r="H15" s="19">
        <v>6398073</v>
      </c>
      <c r="I15" s="19"/>
      <c r="J15" s="19">
        <v>4288362</v>
      </c>
      <c r="K15" s="157"/>
    </row>
    <row r="16" spans="1:11" ht="22.5" customHeight="1" x14ac:dyDescent="0.7">
      <c r="B16" s="21" t="s">
        <v>12</v>
      </c>
      <c r="C16" s="13"/>
      <c r="D16" s="22">
        <f>SUM(D9:D15)</f>
        <v>578206866</v>
      </c>
      <c r="E16" s="23"/>
      <c r="F16" s="22">
        <f>SUM(F9:F15)</f>
        <v>344037175</v>
      </c>
      <c r="G16" s="23"/>
      <c r="H16" s="22">
        <f>SUM(H9:H15)</f>
        <v>408792519</v>
      </c>
      <c r="I16" s="23"/>
      <c r="J16" s="22">
        <f>SUM(J9:J15)</f>
        <v>127909556</v>
      </c>
    </row>
    <row r="17" spans="1:13" ht="22.5" customHeight="1" x14ac:dyDescent="0.65">
      <c r="C17" s="13"/>
      <c r="D17" s="24"/>
      <c r="E17" s="24"/>
      <c r="F17" s="24"/>
      <c r="G17" s="24"/>
      <c r="H17" s="24"/>
      <c r="I17" s="24"/>
      <c r="J17" s="24"/>
    </row>
    <row r="18" spans="1:13" ht="22.5" customHeight="1" x14ac:dyDescent="0.7">
      <c r="B18" s="16" t="s">
        <v>13</v>
      </c>
      <c r="C18" s="13"/>
      <c r="D18" s="24"/>
      <c r="E18" s="24"/>
      <c r="F18" s="24"/>
      <c r="G18" s="24"/>
      <c r="H18" s="24"/>
      <c r="I18" s="24"/>
      <c r="J18" s="24"/>
    </row>
    <row r="19" spans="1:13" ht="22.5" customHeight="1" x14ac:dyDescent="0.65">
      <c r="B19" s="11" t="s">
        <v>105</v>
      </c>
      <c r="C19" s="13">
        <v>17</v>
      </c>
      <c r="D19" s="19">
        <v>53500000</v>
      </c>
      <c r="E19" s="19"/>
      <c r="F19" s="19">
        <v>3103000</v>
      </c>
      <c r="G19" s="19"/>
      <c r="H19" s="19">
        <v>3000000</v>
      </c>
      <c r="I19" s="19"/>
      <c r="J19" s="19">
        <v>3000000</v>
      </c>
    </row>
    <row r="20" spans="1:13" ht="22.5" customHeight="1" x14ac:dyDescent="0.65">
      <c r="A20" s="4" t="s">
        <v>199</v>
      </c>
      <c r="B20" s="25" t="s">
        <v>101</v>
      </c>
      <c r="C20" s="13">
        <v>10</v>
      </c>
      <c r="D20" s="19">
        <v>177298361</v>
      </c>
      <c r="E20" s="19"/>
      <c r="F20" s="19">
        <v>143412838</v>
      </c>
      <c r="G20" s="19"/>
      <c r="H20" s="19">
        <v>0</v>
      </c>
      <c r="I20" s="19"/>
      <c r="J20" s="19">
        <v>0</v>
      </c>
    </row>
    <row r="21" spans="1:13" ht="22.5" customHeight="1" x14ac:dyDescent="0.65">
      <c r="A21" s="4" t="s">
        <v>199</v>
      </c>
      <c r="B21" s="26" t="s">
        <v>14</v>
      </c>
      <c r="C21" s="13">
        <v>11</v>
      </c>
      <c r="D21" s="19">
        <v>0</v>
      </c>
      <c r="E21" s="19"/>
      <c r="F21" s="19">
        <v>0</v>
      </c>
      <c r="G21" s="19"/>
      <c r="H21" s="19">
        <v>359157480</v>
      </c>
      <c r="I21" s="19"/>
      <c r="J21" s="19">
        <v>252614593</v>
      </c>
      <c r="K21" s="157"/>
    </row>
    <row r="22" spans="1:13" ht="22.5" customHeight="1" x14ac:dyDescent="0.65">
      <c r="A22" s="4" t="s">
        <v>199</v>
      </c>
      <c r="B22" s="20" t="s">
        <v>15</v>
      </c>
      <c r="C22" s="13">
        <v>5</v>
      </c>
      <c r="D22" s="19">
        <v>53703000</v>
      </c>
      <c r="E22" s="19"/>
      <c r="F22" s="19">
        <v>53703000</v>
      </c>
      <c r="G22" s="19"/>
      <c r="H22" s="19">
        <v>322372036</v>
      </c>
      <c r="I22" s="19"/>
      <c r="J22" s="19">
        <v>434254745</v>
      </c>
    </row>
    <row r="23" spans="1:13" ht="22.5" customHeight="1" x14ac:dyDescent="0.65">
      <c r="A23" s="4" t="s">
        <v>199</v>
      </c>
      <c r="B23" s="20" t="s">
        <v>96</v>
      </c>
      <c r="C23" s="13">
        <v>5</v>
      </c>
      <c r="D23" s="19">
        <v>16972128</v>
      </c>
      <c r="E23" s="19"/>
      <c r="F23" s="19">
        <v>14273552</v>
      </c>
      <c r="G23" s="19"/>
      <c r="H23" s="19">
        <v>89091014</v>
      </c>
      <c r="I23" s="19"/>
      <c r="J23" s="19">
        <v>83890686</v>
      </c>
    </row>
    <row r="24" spans="1:13" ht="22.5" customHeight="1" x14ac:dyDescent="0.65">
      <c r="A24" s="4" t="e">
        <v>#REF!</v>
      </c>
      <c r="B24" s="18" t="s">
        <v>16</v>
      </c>
      <c r="C24" s="13" t="s">
        <v>261</v>
      </c>
      <c r="D24" s="19">
        <v>2811757018</v>
      </c>
      <c r="E24" s="19"/>
      <c r="F24" s="19">
        <v>2460384263</v>
      </c>
      <c r="G24" s="19"/>
      <c r="H24" s="19">
        <v>12135761</v>
      </c>
      <c r="I24" s="19"/>
      <c r="J24" s="19">
        <v>4733639</v>
      </c>
    </row>
    <row r="25" spans="1:13" ht="22.5" customHeight="1" x14ac:dyDescent="0.65">
      <c r="A25" s="4" t="s">
        <v>199</v>
      </c>
      <c r="B25" s="20" t="s">
        <v>17</v>
      </c>
      <c r="C25" s="167">
        <v>14</v>
      </c>
      <c r="D25" s="19">
        <v>6322808</v>
      </c>
      <c r="E25" s="19"/>
      <c r="F25" s="19">
        <v>3375819</v>
      </c>
      <c r="G25" s="19"/>
      <c r="H25" s="19">
        <v>1296894</v>
      </c>
      <c r="I25" s="19"/>
      <c r="J25" s="19">
        <v>1441084</v>
      </c>
    </row>
    <row r="26" spans="1:13" ht="22.5" customHeight="1" x14ac:dyDescent="0.65">
      <c r="B26" s="20" t="s">
        <v>117</v>
      </c>
      <c r="C26" s="167" t="s">
        <v>262</v>
      </c>
      <c r="D26" s="19">
        <v>106440905</v>
      </c>
      <c r="E26" s="24"/>
      <c r="F26" s="19">
        <v>411710133</v>
      </c>
      <c r="G26" s="19"/>
      <c r="H26" s="19">
        <v>0</v>
      </c>
      <c r="I26" s="19"/>
      <c r="J26" s="19">
        <v>0</v>
      </c>
    </row>
    <row r="27" spans="1:13" ht="22.5" customHeight="1" x14ac:dyDescent="0.65">
      <c r="A27" s="4" t="s">
        <v>199</v>
      </c>
      <c r="B27" s="20" t="s">
        <v>106</v>
      </c>
      <c r="C27" s="13">
        <v>30</v>
      </c>
      <c r="D27" s="19">
        <v>19942681</v>
      </c>
      <c r="E27" s="19"/>
      <c r="F27" s="19">
        <v>21124436</v>
      </c>
      <c r="G27" s="19"/>
      <c r="H27" s="19">
        <v>15605349</v>
      </c>
      <c r="I27" s="19"/>
      <c r="J27" s="19">
        <v>11363744</v>
      </c>
    </row>
    <row r="28" spans="1:13" ht="22.5" customHeight="1" x14ac:dyDescent="0.65">
      <c r="B28" s="20" t="s">
        <v>109</v>
      </c>
      <c r="C28" s="13">
        <v>35</v>
      </c>
      <c r="D28" s="19">
        <v>7500000</v>
      </c>
      <c r="E28" s="19"/>
      <c r="F28" s="19">
        <v>0</v>
      </c>
      <c r="G28" s="19"/>
      <c r="H28" s="19">
        <v>7500000</v>
      </c>
      <c r="I28" s="19"/>
      <c r="J28" s="19">
        <v>0</v>
      </c>
    </row>
    <row r="29" spans="1:13" ht="22.5" customHeight="1" x14ac:dyDescent="0.65">
      <c r="A29" s="4" t="s">
        <v>199</v>
      </c>
      <c r="B29" s="20" t="s">
        <v>19</v>
      </c>
      <c r="C29" s="13">
        <v>16</v>
      </c>
      <c r="D29" s="19">
        <f>20860857-D28</f>
        <v>13360857</v>
      </c>
      <c r="E29" s="19"/>
      <c r="F29" s="19">
        <v>32415868</v>
      </c>
      <c r="G29" s="19"/>
      <c r="H29" s="19">
        <v>869031</v>
      </c>
      <c r="I29" s="19"/>
      <c r="J29" s="19">
        <v>570859</v>
      </c>
      <c r="L29" s="157">
        <f>H29+H28</f>
        <v>8369031</v>
      </c>
      <c r="M29" s="157">
        <f>J29</f>
        <v>570859</v>
      </c>
    </row>
    <row r="30" spans="1:13" ht="22.5" customHeight="1" x14ac:dyDescent="0.7">
      <c r="B30" s="21" t="s">
        <v>18</v>
      </c>
      <c r="C30" s="27"/>
      <c r="D30" s="22">
        <f>SUM(D18:D29)</f>
        <v>3266797758</v>
      </c>
      <c r="E30" s="23"/>
      <c r="F30" s="22">
        <f>SUM(F18:F29)</f>
        <v>3143502909</v>
      </c>
      <c r="G30" s="23"/>
      <c r="H30" s="22">
        <f>SUM(H18:H29)</f>
        <v>811027565</v>
      </c>
      <c r="I30" s="23"/>
      <c r="J30" s="22">
        <f>SUM(J18:J29)</f>
        <v>791869350</v>
      </c>
      <c r="M30" s="157">
        <f>H29-J29</f>
        <v>298172</v>
      </c>
    </row>
    <row r="31" spans="1:13" ht="22.5" customHeight="1" x14ac:dyDescent="0.7">
      <c r="B31" s="21"/>
      <c r="C31" s="27"/>
      <c r="D31" s="162"/>
      <c r="E31" s="23"/>
      <c r="F31" s="162"/>
      <c r="G31" s="23"/>
      <c r="H31" s="162"/>
      <c r="I31" s="23"/>
      <c r="J31" s="162"/>
      <c r="M31" s="157"/>
    </row>
    <row r="32" spans="1:13" ht="22.5" customHeight="1" thickBot="1" x14ac:dyDescent="0.75">
      <c r="B32" s="21" t="s">
        <v>20</v>
      </c>
      <c r="C32" s="27"/>
      <c r="D32" s="28">
        <f>D30+D16</f>
        <v>3845004624</v>
      </c>
      <c r="E32" s="23"/>
      <c r="F32" s="28">
        <f>F30+F16</f>
        <v>3487540084</v>
      </c>
      <c r="G32" s="23"/>
      <c r="H32" s="28">
        <f>H30+H16</f>
        <v>1219820084</v>
      </c>
      <c r="I32" s="23"/>
      <c r="J32" s="28">
        <f>J30+J16</f>
        <v>919778906</v>
      </c>
    </row>
    <row r="33" spans="1:11" ht="22.5" customHeight="1" thickTop="1" x14ac:dyDescent="0.3"/>
    <row r="34" spans="1:11" ht="22.5" customHeight="1" x14ac:dyDescent="0.3">
      <c r="B34" s="4"/>
    </row>
    <row r="35" spans="1:11" s="1" customFormat="1" ht="22.5" customHeight="1" x14ac:dyDescent="0.7">
      <c r="B35" s="2" t="s">
        <v>110</v>
      </c>
      <c r="C35" s="3"/>
    </row>
    <row r="36" spans="1:11" s="1" customFormat="1" ht="22.5" customHeight="1" x14ac:dyDescent="0.7">
      <c r="B36" s="2" t="s">
        <v>0</v>
      </c>
      <c r="C36" s="3"/>
    </row>
    <row r="37" spans="1:11" ht="14.65" customHeight="1" x14ac:dyDescent="0.3">
      <c r="B37" s="5"/>
      <c r="D37" s="183"/>
      <c r="E37" s="183"/>
      <c r="F37" s="183"/>
      <c r="G37" s="6"/>
      <c r="H37" s="183"/>
      <c r="I37" s="183"/>
      <c r="J37" s="183"/>
    </row>
    <row r="38" spans="1:11" ht="22.5" customHeight="1" x14ac:dyDescent="0.7">
      <c r="C38" s="8"/>
      <c r="D38" s="182" t="s">
        <v>1</v>
      </c>
      <c r="E38" s="182"/>
      <c r="F38" s="182"/>
      <c r="G38" s="9"/>
      <c r="H38" s="182" t="s">
        <v>3</v>
      </c>
      <c r="I38" s="182"/>
      <c r="J38" s="182"/>
    </row>
    <row r="39" spans="1:11" ht="22.5" customHeight="1" x14ac:dyDescent="0.65">
      <c r="C39" s="8"/>
      <c r="D39" s="10" t="s">
        <v>2</v>
      </c>
      <c r="E39" s="11"/>
      <c r="F39" s="10" t="s">
        <v>2</v>
      </c>
      <c r="G39" s="6"/>
      <c r="H39" s="10" t="s">
        <v>2</v>
      </c>
      <c r="I39" s="11"/>
      <c r="J39" s="10" t="s">
        <v>2</v>
      </c>
    </row>
    <row r="40" spans="1:11" ht="22.5" customHeight="1" x14ac:dyDescent="0.7">
      <c r="B40" s="21" t="s">
        <v>22</v>
      </c>
      <c r="C40" s="29" t="s">
        <v>4</v>
      </c>
      <c r="D40" s="14">
        <v>2562</v>
      </c>
      <c r="E40" s="15"/>
      <c r="F40" s="14">
        <v>2561</v>
      </c>
      <c r="G40" s="15"/>
      <c r="H40" s="14">
        <v>2562</v>
      </c>
      <c r="I40" s="15"/>
      <c r="J40" s="14">
        <v>2561</v>
      </c>
    </row>
    <row r="41" spans="1:11" ht="22.5" customHeight="1" x14ac:dyDescent="0.7">
      <c r="B41" s="21"/>
      <c r="C41" s="29"/>
      <c r="D41" s="181" t="s">
        <v>21</v>
      </c>
      <c r="E41" s="181"/>
      <c r="F41" s="181"/>
      <c r="G41" s="181"/>
      <c r="H41" s="181"/>
      <c r="I41" s="181"/>
      <c r="J41" s="181"/>
    </row>
    <row r="42" spans="1:11" ht="22.5" customHeight="1" x14ac:dyDescent="0.7">
      <c r="B42" s="16" t="s">
        <v>23</v>
      </c>
      <c r="C42" s="8"/>
      <c r="E42" s="30"/>
      <c r="G42" s="30"/>
      <c r="I42" s="30"/>
    </row>
    <row r="43" spans="1:11" ht="22.5" customHeight="1" x14ac:dyDescent="0.65">
      <c r="A43" s="4" t="s">
        <v>199</v>
      </c>
      <c r="B43" s="20" t="s">
        <v>238</v>
      </c>
      <c r="C43" s="13">
        <v>17</v>
      </c>
      <c r="D43" s="19">
        <v>14527630</v>
      </c>
      <c r="E43" s="19"/>
      <c r="F43" s="19">
        <v>80731250</v>
      </c>
      <c r="G43" s="19"/>
      <c r="H43" s="19">
        <v>0</v>
      </c>
      <c r="I43" s="19"/>
      <c r="J43" s="19">
        <v>0</v>
      </c>
    </row>
    <row r="44" spans="1:11" ht="22.5" customHeight="1" x14ac:dyDescent="0.65">
      <c r="A44" s="4" t="s">
        <v>199</v>
      </c>
      <c r="B44" s="18" t="s">
        <v>24</v>
      </c>
      <c r="C44" s="13"/>
      <c r="D44" s="19">
        <v>4955222</v>
      </c>
      <c r="E44" s="19"/>
      <c r="F44" s="19">
        <v>5079993</v>
      </c>
      <c r="G44" s="19"/>
      <c r="H44" s="19">
        <v>0</v>
      </c>
      <c r="I44" s="19"/>
      <c r="J44" s="19">
        <v>0</v>
      </c>
    </row>
    <row r="45" spans="1:11" ht="22.5" customHeight="1" x14ac:dyDescent="0.65">
      <c r="B45" s="20" t="s">
        <v>148</v>
      </c>
      <c r="C45" s="13"/>
      <c r="D45" s="19">
        <v>54965706</v>
      </c>
      <c r="E45" s="19"/>
      <c r="F45" s="19">
        <v>174705495</v>
      </c>
      <c r="G45" s="19"/>
      <c r="H45" s="19">
        <v>254553</v>
      </c>
      <c r="I45" s="19"/>
      <c r="J45" s="19">
        <v>0</v>
      </c>
    </row>
    <row r="46" spans="1:11" ht="22.5" customHeight="1" x14ac:dyDescent="0.65">
      <c r="B46" s="20" t="s">
        <v>251</v>
      </c>
      <c r="C46" s="161" t="s">
        <v>280</v>
      </c>
      <c r="D46" s="19">
        <v>55770000</v>
      </c>
      <c r="E46" s="19"/>
      <c r="F46" s="19">
        <v>0</v>
      </c>
      <c r="G46" s="19"/>
      <c r="H46" s="19">
        <v>55770000</v>
      </c>
      <c r="I46" s="19"/>
      <c r="J46" s="19">
        <v>0</v>
      </c>
    </row>
    <row r="47" spans="1:11" ht="22.5" customHeight="1" x14ac:dyDescent="0.65">
      <c r="A47" s="4" t="s">
        <v>199</v>
      </c>
      <c r="B47" s="20" t="s">
        <v>25</v>
      </c>
      <c r="C47" s="13" t="s">
        <v>228</v>
      </c>
      <c r="D47" s="19">
        <v>136364122</v>
      </c>
      <c r="E47" s="19"/>
      <c r="F47" s="19">
        <v>87594879</v>
      </c>
      <c r="G47" s="19"/>
      <c r="H47" s="19">
        <v>130246976</v>
      </c>
      <c r="I47" s="19"/>
      <c r="J47" s="19">
        <f>58199019-8500000</f>
        <v>49699019</v>
      </c>
      <c r="K47" s="157">
        <f>H47-J47</f>
        <v>80547957</v>
      </c>
    </row>
    <row r="48" spans="1:11" ht="22.5" customHeight="1" x14ac:dyDescent="0.65">
      <c r="B48" s="20" t="s">
        <v>214</v>
      </c>
      <c r="C48" s="13" t="s">
        <v>263</v>
      </c>
      <c r="D48" s="19">
        <v>0</v>
      </c>
      <c r="E48" s="19"/>
      <c r="F48" s="19">
        <v>0</v>
      </c>
      <c r="G48" s="19"/>
      <c r="H48" s="19">
        <v>0</v>
      </c>
      <c r="I48" s="19"/>
      <c r="J48" s="19">
        <v>74364583</v>
      </c>
    </row>
    <row r="49" spans="1:11" ht="22.5" customHeight="1" x14ac:dyDescent="0.65">
      <c r="B49" s="20" t="s">
        <v>95</v>
      </c>
      <c r="C49" s="13">
        <v>5</v>
      </c>
      <c r="D49" s="19">
        <v>0</v>
      </c>
      <c r="E49" s="19"/>
      <c r="F49" s="19">
        <v>0</v>
      </c>
      <c r="G49" s="19"/>
      <c r="H49" s="19">
        <v>0</v>
      </c>
      <c r="I49" s="19"/>
      <c r="J49" s="19">
        <v>712449</v>
      </c>
    </row>
    <row r="50" spans="1:11" ht="22.5" customHeight="1" x14ac:dyDescent="0.65">
      <c r="B50" s="20" t="s">
        <v>239</v>
      </c>
      <c r="C50" s="13"/>
      <c r="D50" s="19"/>
      <c r="E50" s="19"/>
      <c r="F50" s="19"/>
      <c r="G50" s="19"/>
      <c r="H50" s="19"/>
      <c r="I50" s="19"/>
      <c r="J50" s="19"/>
    </row>
    <row r="51" spans="1:11" ht="22.5" customHeight="1" x14ac:dyDescent="0.65">
      <c r="A51" s="4" t="s">
        <v>199</v>
      </c>
      <c r="B51" s="20" t="s">
        <v>32</v>
      </c>
      <c r="C51" s="13">
        <v>17</v>
      </c>
      <c r="D51" s="19">
        <v>196041679</v>
      </c>
      <c r="E51" s="19"/>
      <c r="F51" s="19">
        <v>46424499</v>
      </c>
      <c r="G51" s="19"/>
      <c r="H51" s="19">
        <v>0</v>
      </c>
      <c r="I51" s="19"/>
      <c r="J51" s="19">
        <v>0</v>
      </c>
    </row>
    <row r="52" spans="1:11" ht="22.5" hidden="1" customHeight="1" x14ac:dyDescent="0.65">
      <c r="B52" s="20" t="s">
        <v>120</v>
      </c>
      <c r="C52" s="13"/>
      <c r="D52" s="19"/>
      <c r="E52" s="19"/>
      <c r="F52" s="19"/>
      <c r="G52" s="19"/>
      <c r="H52" s="19"/>
      <c r="I52" s="19"/>
      <c r="J52" s="19"/>
    </row>
    <row r="53" spans="1:11" ht="22.5" hidden="1" customHeight="1" x14ac:dyDescent="0.65">
      <c r="B53" s="20" t="s">
        <v>118</v>
      </c>
      <c r="C53" s="13">
        <v>18</v>
      </c>
      <c r="D53" s="19"/>
      <c r="E53" s="19"/>
      <c r="F53" s="19">
        <v>0</v>
      </c>
      <c r="G53" s="19"/>
      <c r="H53" s="19">
        <v>0</v>
      </c>
      <c r="I53" s="19"/>
      <c r="J53" s="19">
        <v>0</v>
      </c>
    </row>
    <row r="54" spans="1:11" ht="22.5" hidden="1" customHeight="1" x14ac:dyDescent="0.65">
      <c r="B54" s="20" t="s">
        <v>119</v>
      </c>
      <c r="C54" s="13"/>
      <c r="D54" s="19"/>
      <c r="E54" s="19"/>
      <c r="F54" s="19"/>
      <c r="G54" s="19"/>
      <c r="H54" s="19"/>
      <c r="I54" s="19"/>
      <c r="J54" s="19"/>
    </row>
    <row r="55" spans="1:11" ht="22.5" hidden="1" customHeight="1" x14ac:dyDescent="0.65">
      <c r="B55" s="20" t="s">
        <v>118</v>
      </c>
      <c r="C55" s="13"/>
      <c r="D55" s="19"/>
      <c r="E55" s="19"/>
      <c r="F55" s="19">
        <v>0</v>
      </c>
      <c r="G55" s="19"/>
      <c r="H55" s="19">
        <v>0</v>
      </c>
      <c r="I55" s="19"/>
      <c r="J55" s="19">
        <v>0</v>
      </c>
    </row>
    <row r="56" spans="1:11" ht="22.5" customHeight="1" x14ac:dyDescent="0.65">
      <c r="B56" s="20" t="s">
        <v>31</v>
      </c>
      <c r="C56" s="13"/>
      <c r="D56" s="19"/>
      <c r="E56" s="19"/>
      <c r="F56" s="19"/>
      <c r="G56" s="19"/>
      <c r="H56" s="19"/>
      <c r="I56" s="19"/>
      <c r="J56" s="19"/>
    </row>
    <row r="57" spans="1:11" ht="22.5" customHeight="1" x14ac:dyDescent="0.65">
      <c r="A57" s="4" t="s">
        <v>199</v>
      </c>
      <c r="B57" s="20" t="s">
        <v>32</v>
      </c>
      <c r="C57" s="13">
        <v>17</v>
      </c>
      <c r="D57" s="19">
        <v>3735586</v>
      </c>
      <c r="E57" s="19"/>
      <c r="F57" s="19">
        <v>866828</v>
      </c>
      <c r="G57" s="19"/>
      <c r="H57" s="19">
        <v>1353994</v>
      </c>
      <c r="I57" s="19"/>
      <c r="J57" s="19">
        <v>474785</v>
      </c>
    </row>
    <row r="58" spans="1:11" ht="22.5" customHeight="1" x14ac:dyDescent="0.65">
      <c r="B58" s="20" t="s">
        <v>121</v>
      </c>
      <c r="C58" s="13">
        <v>17</v>
      </c>
      <c r="D58" s="19">
        <v>0</v>
      </c>
      <c r="E58" s="19"/>
      <c r="F58" s="19">
        <v>108338169</v>
      </c>
      <c r="G58" s="19"/>
      <c r="H58" s="19">
        <v>0</v>
      </c>
      <c r="I58" s="19"/>
      <c r="J58" s="19">
        <v>108338169</v>
      </c>
    </row>
    <row r="59" spans="1:11" ht="22.5" customHeight="1" x14ac:dyDescent="0.65">
      <c r="B59" s="20" t="s">
        <v>122</v>
      </c>
      <c r="C59" s="13"/>
      <c r="D59" s="19">
        <v>0</v>
      </c>
      <c r="E59" s="19"/>
      <c r="F59" s="19">
        <v>593835</v>
      </c>
      <c r="G59" s="19"/>
      <c r="H59" s="19">
        <v>0</v>
      </c>
      <c r="I59" s="19"/>
      <c r="J59" s="19">
        <v>593835</v>
      </c>
    </row>
    <row r="60" spans="1:11" ht="22.5" customHeight="1" x14ac:dyDescent="0.65">
      <c r="B60" s="18" t="s">
        <v>26</v>
      </c>
      <c r="C60" s="13"/>
      <c r="D60" s="19">
        <v>22526065</v>
      </c>
      <c r="E60" s="19"/>
      <c r="F60" s="19">
        <v>16301431</v>
      </c>
      <c r="G60" s="19"/>
      <c r="H60" s="19">
        <v>0</v>
      </c>
      <c r="I60" s="19"/>
      <c r="J60" s="19">
        <v>15744926</v>
      </c>
    </row>
    <row r="61" spans="1:11" ht="22.5" hidden="1" customHeight="1" x14ac:dyDescent="0.65">
      <c r="B61" s="20" t="s">
        <v>162</v>
      </c>
      <c r="C61" s="13"/>
      <c r="D61" s="19"/>
      <c r="E61" s="19"/>
      <c r="F61" s="19"/>
      <c r="G61" s="19"/>
      <c r="H61" s="19"/>
      <c r="I61" s="19"/>
      <c r="J61" s="19"/>
    </row>
    <row r="62" spans="1:11" ht="22.5" hidden="1" customHeight="1" x14ac:dyDescent="0.65">
      <c r="B62" s="20" t="s">
        <v>161</v>
      </c>
      <c r="C62" s="13">
        <v>4</v>
      </c>
      <c r="D62" s="19"/>
      <c r="E62" s="19"/>
      <c r="F62" s="19">
        <v>0</v>
      </c>
      <c r="G62" s="19"/>
      <c r="H62" s="19"/>
      <c r="I62" s="19"/>
      <c r="J62" s="19">
        <v>0</v>
      </c>
    </row>
    <row r="63" spans="1:11" ht="22.5" customHeight="1" x14ac:dyDescent="0.65">
      <c r="B63" s="18" t="s">
        <v>27</v>
      </c>
      <c r="C63" s="13">
        <v>19</v>
      </c>
      <c r="D63" s="19">
        <v>8651030</v>
      </c>
      <c r="E63" s="19"/>
      <c r="F63" s="19">
        <v>17462902</v>
      </c>
      <c r="G63" s="19"/>
      <c r="H63" s="19">
        <v>5539888</v>
      </c>
      <c r="I63" s="19"/>
      <c r="J63" s="19">
        <v>7130157</v>
      </c>
      <c r="K63" s="157"/>
    </row>
    <row r="64" spans="1:11" ht="22.5" customHeight="1" x14ac:dyDescent="0.7">
      <c r="B64" s="21" t="s">
        <v>28</v>
      </c>
      <c r="C64" s="27"/>
      <c r="D64" s="22">
        <f>SUM(D42:D63)</f>
        <v>497537040</v>
      </c>
      <c r="E64" s="23"/>
      <c r="F64" s="22">
        <f>SUM(F42:F63)</f>
        <v>538099281</v>
      </c>
      <c r="G64" s="23"/>
      <c r="H64" s="22">
        <f>SUM(H42:H63)</f>
        <v>193165411</v>
      </c>
      <c r="I64" s="23"/>
      <c r="J64" s="22">
        <f>SUM(J42:J63)</f>
        <v>257057923</v>
      </c>
    </row>
    <row r="65" spans="1:11" ht="12" customHeight="1" x14ac:dyDescent="0.3">
      <c r="C65" s="27"/>
      <c r="D65" s="24"/>
      <c r="E65" s="24"/>
      <c r="F65" s="24"/>
      <c r="G65" s="24"/>
      <c r="H65" s="24"/>
      <c r="I65" s="24"/>
      <c r="J65" s="24"/>
    </row>
    <row r="66" spans="1:11" ht="22.5" customHeight="1" x14ac:dyDescent="0.7">
      <c r="B66" s="16" t="s">
        <v>29</v>
      </c>
      <c r="C66" s="27"/>
      <c r="D66" s="24"/>
      <c r="E66" s="24"/>
      <c r="F66" s="24"/>
      <c r="G66" s="24"/>
      <c r="H66" s="24"/>
      <c r="I66" s="24"/>
      <c r="J66" s="24"/>
    </row>
    <row r="67" spans="1:11" ht="22.5" customHeight="1" x14ac:dyDescent="0.65">
      <c r="A67" s="4" t="s">
        <v>199</v>
      </c>
      <c r="B67" s="20" t="s">
        <v>239</v>
      </c>
      <c r="C67" s="13">
        <v>17</v>
      </c>
      <c r="D67" s="19">
        <v>1584562157</v>
      </c>
      <c r="E67" s="19"/>
      <c r="F67" s="19">
        <v>1588192969</v>
      </c>
      <c r="G67" s="19"/>
      <c r="H67" s="19">
        <v>0</v>
      </c>
      <c r="I67" s="19"/>
      <c r="J67" s="19">
        <v>0</v>
      </c>
    </row>
    <row r="68" spans="1:11" ht="22.5" customHeight="1" x14ac:dyDescent="0.65">
      <c r="A68" s="4" t="s">
        <v>199</v>
      </c>
      <c r="B68" s="20" t="s">
        <v>94</v>
      </c>
      <c r="C68" s="13" t="s">
        <v>263</v>
      </c>
      <c r="D68" s="19">
        <v>0</v>
      </c>
      <c r="E68" s="19"/>
      <c r="F68" s="19">
        <v>0</v>
      </c>
      <c r="G68" s="19"/>
      <c r="H68" s="19">
        <v>158184694</v>
      </c>
      <c r="I68" s="19"/>
      <c r="J68" s="19">
        <v>229165100</v>
      </c>
    </row>
    <row r="69" spans="1:11" ht="22.5" customHeight="1" x14ac:dyDescent="0.65">
      <c r="B69" s="20" t="s">
        <v>120</v>
      </c>
      <c r="C69" s="13">
        <v>17</v>
      </c>
      <c r="D69" s="19">
        <v>395761845</v>
      </c>
      <c r="E69" s="19"/>
      <c r="F69" s="19">
        <v>556005068</v>
      </c>
      <c r="G69" s="19"/>
      <c r="H69" s="19">
        <v>0</v>
      </c>
      <c r="I69" s="19"/>
      <c r="J69" s="19">
        <v>0</v>
      </c>
    </row>
    <row r="70" spans="1:11" ht="22.5" customHeight="1" x14ac:dyDescent="0.65">
      <c r="A70" s="4" t="s">
        <v>199</v>
      </c>
      <c r="B70" s="20" t="s">
        <v>95</v>
      </c>
      <c r="C70" s="13">
        <v>5</v>
      </c>
      <c r="D70" s="19">
        <v>0</v>
      </c>
      <c r="E70" s="19"/>
      <c r="F70" s="19">
        <v>0</v>
      </c>
      <c r="G70" s="19"/>
      <c r="H70" s="19">
        <v>28508993</v>
      </c>
      <c r="I70" s="19"/>
      <c r="J70" s="19">
        <v>24481369</v>
      </c>
    </row>
    <row r="71" spans="1:11" ht="22.5" customHeight="1" x14ac:dyDescent="0.65">
      <c r="B71" s="20" t="s">
        <v>119</v>
      </c>
      <c r="C71" s="13"/>
      <c r="D71" s="19">
        <v>99170733</v>
      </c>
      <c r="E71" s="19"/>
      <c r="F71" s="19">
        <v>99969698</v>
      </c>
      <c r="G71" s="19"/>
      <c r="H71" s="19">
        <v>0</v>
      </c>
      <c r="I71" s="19"/>
      <c r="J71" s="19">
        <v>0</v>
      </c>
    </row>
    <row r="72" spans="1:11" ht="22.5" customHeight="1" x14ac:dyDescent="0.65">
      <c r="A72" s="4" t="s">
        <v>199</v>
      </c>
      <c r="B72" s="18" t="s">
        <v>31</v>
      </c>
      <c r="C72" s="13">
        <v>17</v>
      </c>
      <c r="D72" s="19">
        <v>9196825</v>
      </c>
      <c r="E72" s="19"/>
      <c r="F72" s="19">
        <v>1482927</v>
      </c>
      <c r="G72" s="19"/>
      <c r="H72" s="19">
        <v>6302783</v>
      </c>
      <c r="I72" s="19"/>
      <c r="J72" s="19">
        <v>986651</v>
      </c>
    </row>
    <row r="73" spans="1:11" ht="22.5" customHeight="1" x14ac:dyDescent="0.65">
      <c r="A73" s="4" t="s">
        <v>199</v>
      </c>
      <c r="B73" s="20" t="s">
        <v>253</v>
      </c>
      <c r="C73" s="13">
        <v>20</v>
      </c>
      <c r="D73" s="19">
        <v>28685478</v>
      </c>
      <c r="E73" s="19"/>
      <c r="F73" s="19">
        <v>16793811</v>
      </c>
      <c r="G73" s="19"/>
      <c r="H73" s="19">
        <v>24446018</v>
      </c>
      <c r="I73" s="19"/>
      <c r="J73" s="19">
        <v>13477957</v>
      </c>
      <c r="K73" s="157">
        <f>H73-J73</f>
        <v>10968061</v>
      </c>
    </row>
    <row r="74" spans="1:11" ht="22.5" customHeight="1" x14ac:dyDescent="0.65">
      <c r="A74" s="4" t="s">
        <v>199</v>
      </c>
      <c r="B74" s="20" t="s">
        <v>30</v>
      </c>
      <c r="C74" s="13">
        <v>30</v>
      </c>
      <c r="D74" s="19">
        <v>114084478</v>
      </c>
      <c r="E74" s="19"/>
      <c r="F74" s="19">
        <v>103013733</v>
      </c>
      <c r="G74" s="19"/>
      <c r="H74" s="31">
        <v>0</v>
      </c>
      <c r="I74" s="19"/>
      <c r="J74" s="19">
        <v>0</v>
      </c>
    </row>
    <row r="75" spans="1:11" ht="22.5" customHeight="1" x14ac:dyDescent="0.65">
      <c r="B75" s="25" t="s">
        <v>102</v>
      </c>
      <c r="C75" s="13">
        <v>10</v>
      </c>
      <c r="D75" s="19">
        <v>9469639</v>
      </c>
      <c r="E75" s="19"/>
      <c r="F75" s="19">
        <v>6544081</v>
      </c>
      <c r="G75" s="19"/>
      <c r="H75" s="19">
        <v>0</v>
      </c>
      <c r="I75" s="19"/>
      <c r="J75" s="19">
        <v>0</v>
      </c>
    </row>
    <row r="76" spans="1:11" ht="22.5" customHeight="1" x14ac:dyDescent="0.65">
      <c r="B76" s="18" t="s">
        <v>33</v>
      </c>
      <c r="C76" s="13">
        <v>21</v>
      </c>
      <c r="D76" s="32">
        <v>8588863</v>
      </c>
      <c r="E76" s="19"/>
      <c r="F76" s="32">
        <v>43911949</v>
      </c>
      <c r="G76" s="19"/>
      <c r="H76" s="19">
        <v>0</v>
      </c>
      <c r="I76" s="19"/>
      <c r="J76" s="19">
        <v>0</v>
      </c>
    </row>
    <row r="77" spans="1:11" ht="22.5" customHeight="1" x14ac:dyDescent="0.7">
      <c r="B77" s="21" t="s">
        <v>34</v>
      </c>
      <c r="C77" s="27"/>
      <c r="D77" s="22">
        <f>SUM(D66:D76)</f>
        <v>2249520018</v>
      </c>
      <c r="E77" s="23"/>
      <c r="F77" s="22">
        <f>SUM(F66:F76)</f>
        <v>2415914236</v>
      </c>
      <c r="G77" s="23"/>
      <c r="H77" s="22">
        <f>SUM(H66:H76)</f>
        <v>217442488</v>
      </c>
      <c r="I77" s="23"/>
      <c r="J77" s="22">
        <f>SUM(J66:J76)</f>
        <v>268111077</v>
      </c>
    </row>
    <row r="78" spans="1:11" ht="22.4" customHeight="1" x14ac:dyDescent="0.7">
      <c r="B78" s="21"/>
      <c r="C78" s="27"/>
      <c r="D78" s="23"/>
      <c r="E78" s="23"/>
      <c r="F78" s="23"/>
      <c r="G78" s="23"/>
      <c r="H78" s="23"/>
      <c r="I78" s="23"/>
      <c r="J78" s="23"/>
    </row>
    <row r="79" spans="1:11" ht="22.4" customHeight="1" x14ac:dyDescent="0.7">
      <c r="B79" s="21" t="s">
        <v>35</v>
      </c>
      <c r="C79" s="27"/>
      <c r="D79" s="33">
        <f>D77+D64</f>
        <v>2747057058</v>
      </c>
      <c r="E79" s="23"/>
      <c r="F79" s="33">
        <f>F77+F64</f>
        <v>2954013517</v>
      </c>
      <c r="G79" s="23"/>
      <c r="H79" s="33">
        <f>H77+H64</f>
        <v>410607899</v>
      </c>
      <c r="I79" s="23"/>
      <c r="J79" s="33">
        <f>J77+J64</f>
        <v>525169000</v>
      </c>
    </row>
    <row r="80" spans="1:11" ht="22.5" customHeight="1" x14ac:dyDescent="0.3">
      <c r="B80" s="4"/>
    </row>
    <row r="81" spans="2:12" s="1" customFormat="1" ht="22.5" customHeight="1" x14ac:dyDescent="0.7">
      <c r="B81" s="2" t="s">
        <v>110</v>
      </c>
      <c r="C81" s="3"/>
    </row>
    <row r="82" spans="2:12" s="1" customFormat="1" ht="22.5" customHeight="1" x14ac:dyDescent="0.7">
      <c r="B82" s="2" t="s">
        <v>0</v>
      </c>
      <c r="C82" s="3"/>
    </row>
    <row r="83" spans="2:12" ht="22.5" customHeight="1" x14ac:dyDescent="0.3">
      <c r="B83" s="5"/>
      <c r="D83" s="183"/>
      <c r="E83" s="183"/>
      <c r="F83" s="183"/>
      <c r="G83" s="6"/>
      <c r="H83" s="183"/>
      <c r="I83" s="183"/>
      <c r="J83" s="183"/>
    </row>
    <row r="84" spans="2:12" ht="22.5" customHeight="1" x14ac:dyDescent="0.7">
      <c r="C84" s="8"/>
      <c r="D84" s="182" t="s">
        <v>1</v>
      </c>
      <c r="E84" s="182"/>
      <c r="F84" s="182"/>
      <c r="G84" s="9"/>
      <c r="H84" s="182" t="s">
        <v>3</v>
      </c>
      <c r="I84" s="182"/>
      <c r="J84" s="182"/>
    </row>
    <row r="85" spans="2:12" ht="22.5" customHeight="1" x14ac:dyDescent="0.65">
      <c r="C85" s="8"/>
      <c r="D85" s="10" t="s">
        <v>2</v>
      </c>
      <c r="E85" s="11"/>
      <c r="F85" s="10" t="s">
        <v>2</v>
      </c>
      <c r="G85" s="6"/>
      <c r="H85" s="10" t="s">
        <v>2</v>
      </c>
      <c r="I85" s="11"/>
      <c r="J85" s="10" t="s">
        <v>2</v>
      </c>
    </row>
    <row r="86" spans="2:12" ht="22.5" customHeight="1" x14ac:dyDescent="0.7">
      <c r="B86" s="21" t="s">
        <v>22</v>
      </c>
      <c r="C86" s="29" t="s">
        <v>4</v>
      </c>
      <c r="D86" s="14">
        <v>2562</v>
      </c>
      <c r="E86" s="15"/>
      <c r="F86" s="14">
        <v>2561</v>
      </c>
      <c r="G86" s="15"/>
      <c r="H86" s="14">
        <v>2562</v>
      </c>
      <c r="I86" s="15"/>
      <c r="J86" s="14">
        <v>2561</v>
      </c>
    </row>
    <row r="87" spans="2:12" ht="22.5" customHeight="1" x14ac:dyDescent="0.65">
      <c r="B87" s="34"/>
      <c r="C87" s="29"/>
      <c r="D87" s="181" t="s">
        <v>21</v>
      </c>
      <c r="E87" s="181"/>
      <c r="F87" s="181"/>
      <c r="G87" s="181"/>
      <c r="H87" s="181"/>
      <c r="I87" s="181"/>
      <c r="J87" s="181"/>
    </row>
    <row r="88" spans="2:12" ht="22.5" customHeight="1" x14ac:dyDescent="0.7">
      <c r="B88" s="16" t="s">
        <v>36</v>
      </c>
      <c r="C88" s="27"/>
      <c r="E88" s="30"/>
      <c r="G88" s="30"/>
      <c r="I88" s="30"/>
    </row>
    <row r="89" spans="2:12" ht="22.5" customHeight="1" x14ac:dyDescent="0.65">
      <c r="B89" s="20" t="s">
        <v>37</v>
      </c>
      <c r="C89" s="13">
        <v>22</v>
      </c>
      <c r="D89" s="35"/>
      <c r="E89" s="19"/>
      <c r="F89" s="35"/>
      <c r="G89" s="19"/>
      <c r="H89" s="35"/>
      <c r="I89" s="19"/>
      <c r="J89" s="35"/>
    </row>
    <row r="90" spans="2:12" ht="22.5" customHeight="1" thickBot="1" x14ac:dyDescent="0.7">
      <c r="B90" s="20" t="s">
        <v>86</v>
      </c>
      <c r="C90" s="13"/>
      <c r="D90" s="36">
        <v>507000000</v>
      </c>
      <c r="E90" s="19"/>
      <c r="F90" s="36">
        <v>507000000</v>
      </c>
      <c r="G90" s="19"/>
      <c r="H90" s="36">
        <v>507000000</v>
      </c>
      <c r="I90" s="19"/>
      <c r="J90" s="36">
        <v>507000000</v>
      </c>
    </row>
    <row r="91" spans="2:12" ht="22.4" customHeight="1" thickTop="1" x14ac:dyDescent="0.65">
      <c r="B91" s="20" t="s">
        <v>85</v>
      </c>
      <c r="C91" s="13"/>
      <c r="D91" s="37">
        <v>507000000</v>
      </c>
      <c r="E91" s="19"/>
      <c r="F91" s="37">
        <v>340000000</v>
      </c>
      <c r="G91" s="19"/>
      <c r="H91" s="37">
        <v>507000000</v>
      </c>
      <c r="I91" s="19"/>
      <c r="J91" s="37">
        <v>340000000</v>
      </c>
    </row>
    <row r="92" spans="2:12" ht="22.5" customHeight="1" x14ac:dyDescent="0.65">
      <c r="B92" s="20" t="s">
        <v>254</v>
      </c>
      <c r="C92" s="167">
        <v>22</v>
      </c>
      <c r="D92" s="19">
        <v>294620000</v>
      </c>
      <c r="E92" s="19"/>
      <c r="F92" s="19">
        <v>0</v>
      </c>
      <c r="G92" s="19"/>
      <c r="H92" s="19">
        <v>294620000</v>
      </c>
      <c r="I92" s="19"/>
      <c r="J92" s="35">
        <v>0</v>
      </c>
    </row>
    <row r="93" spans="2:12" ht="22.5" customHeight="1" x14ac:dyDescent="0.65">
      <c r="B93" s="20" t="s">
        <v>201</v>
      </c>
      <c r="C93" s="13" t="s">
        <v>264</v>
      </c>
      <c r="D93" s="37">
        <v>232287303</v>
      </c>
      <c r="E93" s="19"/>
      <c r="F93" s="37">
        <v>198951012</v>
      </c>
      <c r="G93" s="19"/>
      <c r="H93" s="19">
        <v>0</v>
      </c>
      <c r="I93" s="19"/>
      <c r="J93" s="19">
        <v>0</v>
      </c>
    </row>
    <row r="94" spans="2:12" ht="22.5" customHeight="1" x14ac:dyDescent="0.65">
      <c r="B94" s="20" t="s">
        <v>167</v>
      </c>
      <c r="C94" s="13"/>
      <c r="D94" s="37"/>
      <c r="E94" s="19"/>
      <c r="F94" s="37"/>
      <c r="G94" s="19"/>
      <c r="H94" s="19"/>
      <c r="I94" s="19"/>
      <c r="J94" s="19"/>
    </row>
    <row r="95" spans="2:12" ht="22.5" customHeight="1" x14ac:dyDescent="0.65">
      <c r="B95" s="20" t="s">
        <v>179</v>
      </c>
      <c r="C95" s="13"/>
      <c r="D95" s="37"/>
      <c r="E95" s="19"/>
      <c r="F95" s="37"/>
      <c r="G95" s="19"/>
      <c r="H95" s="19"/>
      <c r="I95" s="19"/>
      <c r="J95" s="19"/>
    </row>
    <row r="96" spans="2:12" ht="22.5" customHeight="1" x14ac:dyDescent="0.65">
      <c r="B96" s="20" t="s">
        <v>181</v>
      </c>
      <c r="C96" s="13">
        <v>23</v>
      </c>
      <c r="D96" s="19">
        <f>'SH12'!I40</f>
        <v>6279397</v>
      </c>
      <c r="E96" s="19"/>
      <c r="F96" s="19">
        <f>5168317+425000</f>
        <v>5593317</v>
      </c>
      <c r="G96" s="19"/>
      <c r="H96" s="19">
        <f>'SH14'!H27</f>
        <v>6279397</v>
      </c>
      <c r="I96" s="19"/>
      <c r="J96" s="19">
        <f>5168317+425000</f>
        <v>5593317</v>
      </c>
      <c r="L96" s="157"/>
    </row>
    <row r="97" spans="2:10" ht="22.5" customHeight="1" x14ac:dyDescent="0.65">
      <c r="B97" s="20" t="s">
        <v>180</v>
      </c>
      <c r="C97" s="13"/>
      <c r="D97" s="19">
        <f>'SH12'!K40</f>
        <v>-464993575</v>
      </c>
      <c r="E97" s="19"/>
      <c r="F97" s="19">
        <v>-384061118</v>
      </c>
      <c r="G97" s="19"/>
      <c r="H97" s="19">
        <f>'SH14'!J27</f>
        <v>15138927</v>
      </c>
      <c r="I97" s="19"/>
      <c r="J97" s="19">
        <f>49798406+8500000-425000</f>
        <v>57873406</v>
      </c>
    </row>
    <row r="98" spans="2:10" ht="22.5" customHeight="1" x14ac:dyDescent="0.65">
      <c r="B98" s="20" t="s">
        <v>104</v>
      </c>
      <c r="C98" s="13"/>
      <c r="D98" s="35"/>
      <c r="E98" s="19"/>
      <c r="F98" s="35"/>
      <c r="G98" s="19"/>
      <c r="H98" s="35"/>
      <c r="I98" s="19"/>
      <c r="J98" s="35"/>
    </row>
    <row r="99" spans="2:10" ht="22.5" customHeight="1" x14ac:dyDescent="0.65">
      <c r="B99" s="11" t="s">
        <v>83</v>
      </c>
      <c r="C99" s="13">
        <v>23</v>
      </c>
      <c r="D99" s="19">
        <v>-86101940</v>
      </c>
      <c r="E99" s="19"/>
      <c r="F99" s="19">
        <v>-86313926</v>
      </c>
      <c r="G99" s="19"/>
      <c r="H99" s="19">
        <v>0</v>
      </c>
      <c r="I99" s="19"/>
      <c r="J99" s="19">
        <v>0</v>
      </c>
    </row>
    <row r="100" spans="2:10" ht="22.5" customHeight="1" x14ac:dyDescent="0.65">
      <c r="B100" s="20" t="s">
        <v>38</v>
      </c>
      <c r="C100" s="13">
        <v>23</v>
      </c>
      <c r="D100" s="140">
        <v>474437934</v>
      </c>
      <c r="E100" s="19"/>
      <c r="F100" s="140">
        <v>443079601</v>
      </c>
      <c r="G100" s="19"/>
      <c r="H100" s="38">
        <v>-13826139</v>
      </c>
      <c r="I100" s="19"/>
      <c r="J100" s="38">
        <v>-8856817</v>
      </c>
    </row>
    <row r="101" spans="2:10" ht="22.5" customHeight="1" x14ac:dyDescent="0.7">
      <c r="B101" s="21" t="s">
        <v>123</v>
      </c>
      <c r="C101" s="13"/>
      <c r="D101" s="37">
        <f>SUM(D91,D97,D100,D99,D96,D92:D93)</f>
        <v>963529119</v>
      </c>
      <c r="E101" s="19"/>
      <c r="F101" s="37">
        <f>SUM(F91,F97,F100,F99,F96,F93)</f>
        <v>517248886</v>
      </c>
      <c r="G101" s="19"/>
      <c r="H101" s="37">
        <f>SUM(H91,H97,H100,H99,H96,H92:H93)</f>
        <v>809212185</v>
      </c>
      <c r="I101" s="19"/>
      <c r="J101" s="37">
        <f>SUM(J91,J97,J100,J99,J96,J93)</f>
        <v>394609906</v>
      </c>
    </row>
    <row r="102" spans="2:10" ht="22.5" customHeight="1" x14ac:dyDescent="0.65">
      <c r="B102" s="18" t="s">
        <v>39</v>
      </c>
      <c r="C102" s="13">
        <v>12</v>
      </c>
      <c r="D102" s="32">
        <v>134418447</v>
      </c>
      <c r="E102" s="19"/>
      <c r="F102" s="32">
        <v>16277681</v>
      </c>
      <c r="G102" s="19"/>
      <c r="H102" s="35">
        <v>0</v>
      </c>
      <c r="I102" s="19"/>
      <c r="J102" s="35">
        <v>0</v>
      </c>
    </row>
    <row r="103" spans="2:10" ht="22.5" customHeight="1" x14ac:dyDescent="0.7">
      <c r="B103" s="21" t="s">
        <v>221</v>
      </c>
      <c r="C103" s="13"/>
      <c r="D103" s="39">
        <f>SUM(D101:D102)</f>
        <v>1097947566</v>
      </c>
      <c r="E103" s="23"/>
      <c r="F103" s="39">
        <f>SUM(F101:F102)</f>
        <v>533526567</v>
      </c>
      <c r="G103" s="23"/>
      <c r="H103" s="39">
        <f>SUM(H101:H102)</f>
        <v>809212185</v>
      </c>
      <c r="I103" s="23"/>
      <c r="J103" s="39">
        <f>SUM(J101:J102)</f>
        <v>394609906</v>
      </c>
    </row>
    <row r="104" spans="2:10" ht="22.5" customHeight="1" x14ac:dyDescent="0.7">
      <c r="B104" s="34"/>
      <c r="C104" s="13"/>
      <c r="D104" s="40"/>
      <c r="E104" s="23"/>
      <c r="F104" s="40"/>
      <c r="G104" s="23"/>
      <c r="H104" s="40"/>
      <c r="I104" s="23"/>
      <c r="J104" s="40"/>
    </row>
    <row r="105" spans="2:10" ht="22.5" customHeight="1" thickBot="1" x14ac:dyDescent="0.75">
      <c r="B105" s="21" t="s">
        <v>40</v>
      </c>
      <c r="C105" s="27"/>
      <c r="D105" s="41">
        <f>D103+D79</f>
        <v>3845004624</v>
      </c>
      <c r="E105" s="23"/>
      <c r="F105" s="41">
        <f>F103+F79</f>
        <v>3487540084</v>
      </c>
      <c r="G105" s="23"/>
      <c r="H105" s="41">
        <f>H103+H79</f>
        <v>1219820084</v>
      </c>
      <c r="I105" s="23"/>
      <c r="J105" s="41">
        <f>J103+J79</f>
        <v>919778906</v>
      </c>
    </row>
    <row r="106" spans="2:10" ht="21" customHeight="1" thickTop="1" x14ac:dyDescent="0.3">
      <c r="B106" s="34"/>
      <c r="C106" s="27"/>
      <c r="E106" s="42"/>
      <c r="G106" s="42"/>
      <c r="I106" s="42"/>
    </row>
    <row r="107" spans="2:10" ht="21" customHeight="1" x14ac:dyDescent="0.3">
      <c r="B107" s="34"/>
      <c r="C107" s="27"/>
      <c r="D107" s="43">
        <f>D32-D105</f>
        <v>0</v>
      </c>
      <c r="E107" s="44"/>
      <c r="F107" s="151">
        <f>F32-F105</f>
        <v>0</v>
      </c>
      <c r="G107" s="44"/>
      <c r="H107" s="43">
        <f>H32-H105</f>
        <v>0</v>
      </c>
      <c r="I107" s="44"/>
      <c r="J107" s="43">
        <f>J32-J105</f>
        <v>0</v>
      </c>
    </row>
    <row r="108" spans="2:10" ht="21" customHeight="1" x14ac:dyDescent="0.3">
      <c r="B108" s="34"/>
      <c r="C108" s="27"/>
      <c r="E108" s="42"/>
      <c r="G108" s="42"/>
      <c r="I108" s="42"/>
    </row>
    <row r="109" spans="2:10" ht="21" customHeight="1" x14ac:dyDescent="0.3">
      <c r="B109" s="4"/>
      <c r="C109" s="27"/>
    </row>
  </sheetData>
  <mergeCells count="15">
    <mergeCell ref="D87:J87"/>
    <mergeCell ref="D84:F84"/>
    <mergeCell ref="D3:F3"/>
    <mergeCell ref="H3:J3"/>
    <mergeCell ref="D37:F37"/>
    <mergeCell ref="H37:J37"/>
    <mergeCell ref="D83:F83"/>
    <mergeCell ref="H38:J38"/>
    <mergeCell ref="D41:J41"/>
    <mergeCell ref="D7:J7"/>
    <mergeCell ref="H83:J83"/>
    <mergeCell ref="D4:F4"/>
    <mergeCell ref="D38:F38"/>
    <mergeCell ref="H4:J4"/>
    <mergeCell ref="H84:J84"/>
  </mergeCells>
  <pageMargins left="0.8" right="0.8" top="0.48" bottom="0.5" header="0.5" footer="0.5"/>
  <pageSetup paperSize="9" scale="8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4" max="16383" man="1"/>
    <brk id="8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99"/>
  </sheetPr>
  <dimension ref="A1:M79"/>
  <sheetViews>
    <sheetView view="pageBreakPreview" topLeftCell="B61" zoomScale="80" zoomScaleNormal="82" zoomScaleSheetLayoutView="80" workbookViewId="0">
      <selection activeCell="D8" sqref="D8"/>
    </sheetView>
  </sheetViews>
  <sheetFormatPr defaultColWidth="9.09765625" defaultRowHeight="21" customHeight="1" x14ac:dyDescent="0.3"/>
  <cols>
    <col min="1" max="1" width="5.69921875" style="4" hidden="1" customWidth="1"/>
    <col min="2" max="2" width="53.3984375" style="7" customWidth="1"/>
    <col min="3" max="3" width="8.59765625" style="4" customWidth="1"/>
    <col min="4" max="4" width="13.59765625" style="24" customWidth="1"/>
    <col min="5" max="5" width="1.09765625" style="4" customWidth="1"/>
    <col min="6" max="6" width="13.59765625" style="24" customWidth="1"/>
    <col min="7" max="7" width="1" style="4" customWidth="1"/>
    <col min="8" max="8" width="14.09765625" style="4" customWidth="1"/>
    <col min="9" max="9" width="1.09765625" style="4" customWidth="1"/>
    <col min="10" max="10" width="14.09765625" style="4" customWidth="1"/>
    <col min="11" max="11" width="14.09765625" style="4" bestFit="1" customWidth="1"/>
    <col min="12" max="12" width="15.69921875" style="4" customWidth="1"/>
    <col min="13" max="13" width="14.69921875" style="4" bestFit="1" customWidth="1"/>
    <col min="14" max="16384" width="9.09765625" style="4"/>
  </cols>
  <sheetData>
    <row r="1" spans="1:12" s="1" customFormat="1" ht="23" x14ac:dyDescent="0.7">
      <c r="B1" s="2" t="s">
        <v>110</v>
      </c>
      <c r="C1" s="3"/>
    </row>
    <row r="2" spans="1:12" s="1" customFormat="1" ht="18" customHeight="1" x14ac:dyDescent="0.7">
      <c r="B2" s="2" t="s">
        <v>44</v>
      </c>
      <c r="C2" s="3"/>
    </row>
    <row r="3" spans="1:12" ht="21" customHeight="1" x14ac:dyDescent="0.35">
      <c r="A3" s="45"/>
      <c r="B3" s="46"/>
      <c r="C3" s="45"/>
      <c r="D3" s="47"/>
      <c r="E3" s="48"/>
      <c r="F3" s="47"/>
      <c r="G3" s="48"/>
      <c r="H3" s="184"/>
      <c r="I3" s="184"/>
      <c r="J3" s="184"/>
    </row>
    <row r="4" spans="1:12" ht="21" customHeight="1" x14ac:dyDescent="0.7">
      <c r="C4" s="8"/>
      <c r="D4" s="182" t="s">
        <v>43</v>
      </c>
      <c r="E4" s="182"/>
      <c r="F4" s="182"/>
      <c r="G4" s="6"/>
      <c r="H4" s="182" t="s">
        <v>42</v>
      </c>
      <c r="I4" s="182"/>
      <c r="J4" s="182"/>
    </row>
    <row r="5" spans="1:12" ht="21" customHeight="1" x14ac:dyDescent="0.65">
      <c r="C5" s="8"/>
      <c r="D5" s="185" t="s">
        <v>41</v>
      </c>
      <c r="E5" s="185"/>
      <c r="F5" s="185"/>
      <c r="G5" s="6"/>
      <c r="H5" s="185" t="s">
        <v>41</v>
      </c>
      <c r="I5" s="185"/>
      <c r="J5" s="185"/>
    </row>
    <row r="6" spans="1:12" ht="21" customHeight="1" x14ac:dyDescent="0.7">
      <c r="C6" s="13" t="s">
        <v>4</v>
      </c>
      <c r="D6" s="14">
        <v>2562</v>
      </c>
      <c r="E6" s="15"/>
      <c r="F6" s="14">
        <v>2561</v>
      </c>
      <c r="G6" s="10"/>
      <c r="H6" s="14">
        <v>2562</v>
      </c>
      <c r="I6" s="15"/>
      <c r="J6" s="14">
        <v>2561</v>
      </c>
    </row>
    <row r="7" spans="1:12" ht="21" customHeight="1" x14ac:dyDescent="0.65">
      <c r="B7" s="4"/>
      <c r="C7" s="11"/>
      <c r="D7" s="181" t="s">
        <v>21</v>
      </c>
      <c r="E7" s="181"/>
      <c r="F7" s="181"/>
      <c r="G7" s="181"/>
      <c r="H7" s="181"/>
      <c r="I7" s="181"/>
      <c r="J7" s="181"/>
    </row>
    <row r="8" spans="1:12" ht="21" customHeight="1" x14ac:dyDescent="0.7">
      <c r="B8" s="16" t="s">
        <v>45</v>
      </c>
      <c r="C8" s="13"/>
      <c r="D8" s="49"/>
      <c r="E8" s="49"/>
      <c r="F8" s="49"/>
      <c r="G8" s="49"/>
      <c r="H8" s="49"/>
      <c r="I8" s="49"/>
      <c r="J8" s="49"/>
    </row>
    <row r="9" spans="1:12" ht="21" customHeight="1" x14ac:dyDescent="0.65">
      <c r="B9" s="20" t="s">
        <v>48</v>
      </c>
      <c r="C9" s="13"/>
      <c r="D9" s="49"/>
      <c r="E9" s="49"/>
      <c r="F9" s="49"/>
      <c r="G9" s="49"/>
      <c r="H9" s="49"/>
      <c r="I9" s="49"/>
      <c r="J9" s="49"/>
    </row>
    <row r="10" spans="1:12" ht="21" customHeight="1" x14ac:dyDescent="0.65">
      <c r="B10" s="50" t="s">
        <v>107</v>
      </c>
      <c r="C10" s="13">
        <v>5</v>
      </c>
      <c r="D10" s="19">
        <v>236210883</v>
      </c>
      <c r="E10" s="19"/>
      <c r="F10" s="19">
        <v>231445980</v>
      </c>
      <c r="G10" s="19"/>
      <c r="H10" s="19">
        <v>0</v>
      </c>
      <c r="I10" s="19"/>
      <c r="J10" s="19">
        <v>0</v>
      </c>
    </row>
    <row r="11" spans="1:12" ht="21" customHeight="1" x14ac:dyDescent="0.65">
      <c r="B11" s="50" t="s">
        <v>125</v>
      </c>
      <c r="C11" s="13">
        <v>5</v>
      </c>
      <c r="D11" s="19">
        <v>18939923</v>
      </c>
      <c r="E11" s="19"/>
      <c r="F11" s="19">
        <v>16931964</v>
      </c>
      <c r="G11" s="19"/>
      <c r="H11" s="19">
        <v>151054020</v>
      </c>
      <c r="I11" s="19"/>
      <c r="J11" s="19">
        <v>129168793</v>
      </c>
    </row>
    <row r="12" spans="1:12" ht="21" customHeight="1" x14ac:dyDescent="0.65">
      <c r="B12" s="143" t="s">
        <v>240</v>
      </c>
      <c r="C12" s="13">
        <v>5</v>
      </c>
      <c r="D12" s="19">
        <v>11188172</v>
      </c>
      <c r="E12" s="19"/>
      <c r="F12" s="19">
        <v>7240935</v>
      </c>
      <c r="G12" s="19"/>
      <c r="H12" s="19">
        <v>23553572</v>
      </c>
      <c r="I12" s="19"/>
      <c r="J12" s="19">
        <v>13420935</v>
      </c>
      <c r="L12" s="157"/>
    </row>
    <row r="13" spans="1:12" ht="21" customHeight="1" x14ac:dyDescent="0.65">
      <c r="B13" s="50" t="s">
        <v>53</v>
      </c>
      <c r="C13" s="13" t="s">
        <v>229</v>
      </c>
      <c r="D13" s="19">
        <v>522808541</v>
      </c>
      <c r="E13" s="19"/>
      <c r="F13" s="19">
        <v>291019447</v>
      </c>
      <c r="G13" s="19"/>
      <c r="H13" s="19">
        <v>48614486</v>
      </c>
      <c r="I13" s="19"/>
      <c r="J13" s="19">
        <v>60548626</v>
      </c>
    </row>
    <row r="14" spans="1:12" ht="21" customHeight="1" x14ac:dyDescent="0.65">
      <c r="B14" s="50" t="s">
        <v>124</v>
      </c>
      <c r="C14" s="13" t="s">
        <v>230</v>
      </c>
      <c r="D14" s="19">
        <v>0</v>
      </c>
      <c r="E14" s="19"/>
      <c r="F14" s="19">
        <v>0</v>
      </c>
      <c r="G14" s="19"/>
      <c r="H14" s="19">
        <v>31667478</v>
      </c>
      <c r="I14" s="19"/>
      <c r="J14" s="19">
        <v>44070289</v>
      </c>
    </row>
    <row r="15" spans="1:12" ht="21" customHeight="1" x14ac:dyDescent="0.65">
      <c r="B15" s="50" t="s">
        <v>46</v>
      </c>
      <c r="C15" s="13">
        <v>5</v>
      </c>
      <c r="D15" s="19">
        <v>3716724</v>
      </c>
      <c r="E15" s="19"/>
      <c r="F15" s="19">
        <v>3412793</v>
      </c>
      <c r="G15" s="19"/>
      <c r="H15" s="19">
        <v>19852539</v>
      </c>
      <c r="I15" s="19"/>
      <c r="J15" s="19">
        <v>16858871</v>
      </c>
    </row>
    <row r="16" spans="1:12" ht="21" customHeight="1" x14ac:dyDescent="0.65">
      <c r="A16" s="4" t="s">
        <v>199</v>
      </c>
      <c r="B16" s="50" t="s">
        <v>54</v>
      </c>
      <c r="C16" s="13">
        <v>5</v>
      </c>
      <c r="D16" s="19">
        <v>2058469</v>
      </c>
      <c r="E16" s="19"/>
      <c r="F16" s="19">
        <v>6143209</v>
      </c>
      <c r="G16" s="19"/>
      <c r="H16" s="19">
        <v>364393</v>
      </c>
      <c r="I16" s="19"/>
      <c r="J16" s="19">
        <v>294327</v>
      </c>
    </row>
    <row r="17" spans="1:10" ht="21" customHeight="1" x14ac:dyDescent="0.7">
      <c r="B17" s="21" t="s">
        <v>55</v>
      </c>
      <c r="C17" s="13"/>
      <c r="D17" s="22">
        <f>SUM(D8:D16)</f>
        <v>794922712</v>
      </c>
      <c r="E17" s="23"/>
      <c r="F17" s="22">
        <f>SUM(F8:F16)</f>
        <v>556194328</v>
      </c>
      <c r="G17" s="23"/>
      <c r="H17" s="22">
        <f>SUM(H8:H16)</f>
        <v>275106488</v>
      </c>
      <c r="I17" s="23"/>
      <c r="J17" s="22">
        <f>SUM(J8:J16)</f>
        <v>264361841</v>
      </c>
    </row>
    <row r="18" spans="1:10" ht="21" customHeight="1" x14ac:dyDescent="0.7">
      <c r="B18" s="51"/>
      <c r="C18" s="13"/>
      <c r="D18" s="23"/>
      <c r="E18" s="23"/>
      <c r="F18" s="23"/>
      <c r="G18" s="23"/>
      <c r="H18" s="23"/>
      <c r="I18" s="23"/>
      <c r="J18" s="23"/>
    </row>
    <row r="19" spans="1:10" ht="21" customHeight="1" x14ac:dyDescent="0.7">
      <c r="B19" s="52" t="s">
        <v>49</v>
      </c>
      <c r="C19" s="13"/>
      <c r="D19" s="19"/>
      <c r="E19" s="19"/>
      <c r="F19" s="19"/>
      <c r="G19" s="19"/>
      <c r="H19" s="19"/>
      <c r="I19" s="19"/>
      <c r="J19" s="19"/>
    </row>
    <row r="20" spans="1:10" ht="21" customHeight="1" x14ac:dyDescent="0.65">
      <c r="B20" s="20" t="s">
        <v>47</v>
      </c>
      <c r="C20" s="13"/>
      <c r="D20" s="19"/>
      <c r="E20" s="19"/>
      <c r="F20" s="19"/>
      <c r="G20" s="19"/>
      <c r="H20" s="19"/>
      <c r="I20" s="19"/>
      <c r="J20" s="19"/>
    </row>
    <row r="21" spans="1:10" ht="21" customHeight="1" x14ac:dyDescent="0.65">
      <c r="B21" s="50" t="s">
        <v>107</v>
      </c>
      <c r="C21" s="13"/>
      <c r="D21" s="19">
        <v>104968312</v>
      </c>
      <c r="E21" s="19"/>
      <c r="F21" s="19">
        <v>92175424</v>
      </c>
      <c r="G21" s="19"/>
      <c r="H21" s="19">
        <v>0</v>
      </c>
      <c r="I21" s="19"/>
      <c r="J21" s="19">
        <v>0</v>
      </c>
    </row>
    <row r="22" spans="1:10" ht="21" customHeight="1" x14ac:dyDescent="0.65">
      <c r="B22" s="18" t="s">
        <v>50</v>
      </c>
      <c r="C22" s="13">
        <v>5</v>
      </c>
      <c r="D22" s="19">
        <v>8916684</v>
      </c>
      <c r="E22" s="19"/>
      <c r="F22" s="19">
        <v>5901780</v>
      </c>
      <c r="G22" s="19"/>
      <c r="H22" s="19">
        <v>173424029</v>
      </c>
      <c r="I22" s="19"/>
      <c r="J22" s="19">
        <f>128326594-8500000</f>
        <v>119826594</v>
      </c>
    </row>
    <row r="23" spans="1:10" ht="21" customHeight="1" x14ac:dyDescent="0.65">
      <c r="B23" s="20" t="s">
        <v>93</v>
      </c>
      <c r="C23" s="13"/>
      <c r="D23" s="19">
        <v>55723596</v>
      </c>
      <c r="E23" s="19"/>
      <c r="F23" s="19">
        <v>56030227</v>
      </c>
      <c r="G23" s="19"/>
      <c r="H23" s="19">
        <v>2260024</v>
      </c>
      <c r="I23" s="19"/>
      <c r="J23" s="19">
        <v>2374712</v>
      </c>
    </row>
    <row r="24" spans="1:10" ht="21" customHeight="1" x14ac:dyDescent="0.65">
      <c r="A24" s="4" t="s">
        <v>199</v>
      </c>
      <c r="B24" s="50" t="s">
        <v>126</v>
      </c>
      <c r="C24" s="13">
        <v>25</v>
      </c>
      <c r="D24" s="19">
        <v>18253018</v>
      </c>
      <c r="E24" s="19"/>
      <c r="F24" s="19">
        <v>20267848</v>
      </c>
      <c r="G24" s="19"/>
      <c r="H24" s="19">
        <v>895786</v>
      </c>
      <c r="I24" s="19"/>
      <c r="J24" s="19">
        <v>182065</v>
      </c>
    </row>
    <row r="25" spans="1:10" ht="21" customHeight="1" x14ac:dyDescent="0.65">
      <c r="A25" s="4" t="s">
        <v>199</v>
      </c>
      <c r="B25" s="50" t="s">
        <v>114</v>
      </c>
      <c r="C25" s="13" t="s">
        <v>273</v>
      </c>
      <c r="D25" s="19">
        <v>284521083</v>
      </c>
      <c r="E25" s="19"/>
      <c r="F25" s="19">
        <v>206273000</v>
      </c>
      <c r="G25" s="19"/>
      <c r="H25" s="19">
        <v>57465109</v>
      </c>
      <c r="I25" s="19"/>
      <c r="J25" s="19">
        <v>51088690</v>
      </c>
    </row>
    <row r="26" spans="1:10" ht="21" customHeight="1" x14ac:dyDescent="0.65">
      <c r="A26" s="4" t="s">
        <v>199</v>
      </c>
      <c r="B26" s="20" t="s">
        <v>52</v>
      </c>
      <c r="C26" s="13" t="s">
        <v>274</v>
      </c>
      <c r="D26" s="19">
        <v>131687868</v>
      </c>
      <c r="E26" s="19"/>
      <c r="F26" s="19">
        <v>100730057</v>
      </c>
      <c r="G26" s="19"/>
      <c r="H26" s="19">
        <v>26339214</v>
      </c>
      <c r="I26" s="19"/>
      <c r="J26" s="19">
        <v>22370713</v>
      </c>
    </row>
    <row r="27" spans="1:10" ht="21" customHeight="1" x14ac:dyDescent="0.7">
      <c r="B27" s="53" t="s">
        <v>51</v>
      </c>
      <c r="C27" s="13"/>
      <c r="D27" s="22">
        <f>SUM(D21:D26)</f>
        <v>604070561</v>
      </c>
      <c r="E27" s="23"/>
      <c r="F27" s="22">
        <f>SUM(F21:F26)</f>
        <v>481378336</v>
      </c>
      <c r="G27" s="23"/>
      <c r="H27" s="22">
        <f>SUM(H21:H26)</f>
        <v>260384162</v>
      </c>
      <c r="I27" s="23"/>
      <c r="J27" s="22">
        <f>SUM(J21:J26)</f>
        <v>195842774</v>
      </c>
    </row>
    <row r="28" spans="1:10" ht="21.65" customHeight="1" x14ac:dyDescent="0.65">
      <c r="B28" s="51"/>
      <c r="C28" s="13"/>
      <c r="D28" s="19"/>
      <c r="E28" s="19"/>
      <c r="F28" s="19"/>
      <c r="G28" s="19"/>
      <c r="H28" s="19"/>
      <c r="I28" s="19"/>
      <c r="J28" s="19"/>
    </row>
    <row r="29" spans="1:10" ht="20.25" customHeight="1" x14ac:dyDescent="0.65">
      <c r="B29" s="20" t="s">
        <v>275</v>
      </c>
      <c r="C29" s="13">
        <v>10</v>
      </c>
      <c r="D29" s="32">
        <v>6499487</v>
      </c>
      <c r="E29" s="19"/>
      <c r="F29" s="32">
        <v>4722966</v>
      </c>
      <c r="G29" s="19"/>
      <c r="H29" s="32">
        <v>0</v>
      </c>
      <c r="I29" s="19"/>
      <c r="J29" s="32">
        <v>0</v>
      </c>
    </row>
    <row r="30" spans="1:10" ht="21.65" customHeight="1" x14ac:dyDescent="0.65">
      <c r="B30" s="34"/>
      <c r="C30" s="13"/>
      <c r="D30" s="19"/>
      <c r="E30" s="19"/>
      <c r="F30" s="19"/>
      <c r="G30" s="19"/>
      <c r="H30" s="19"/>
      <c r="I30" s="19"/>
      <c r="J30" s="19"/>
    </row>
    <row r="31" spans="1:10" ht="21" customHeight="1" x14ac:dyDescent="0.7">
      <c r="B31" s="21" t="s">
        <v>255</v>
      </c>
      <c r="C31" s="13"/>
      <c r="D31" s="23">
        <f>D17-D27+D29</f>
        <v>197351638</v>
      </c>
      <c r="E31" s="23"/>
      <c r="F31" s="23">
        <f>F17-F27+F29</f>
        <v>79538958</v>
      </c>
      <c r="G31" s="23"/>
      <c r="H31" s="23">
        <f>H17-H27+H29</f>
        <v>14722326</v>
      </c>
      <c r="I31" s="23"/>
      <c r="J31" s="23">
        <f>J17-J27+J29</f>
        <v>68519067</v>
      </c>
    </row>
    <row r="32" spans="1:10" ht="21" customHeight="1" x14ac:dyDescent="0.65">
      <c r="A32" s="4" t="s">
        <v>199</v>
      </c>
      <c r="B32" s="20" t="s">
        <v>220</v>
      </c>
      <c r="C32" s="13">
        <v>30</v>
      </c>
      <c r="D32" s="54">
        <f>-43758812-4000000</f>
        <v>-47758812</v>
      </c>
      <c r="E32" s="19"/>
      <c r="F32" s="54">
        <v>-18104902</v>
      </c>
      <c r="G32" s="19"/>
      <c r="H32" s="54">
        <f>2999275-4000000</f>
        <v>-1000725</v>
      </c>
      <c r="I32" s="19"/>
      <c r="J32" s="54">
        <v>-11862551</v>
      </c>
    </row>
    <row r="33" spans="1:12" ht="21" customHeight="1" thickBot="1" x14ac:dyDescent="0.75">
      <c r="B33" s="21" t="s">
        <v>256</v>
      </c>
      <c r="C33" s="13"/>
      <c r="D33" s="55">
        <f>SUM(D31:D32)</f>
        <v>149592826</v>
      </c>
      <c r="E33" s="23"/>
      <c r="F33" s="55">
        <f>SUM(F31:F32)</f>
        <v>61434056</v>
      </c>
      <c r="G33" s="23"/>
      <c r="H33" s="55">
        <f>SUM(H31:H32)</f>
        <v>13721601</v>
      </c>
      <c r="I33" s="23"/>
      <c r="J33" s="55">
        <f>SUM(J31:J32)</f>
        <v>56656516</v>
      </c>
    </row>
    <row r="34" spans="1:12" s="45" customFormat="1" ht="21" customHeight="1" thickTop="1" x14ac:dyDescent="0.7">
      <c r="A34" s="4"/>
      <c r="B34" s="4"/>
      <c r="C34" s="13"/>
      <c r="D34" s="23"/>
      <c r="E34" s="56"/>
      <c r="F34" s="23"/>
      <c r="G34" s="56"/>
      <c r="H34" s="57"/>
      <c r="I34" s="56"/>
      <c r="J34" s="57"/>
    </row>
    <row r="35" spans="1:12" s="1" customFormat="1" ht="24" customHeight="1" x14ac:dyDescent="0.7">
      <c r="B35" s="2" t="s">
        <v>110</v>
      </c>
      <c r="C35" s="58"/>
    </row>
    <row r="36" spans="1:12" s="1" customFormat="1" ht="20.25" customHeight="1" x14ac:dyDescent="0.7">
      <c r="B36" s="12" t="s">
        <v>44</v>
      </c>
      <c r="C36" s="58"/>
    </row>
    <row r="37" spans="1:12" ht="22" x14ac:dyDescent="0.7">
      <c r="C37" s="20"/>
      <c r="D37" s="56"/>
      <c r="E37" s="56"/>
      <c r="F37" s="56"/>
      <c r="G37" s="26"/>
      <c r="H37" s="56"/>
      <c r="I37" s="56"/>
      <c r="J37" s="56"/>
    </row>
    <row r="38" spans="1:12" ht="19.5" customHeight="1" x14ac:dyDescent="0.7">
      <c r="C38" s="10"/>
      <c r="D38" s="182" t="s">
        <v>43</v>
      </c>
      <c r="E38" s="182"/>
      <c r="F38" s="182"/>
      <c r="G38" s="9"/>
      <c r="H38" s="182" t="s">
        <v>42</v>
      </c>
      <c r="I38" s="182"/>
      <c r="J38" s="182"/>
    </row>
    <row r="39" spans="1:12" ht="22.5" customHeight="1" x14ac:dyDescent="0.7">
      <c r="C39" s="10"/>
      <c r="D39" s="186" t="s">
        <v>41</v>
      </c>
      <c r="E39" s="186"/>
      <c r="F39" s="186"/>
      <c r="G39" s="9"/>
      <c r="H39" s="186" t="s">
        <v>41</v>
      </c>
      <c r="I39" s="186"/>
      <c r="J39" s="186"/>
    </row>
    <row r="40" spans="1:12" ht="19.5" customHeight="1" x14ac:dyDescent="0.7">
      <c r="C40" s="13" t="s">
        <v>4</v>
      </c>
      <c r="D40" s="14">
        <v>2562</v>
      </c>
      <c r="E40" s="15"/>
      <c r="F40" s="14">
        <v>2561</v>
      </c>
      <c r="G40" s="10"/>
      <c r="H40" s="14">
        <v>2562</v>
      </c>
      <c r="I40" s="15"/>
      <c r="J40" s="14">
        <v>2561</v>
      </c>
    </row>
    <row r="41" spans="1:12" ht="19.5" customHeight="1" x14ac:dyDescent="0.65">
      <c r="B41" s="34"/>
      <c r="C41" s="13"/>
      <c r="D41" s="181" t="s">
        <v>21</v>
      </c>
      <c r="E41" s="181"/>
      <c r="F41" s="181"/>
      <c r="G41" s="181"/>
      <c r="H41" s="181"/>
      <c r="I41" s="181"/>
      <c r="J41" s="181"/>
    </row>
    <row r="42" spans="1:12" ht="21" customHeight="1" x14ac:dyDescent="0.7">
      <c r="B42" s="21" t="s">
        <v>56</v>
      </c>
      <c r="C42" s="13"/>
      <c r="D42" s="23"/>
      <c r="E42" s="56"/>
      <c r="F42" s="23"/>
      <c r="G42" s="56"/>
      <c r="H42" s="57"/>
      <c r="I42" s="56"/>
      <c r="J42" s="57"/>
    </row>
    <row r="43" spans="1:12" ht="21" customHeight="1" x14ac:dyDescent="0.7">
      <c r="B43" s="16" t="s">
        <v>174</v>
      </c>
      <c r="C43" s="13"/>
      <c r="D43" s="23"/>
      <c r="E43" s="56"/>
      <c r="F43" s="23"/>
      <c r="G43" s="56"/>
      <c r="H43" s="57"/>
      <c r="I43" s="56"/>
      <c r="J43" s="57"/>
    </row>
    <row r="44" spans="1:12" ht="21" customHeight="1" x14ac:dyDescent="0.7">
      <c r="A44" s="11"/>
      <c r="B44" s="16" t="s">
        <v>175</v>
      </c>
      <c r="C44" s="13"/>
      <c r="D44" s="23"/>
      <c r="E44" s="23"/>
      <c r="F44" s="23"/>
      <c r="G44" s="23"/>
      <c r="H44" s="23"/>
      <c r="I44" s="23"/>
      <c r="J44" s="23"/>
    </row>
    <row r="45" spans="1:12" ht="21" customHeight="1" x14ac:dyDescent="0.65">
      <c r="A45" s="11"/>
      <c r="B45" s="20" t="s">
        <v>127</v>
      </c>
      <c r="C45" s="13">
        <v>30</v>
      </c>
      <c r="D45" s="19">
        <v>41376000</v>
      </c>
      <c r="E45" s="19"/>
      <c r="F45" s="19">
        <v>26460522</v>
      </c>
      <c r="G45" s="19"/>
      <c r="H45" s="19">
        <v>0</v>
      </c>
      <c r="I45" s="19"/>
      <c r="J45" s="19">
        <v>0</v>
      </c>
      <c r="L45" s="59">
        <f>F45*80%</f>
        <v>21168417.600000001</v>
      </c>
    </row>
    <row r="46" spans="1:12" ht="21" customHeight="1" x14ac:dyDescent="0.7">
      <c r="A46" s="11"/>
      <c r="B46" s="20" t="s">
        <v>257</v>
      </c>
      <c r="C46" s="13"/>
      <c r="D46" s="23"/>
      <c r="E46" s="23"/>
      <c r="F46" s="23"/>
      <c r="G46" s="23"/>
      <c r="H46" s="23"/>
      <c r="I46" s="23"/>
      <c r="J46" s="23"/>
    </row>
    <row r="47" spans="1:12" ht="21" customHeight="1" x14ac:dyDescent="0.65">
      <c r="A47" s="11"/>
      <c r="B47" s="20" t="s">
        <v>185</v>
      </c>
      <c r="C47" s="13" t="s">
        <v>281</v>
      </c>
      <c r="D47" s="19">
        <v>-5738730</v>
      </c>
      <c r="E47" s="19"/>
      <c r="F47" s="19">
        <v>-415974</v>
      </c>
      <c r="G47" s="19"/>
      <c r="H47" s="60">
        <v>-6211653</v>
      </c>
      <c r="I47" s="19"/>
      <c r="J47" s="60">
        <v>-1561342</v>
      </c>
      <c r="L47" s="59"/>
    </row>
    <row r="48" spans="1:12" ht="21" customHeight="1" x14ac:dyDescent="0.65">
      <c r="A48" s="11"/>
      <c r="B48" s="20" t="s">
        <v>128</v>
      </c>
      <c r="D48" s="4"/>
      <c r="F48" s="4"/>
    </row>
    <row r="49" spans="1:13" ht="21" customHeight="1" x14ac:dyDescent="0.7">
      <c r="A49" s="11"/>
      <c r="B49" s="20" t="s">
        <v>184</v>
      </c>
      <c r="C49" s="13">
        <v>10</v>
      </c>
      <c r="D49" s="19">
        <v>24460477</v>
      </c>
      <c r="E49" s="23"/>
      <c r="F49" s="19">
        <v>16944149</v>
      </c>
      <c r="G49" s="23"/>
      <c r="H49" s="19">
        <v>0</v>
      </c>
      <c r="I49" s="19"/>
      <c r="J49" s="19">
        <v>0</v>
      </c>
      <c r="L49" s="59">
        <f>D49*51%</f>
        <v>12474843.27</v>
      </c>
      <c r="M49" s="59">
        <f>F49*51%</f>
        <v>8641515.9900000002</v>
      </c>
    </row>
    <row r="50" spans="1:13" ht="21" customHeight="1" x14ac:dyDescent="0.7">
      <c r="A50" s="11"/>
      <c r="B50" s="20" t="s">
        <v>129</v>
      </c>
      <c r="C50" s="13"/>
      <c r="D50" s="19"/>
      <c r="E50" s="23"/>
      <c r="F50" s="19"/>
      <c r="G50" s="23"/>
      <c r="H50" s="23"/>
      <c r="I50" s="23"/>
      <c r="J50" s="23"/>
    </row>
    <row r="51" spans="1:13" ht="21" customHeight="1" x14ac:dyDescent="0.65">
      <c r="B51" s="20" t="s">
        <v>130</v>
      </c>
      <c r="C51" s="13">
        <v>30</v>
      </c>
      <c r="D51" s="32">
        <f>ROUND(((-(D45+D47))*20%),0)</f>
        <v>-7127454</v>
      </c>
      <c r="E51" s="19"/>
      <c r="F51" s="32">
        <f>-ROUND((F45+F47)*0.2,0)</f>
        <v>-5208910</v>
      </c>
      <c r="G51" s="19"/>
      <c r="H51" s="32">
        <v>1242331</v>
      </c>
      <c r="I51" s="19"/>
      <c r="J51" s="32">
        <v>312268</v>
      </c>
    </row>
    <row r="52" spans="1:13" ht="21" customHeight="1" x14ac:dyDescent="0.7">
      <c r="B52" s="21" t="s">
        <v>173</v>
      </c>
      <c r="C52" s="13"/>
      <c r="D52" s="19"/>
      <c r="E52" s="19"/>
      <c r="F52" s="19"/>
      <c r="G52" s="19"/>
      <c r="H52" s="19"/>
      <c r="I52" s="19"/>
      <c r="J52" s="19"/>
    </row>
    <row r="53" spans="1:13" ht="21" customHeight="1" x14ac:dyDescent="0.7">
      <c r="B53" s="21" t="s">
        <v>176</v>
      </c>
      <c r="C53" s="13"/>
      <c r="D53" s="33">
        <f>SUM(D42:D51)</f>
        <v>52970293</v>
      </c>
      <c r="E53" s="23"/>
      <c r="F53" s="33">
        <f>SUM(F42:F51)</f>
        <v>37779787</v>
      </c>
      <c r="G53" s="23"/>
      <c r="H53" s="33">
        <f>SUM(H42:H51)</f>
        <v>-4969322</v>
      </c>
      <c r="I53" s="23"/>
      <c r="J53" s="33">
        <f>SUM(J42:J51)</f>
        <v>-1249074</v>
      </c>
    </row>
    <row r="54" spans="1:13" ht="21" customHeight="1" thickBot="1" x14ac:dyDescent="0.75">
      <c r="B54" s="21" t="s">
        <v>219</v>
      </c>
      <c r="C54" s="13"/>
      <c r="D54" s="28">
        <f>D53+D33</f>
        <v>202563119</v>
      </c>
      <c r="E54" s="23"/>
      <c r="F54" s="28">
        <f>F53+F33</f>
        <v>99213843</v>
      </c>
      <c r="G54" s="23"/>
      <c r="H54" s="28">
        <f>H53+H33</f>
        <v>8752279</v>
      </c>
      <c r="I54" s="23"/>
      <c r="J54" s="28">
        <f>J53+J33</f>
        <v>55407442</v>
      </c>
    </row>
    <row r="55" spans="1:13" ht="21" customHeight="1" thickTop="1" x14ac:dyDescent="0.7">
      <c r="B55" s="5"/>
      <c r="C55" s="13"/>
      <c r="D55" s="61"/>
      <c r="E55" s="61"/>
      <c r="F55" s="61"/>
      <c r="G55" s="61"/>
      <c r="H55" s="61"/>
      <c r="I55" s="61"/>
      <c r="J55" s="61"/>
    </row>
    <row r="56" spans="1:13" ht="21" customHeight="1" x14ac:dyDescent="0.7">
      <c r="B56" s="21" t="s">
        <v>84</v>
      </c>
      <c r="C56" s="13"/>
      <c r="D56" s="19"/>
      <c r="E56" s="19"/>
      <c r="F56" s="19"/>
      <c r="G56" s="19"/>
      <c r="H56" s="19"/>
      <c r="I56" s="19"/>
      <c r="J56" s="19"/>
    </row>
    <row r="57" spans="1:13" ht="21" customHeight="1" x14ac:dyDescent="0.65">
      <c r="B57" s="20" t="s">
        <v>131</v>
      </c>
      <c r="C57" s="13"/>
      <c r="D57" s="60">
        <f>-67595006-4000000</f>
        <v>-71595006</v>
      </c>
      <c r="E57" s="60"/>
      <c r="F57" s="60">
        <v>-66691333</v>
      </c>
      <c r="G57" s="60"/>
      <c r="H57" s="19">
        <f>H33</f>
        <v>13721601</v>
      </c>
      <c r="I57" s="60"/>
      <c r="J57" s="19">
        <f>J33</f>
        <v>56656516</v>
      </c>
    </row>
    <row r="58" spans="1:13" ht="21" customHeight="1" x14ac:dyDescent="0.65">
      <c r="B58" s="20" t="s">
        <v>57</v>
      </c>
      <c r="C58" s="13">
        <v>12</v>
      </c>
      <c r="D58" s="38">
        <v>221187832</v>
      </c>
      <c r="E58" s="60"/>
      <c r="F58" s="38">
        <v>128125389</v>
      </c>
      <c r="G58" s="60"/>
      <c r="H58" s="32">
        <v>0</v>
      </c>
      <c r="I58" s="60"/>
      <c r="J58" s="32">
        <v>0</v>
      </c>
    </row>
    <row r="59" spans="1:13" ht="21" customHeight="1" thickBot="1" x14ac:dyDescent="0.75">
      <c r="B59" s="21" t="s">
        <v>256</v>
      </c>
      <c r="C59" s="13"/>
      <c r="D59" s="62">
        <f>D57+D58</f>
        <v>149592826</v>
      </c>
      <c r="E59" s="63"/>
      <c r="F59" s="62">
        <f>SUM(F57:F58)</f>
        <v>61434056</v>
      </c>
      <c r="G59" s="63"/>
      <c r="H59" s="62">
        <f>H33</f>
        <v>13721601</v>
      </c>
      <c r="I59" s="63"/>
      <c r="J59" s="62">
        <f>J33</f>
        <v>56656516</v>
      </c>
    </row>
    <row r="60" spans="1:13" ht="21" customHeight="1" thickTop="1" x14ac:dyDescent="0.7">
      <c r="B60" s="21"/>
      <c r="C60" s="64"/>
      <c r="D60" s="23"/>
      <c r="E60" s="61"/>
      <c r="F60" s="23"/>
      <c r="G60" s="61"/>
      <c r="H60" s="61"/>
      <c r="I60" s="61"/>
      <c r="J60" s="61"/>
    </row>
    <row r="61" spans="1:13" ht="21" customHeight="1" x14ac:dyDescent="0.7">
      <c r="B61" s="21" t="s">
        <v>116</v>
      </c>
      <c r="C61" s="64"/>
      <c r="D61" s="23"/>
      <c r="E61" s="61"/>
      <c r="F61" s="23"/>
      <c r="G61" s="61"/>
      <c r="H61" s="61"/>
      <c r="I61" s="61"/>
      <c r="J61" s="61"/>
    </row>
    <row r="62" spans="1:13" ht="21" customHeight="1" x14ac:dyDescent="0.7">
      <c r="B62" s="65" t="s">
        <v>131</v>
      </c>
      <c r="C62" s="64"/>
      <c r="D62" s="19">
        <v>31358333</v>
      </c>
      <c r="E62" s="61"/>
      <c r="F62" s="19">
        <v>26543148</v>
      </c>
      <c r="G62" s="61"/>
      <c r="H62" s="60">
        <f>H53</f>
        <v>-4969322</v>
      </c>
      <c r="I62" s="60"/>
      <c r="J62" s="60">
        <f>J53</f>
        <v>-1249074</v>
      </c>
    </row>
    <row r="63" spans="1:13" ht="21" customHeight="1" x14ac:dyDescent="0.7">
      <c r="B63" s="65" t="s">
        <v>57</v>
      </c>
      <c r="C63" s="13">
        <v>12</v>
      </c>
      <c r="D63" s="19">
        <v>21611960</v>
      </c>
      <c r="E63" s="61"/>
      <c r="F63" s="19">
        <v>11236639</v>
      </c>
      <c r="G63" s="61"/>
      <c r="H63" s="32">
        <v>0</v>
      </c>
      <c r="I63" s="60"/>
      <c r="J63" s="32">
        <v>0</v>
      </c>
    </row>
    <row r="64" spans="1:13" ht="21" customHeight="1" thickBot="1" x14ac:dyDescent="0.75">
      <c r="B64" s="170" t="s">
        <v>115</v>
      </c>
      <c r="C64" s="64"/>
      <c r="D64" s="163">
        <f>SUM(D62:D63)</f>
        <v>52970293</v>
      </c>
      <c r="E64" s="63"/>
      <c r="F64" s="163">
        <f>SUM(F62:F63)</f>
        <v>37779787</v>
      </c>
      <c r="G64" s="63"/>
      <c r="H64" s="163">
        <f>SUM(H62:H63)</f>
        <v>-4969322</v>
      </c>
      <c r="I64" s="63"/>
      <c r="J64" s="163">
        <f>SUM(J62:J63)</f>
        <v>-1249074</v>
      </c>
    </row>
    <row r="65" spans="2:11" ht="21" customHeight="1" thickTop="1" x14ac:dyDescent="0.7">
      <c r="B65" s="21"/>
      <c r="C65" s="64"/>
      <c r="D65" s="23"/>
      <c r="E65" s="61"/>
      <c r="F65" s="23"/>
      <c r="G65" s="61"/>
      <c r="H65" s="61"/>
      <c r="I65" s="61"/>
      <c r="J65" s="61"/>
    </row>
    <row r="66" spans="2:11" ht="21" customHeight="1" x14ac:dyDescent="0.7">
      <c r="B66" s="21" t="s">
        <v>87</v>
      </c>
      <c r="C66" s="13"/>
      <c r="D66" s="61"/>
      <c r="E66" s="61"/>
      <c r="F66" s="61"/>
      <c r="G66" s="61"/>
      <c r="H66" s="61"/>
      <c r="I66" s="61"/>
      <c r="J66" s="61"/>
    </row>
    <row r="67" spans="2:11" ht="21" customHeight="1" x14ac:dyDescent="0.65">
      <c r="B67" s="65" t="s">
        <v>131</v>
      </c>
      <c r="C67" s="13"/>
      <c r="D67" s="60">
        <f>D57+D62</f>
        <v>-40236673</v>
      </c>
      <c r="E67" s="60"/>
      <c r="F67" s="60">
        <f>F57+F62</f>
        <v>-40148185</v>
      </c>
      <c r="G67" s="60"/>
      <c r="H67" s="60">
        <f>H54</f>
        <v>8752279</v>
      </c>
      <c r="I67" s="60"/>
      <c r="J67" s="60">
        <f>J54</f>
        <v>55407442</v>
      </c>
    </row>
    <row r="68" spans="2:11" ht="21" customHeight="1" x14ac:dyDescent="0.65">
      <c r="B68" s="65" t="s">
        <v>57</v>
      </c>
      <c r="C68" s="13">
        <v>12</v>
      </c>
      <c r="D68" s="38">
        <f>D58+D63</f>
        <v>242799792</v>
      </c>
      <c r="E68" s="60"/>
      <c r="F68" s="38">
        <f>F58+F63</f>
        <v>139362028</v>
      </c>
      <c r="G68" s="60"/>
      <c r="H68" s="32">
        <v>0</v>
      </c>
      <c r="I68" s="60"/>
      <c r="J68" s="32">
        <v>0</v>
      </c>
    </row>
    <row r="69" spans="2:11" ht="21" customHeight="1" thickBot="1" x14ac:dyDescent="0.7">
      <c r="B69" s="170" t="s">
        <v>219</v>
      </c>
      <c r="C69" s="13"/>
      <c r="D69" s="62">
        <f>SUM(D67:D68)</f>
        <v>202563119</v>
      </c>
      <c r="E69" s="63"/>
      <c r="F69" s="62">
        <f>SUM(F67:F68)</f>
        <v>99213843</v>
      </c>
      <c r="G69" s="63"/>
      <c r="H69" s="62">
        <f>SUM(H67:H68)</f>
        <v>8752279</v>
      </c>
      <c r="I69" s="63"/>
      <c r="J69" s="62">
        <f>SUM(J67:J68)</f>
        <v>55407442</v>
      </c>
    </row>
    <row r="70" spans="2:11" ht="21" customHeight="1" thickTop="1" x14ac:dyDescent="0.7">
      <c r="C70" s="13"/>
      <c r="D70" s="61"/>
      <c r="E70" s="61"/>
      <c r="F70" s="61"/>
      <c r="G70" s="61"/>
      <c r="H70" s="61"/>
      <c r="I70" s="61"/>
      <c r="J70" s="61"/>
    </row>
    <row r="71" spans="2:11" ht="21.65" customHeight="1" x14ac:dyDescent="0.7">
      <c r="B71" s="21" t="s">
        <v>82</v>
      </c>
      <c r="C71" s="13">
        <v>32</v>
      </c>
      <c r="D71" s="61"/>
      <c r="E71" s="61"/>
      <c r="F71" s="61"/>
      <c r="G71" s="61"/>
      <c r="H71" s="61"/>
      <c r="I71" s="61"/>
      <c r="J71" s="61"/>
    </row>
    <row r="72" spans="2:11" ht="21.65" customHeight="1" thickBot="1" x14ac:dyDescent="0.35">
      <c r="B72" s="65" t="s">
        <v>82</v>
      </c>
      <c r="C72" s="66"/>
      <c r="D72" s="67">
        <f>D57/K79</f>
        <v>-0.19630836693760423</v>
      </c>
      <c r="E72" s="68"/>
      <c r="F72" s="67">
        <f>F57/340000000</f>
        <v>-0.19615097941176471</v>
      </c>
      <c r="G72" s="68"/>
      <c r="H72" s="67">
        <f>H57/K79</f>
        <v>3.7623644924052346E-2</v>
      </c>
      <c r="I72" s="68"/>
      <c r="J72" s="67">
        <f>J57/340000000</f>
        <v>0.16663681176470588</v>
      </c>
    </row>
    <row r="73" spans="2:11" ht="22" thickTop="1" x14ac:dyDescent="0.65">
      <c r="B73" s="69"/>
      <c r="C73" s="13"/>
      <c r="D73" s="19">
        <f>D59-D33</f>
        <v>0</v>
      </c>
      <c r="E73" s="26"/>
      <c r="F73" s="19"/>
      <c r="G73" s="26"/>
      <c r="H73" s="26"/>
      <c r="I73" s="26"/>
      <c r="J73" s="26"/>
    </row>
    <row r="74" spans="2:11" ht="21" customHeight="1" x14ac:dyDescent="0.65">
      <c r="B74" s="4"/>
      <c r="C74" s="11"/>
      <c r="D74" s="17">
        <f>D64-D53</f>
        <v>0</v>
      </c>
      <c r="E74" s="26"/>
      <c r="F74" s="35">
        <f>F69-F54</f>
        <v>0</v>
      </c>
      <c r="G74" s="26"/>
      <c r="H74" s="26"/>
      <c r="I74" s="26"/>
      <c r="J74" s="26"/>
    </row>
    <row r="75" spans="2:11" ht="21" customHeight="1" x14ac:dyDescent="0.65">
      <c r="D75" s="35">
        <f>D69-D54</f>
        <v>0</v>
      </c>
      <c r="E75" s="26"/>
      <c r="F75" s="19"/>
      <c r="G75" s="26"/>
      <c r="H75" s="26"/>
      <c r="I75" s="26"/>
      <c r="J75" s="26"/>
    </row>
    <row r="76" spans="2:11" ht="21" customHeight="1" x14ac:dyDescent="0.65">
      <c r="B76" s="20"/>
      <c r="D76" s="19"/>
      <c r="E76" s="26"/>
      <c r="F76" s="19"/>
      <c r="G76" s="26"/>
      <c r="H76" s="26"/>
      <c r="I76" s="26"/>
      <c r="J76" s="26"/>
    </row>
    <row r="77" spans="2:11" ht="21" customHeight="1" x14ac:dyDescent="0.65">
      <c r="B77" s="20"/>
      <c r="D77" s="152">
        <v>43466</v>
      </c>
      <c r="E77" s="152"/>
      <c r="F77" s="152">
        <v>43776</v>
      </c>
      <c r="H77" s="4">
        <f>F77-D77+1</f>
        <v>311</v>
      </c>
      <c r="J77" s="153">
        <f>H77/$H$79</f>
        <v>0.852054794520548</v>
      </c>
      <c r="K77" s="24">
        <f>'BS6-8'!J91*J77</f>
        <v>289698630.13698632</v>
      </c>
    </row>
    <row r="78" spans="2:11" ht="21" customHeight="1" x14ac:dyDescent="0.3">
      <c r="D78" s="152">
        <f>F77+1</f>
        <v>43777</v>
      </c>
      <c r="E78" s="152"/>
      <c r="F78" s="152">
        <v>43830</v>
      </c>
      <c r="H78" s="4">
        <f>F78-D78+1</f>
        <v>54</v>
      </c>
      <c r="J78" s="153">
        <f>H78/$H$79</f>
        <v>0.14794520547945206</v>
      </c>
      <c r="K78" s="24">
        <f>'BS6-8'!H91*J78</f>
        <v>75008219.178082198</v>
      </c>
    </row>
    <row r="79" spans="2:11" ht="21" customHeight="1" x14ac:dyDescent="0.3">
      <c r="H79" s="4">
        <f>SUM(H77:H78)</f>
        <v>365</v>
      </c>
      <c r="K79" s="24">
        <f>SUM(K77:K78)</f>
        <v>364706849.31506848</v>
      </c>
    </row>
  </sheetData>
  <mergeCells count="11">
    <mergeCell ref="H3:J3"/>
    <mergeCell ref="D41:J41"/>
    <mergeCell ref="D7:J7"/>
    <mergeCell ref="D5:F5"/>
    <mergeCell ref="D4:F4"/>
    <mergeCell ref="H4:J4"/>
    <mergeCell ref="H5:J5"/>
    <mergeCell ref="D38:F38"/>
    <mergeCell ref="D39:F39"/>
    <mergeCell ref="H38:J38"/>
    <mergeCell ref="H39:J39"/>
  </mergeCells>
  <pageMargins left="0.7" right="0.6" top="0.48" bottom="0.5" header="0.5" footer="0.5"/>
  <pageSetup paperSize="9" scale="80" firstPageNumber="9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99"/>
  </sheetPr>
  <dimension ref="A1:AE46"/>
  <sheetViews>
    <sheetView view="pageBreakPreview" topLeftCell="B4" zoomScale="80" zoomScaleNormal="90" zoomScaleSheetLayoutView="80" workbookViewId="0">
      <selection activeCell="F20" sqref="F20"/>
    </sheetView>
  </sheetViews>
  <sheetFormatPr defaultColWidth="9.09765625" defaultRowHeight="21" customHeight="1" x14ac:dyDescent="0.65"/>
  <cols>
    <col min="1" max="1" width="54.59765625" style="11" customWidth="1"/>
    <col min="2" max="2" width="8.3984375" style="11" customWidth="1"/>
    <col min="3" max="3" width="13.59765625" style="11" customWidth="1"/>
    <col min="4" max="4" width="1" style="11" customWidth="1"/>
    <col min="5" max="5" width="15.69921875" style="11" customWidth="1"/>
    <col min="6" max="6" width="1" style="11" customWidth="1"/>
    <col min="7" max="7" width="14.09765625" style="11" customWidth="1"/>
    <col min="8" max="8" width="1" style="11" customWidth="1"/>
    <col min="9" max="9" width="12.09765625" style="11" customWidth="1"/>
    <col min="10" max="10" width="1.09765625" style="11" customWidth="1"/>
    <col min="11" max="11" width="17.3984375" style="11" customWidth="1"/>
    <col min="12" max="12" width="0.8984375" style="11" customWidth="1"/>
    <col min="13" max="13" width="16" style="11" customWidth="1"/>
    <col min="14" max="14" width="0.8984375" style="11" customWidth="1"/>
    <col min="15" max="15" width="15.3984375" style="11" customWidth="1"/>
    <col min="16" max="16" width="0.8984375" style="11" customWidth="1"/>
    <col min="17" max="17" width="14.59765625" style="11" customWidth="1"/>
    <col min="18" max="18" width="1" style="11" customWidth="1"/>
    <col min="19" max="19" width="15.3984375" style="11" customWidth="1"/>
    <col min="20" max="20" width="1.09765625" style="11" customWidth="1"/>
    <col min="21" max="21" width="15.3984375" style="11" customWidth="1"/>
    <col min="22" max="22" width="0.8984375" style="11" customWidth="1"/>
    <col min="23" max="23" width="14.09765625" style="11" customWidth="1"/>
    <col min="24" max="24" width="0.8984375" style="11" customWidth="1"/>
    <col min="25" max="25" width="14.3984375" style="11" customWidth="1"/>
    <col min="26" max="16384" width="9.09765625" style="11"/>
  </cols>
  <sheetData>
    <row r="1" spans="1:26" s="70" customFormat="1" ht="21" customHeight="1" x14ac:dyDescent="0.7">
      <c r="A1" s="2" t="s">
        <v>110</v>
      </c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5"/>
      <c r="T1" s="1"/>
      <c r="U1" s="1"/>
      <c r="V1" s="1"/>
      <c r="W1" s="1"/>
      <c r="X1" s="1"/>
      <c r="Y1" s="1"/>
    </row>
    <row r="2" spans="1:26" s="70" customFormat="1" ht="21" customHeight="1" x14ac:dyDescent="0.7">
      <c r="A2" s="2" t="s">
        <v>207</v>
      </c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5"/>
      <c r="T2" s="1"/>
      <c r="U2" s="1"/>
      <c r="V2" s="1"/>
      <c r="W2" s="1"/>
      <c r="X2" s="1"/>
      <c r="Y2" s="1"/>
    </row>
    <row r="3" spans="1:26" s="70" customFormat="1" ht="21" customHeight="1" x14ac:dyDescent="0.7">
      <c r="A3" s="12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5"/>
      <c r="T3" s="1"/>
      <c r="U3" s="1"/>
      <c r="V3" s="1"/>
      <c r="W3" s="1"/>
      <c r="X3" s="1"/>
      <c r="Y3" s="1"/>
    </row>
    <row r="4" spans="1:26" s="70" customFormat="1" ht="21" customHeight="1" x14ac:dyDescent="0.7">
      <c r="A4" s="71"/>
      <c r="B4" s="58"/>
      <c r="C4" s="9"/>
      <c r="D4" s="9"/>
      <c r="E4" s="9"/>
      <c r="F4" s="9"/>
      <c r="G4" s="9"/>
      <c r="H4" s="9"/>
      <c r="I4" s="9"/>
      <c r="J4" s="9"/>
      <c r="K4" s="182" t="s">
        <v>43</v>
      </c>
      <c r="L4" s="182"/>
      <c r="M4" s="182"/>
      <c r="N4" s="182"/>
      <c r="O4" s="182"/>
      <c r="P4" s="182"/>
      <c r="Q4" s="182"/>
      <c r="R4" s="9"/>
      <c r="S4" s="9"/>
      <c r="T4" s="9"/>
      <c r="U4" s="9"/>
      <c r="V4" s="9"/>
      <c r="W4" s="9"/>
      <c r="X4" s="9"/>
      <c r="Y4" s="9"/>
    </row>
    <row r="5" spans="1:26" s="70" customFormat="1" ht="21" customHeight="1" x14ac:dyDescent="0.7">
      <c r="A5" s="71"/>
      <c r="B5" s="20"/>
      <c r="C5" s="56"/>
      <c r="D5" s="56"/>
      <c r="E5" s="56"/>
      <c r="F5" s="56"/>
      <c r="G5" s="188" t="s">
        <v>167</v>
      </c>
      <c r="H5" s="188"/>
      <c r="I5" s="188"/>
      <c r="K5" s="188" t="s">
        <v>38</v>
      </c>
      <c r="L5" s="188"/>
      <c r="M5" s="188"/>
      <c r="N5" s="188"/>
      <c r="O5" s="188"/>
      <c r="P5" s="188"/>
      <c r="Q5" s="188"/>
      <c r="R5" s="56"/>
      <c r="S5" s="9"/>
      <c r="T5" s="56"/>
      <c r="U5" s="56"/>
      <c r="V5" s="56"/>
      <c r="W5" s="72"/>
      <c r="X5" s="72"/>
    </row>
    <row r="6" spans="1:26" s="70" customFormat="1" ht="21" customHeight="1" x14ac:dyDescent="0.65">
      <c r="A6" s="72"/>
      <c r="B6" s="20"/>
      <c r="C6" s="11"/>
      <c r="D6" s="11"/>
      <c r="E6" s="11"/>
      <c r="F6" s="11"/>
      <c r="G6" s="11"/>
      <c r="H6" s="11"/>
      <c r="I6" s="10"/>
      <c r="J6" s="11"/>
      <c r="K6" s="10" t="s">
        <v>177</v>
      </c>
      <c r="L6" s="10"/>
      <c r="M6" s="10"/>
      <c r="N6" s="10"/>
      <c r="O6" s="10"/>
      <c r="P6" s="10"/>
      <c r="Q6" s="11"/>
      <c r="R6" s="11"/>
      <c r="S6" s="73"/>
      <c r="T6" s="11"/>
      <c r="U6" s="11"/>
      <c r="V6" s="11"/>
      <c r="W6" s="11"/>
      <c r="X6" s="11"/>
      <c r="Y6" s="11"/>
    </row>
    <row r="7" spans="1:26" s="70" customFormat="1" ht="21" customHeight="1" x14ac:dyDescent="0.7">
      <c r="A7" s="72"/>
      <c r="B7" s="10"/>
      <c r="C7" s="101"/>
      <c r="D7" s="11"/>
      <c r="E7" s="144"/>
      <c r="F7" s="11"/>
      <c r="G7" s="11"/>
      <c r="H7" s="11"/>
      <c r="J7" s="10"/>
      <c r="K7" s="10" t="s">
        <v>191</v>
      </c>
      <c r="L7" s="10"/>
      <c r="M7" s="144" t="s">
        <v>193</v>
      </c>
      <c r="N7" s="10"/>
      <c r="O7" s="10" t="s">
        <v>189</v>
      </c>
      <c r="P7" s="10"/>
      <c r="Q7" s="10" t="s">
        <v>64</v>
      </c>
      <c r="R7" s="13"/>
      <c r="S7" s="10" t="s">
        <v>89</v>
      </c>
      <c r="T7" s="9"/>
      <c r="U7" s="10"/>
      <c r="V7" s="9"/>
      <c r="W7" s="10" t="s">
        <v>134</v>
      </c>
      <c r="X7" s="9"/>
      <c r="Y7" s="9"/>
    </row>
    <row r="8" spans="1:26" s="70" customFormat="1" ht="21" customHeight="1" x14ac:dyDescent="0.65">
      <c r="A8" s="71"/>
      <c r="B8" s="10"/>
      <c r="C8" s="10" t="s">
        <v>37</v>
      </c>
      <c r="D8" s="10"/>
      <c r="E8" s="144" t="s">
        <v>241</v>
      </c>
      <c r="F8" s="10"/>
      <c r="G8" s="10"/>
      <c r="H8" s="10"/>
      <c r="J8" s="10"/>
      <c r="K8" s="10" t="s">
        <v>186</v>
      </c>
      <c r="L8" s="10"/>
      <c r="M8" s="145" t="s">
        <v>243</v>
      </c>
      <c r="N8" s="10"/>
      <c r="O8" s="10" t="s">
        <v>190</v>
      </c>
      <c r="P8" s="10"/>
      <c r="Q8" s="10" t="s">
        <v>65</v>
      </c>
      <c r="R8" s="11"/>
      <c r="S8" s="10" t="s">
        <v>97</v>
      </c>
      <c r="T8" s="10"/>
      <c r="U8" s="10" t="s">
        <v>67</v>
      </c>
      <c r="V8" s="10"/>
      <c r="W8" s="10" t="s">
        <v>69</v>
      </c>
      <c r="X8" s="10"/>
      <c r="Y8" s="11"/>
    </row>
    <row r="9" spans="1:26" s="70" customFormat="1" ht="21" customHeight="1" x14ac:dyDescent="0.65">
      <c r="A9" s="71"/>
      <c r="B9" s="10"/>
      <c r="C9" s="10" t="s">
        <v>62</v>
      </c>
      <c r="D9" s="10"/>
      <c r="E9" s="144" t="s">
        <v>242</v>
      </c>
      <c r="F9" s="10"/>
      <c r="G9" s="10" t="s">
        <v>178</v>
      </c>
      <c r="H9" s="10"/>
      <c r="I9" s="10" t="s">
        <v>111</v>
      </c>
      <c r="J9" s="10"/>
      <c r="K9" s="10" t="s">
        <v>187</v>
      </c>
      <c r="L9" s="10"/>
      <c r="M9" s="144" t="s">
        <v>244</v>
      </c>
      <c r="N9" s="10"/>
      <c r="O9" s="10" t="s">
        <v>132</v>
      </c>
      <c r="P9" s="10"/>
      <c r="Q9" s="10" t="s">
        <v>66</v>
      </c>
      <c r="R9" s="11"/>
      <c r="S9" s="10" t="s">
        <v>98</v>
      </c>
      <c r="T9" s="10"/>
      <c r="U9" s="10" t="s">
        <v>68</v>
      </c>
      <c r="V9" s="10"/>
      <c r="W9" s="10" t="s">
        <v>70</v>
      </c>
      <c r="X9" s="10"/>
      <c r="Y9" s="144" t="s">
        <v>245</v>
      </c>
    </row>
    <row r="10" spans="1:26" s="70" customFormat="1" ht="21" customHeight="1" x14ac:dyDescent="0.65">
      <c r="A10" s="71"/>
      <c r="B10" s="74" t="s">
        <v>4</v>
      </c>
      <c r="C10" s="10" t="s">
        <v>63</v>
      </c>
      <c r="D10" s="10"/>
      <c r="E10" s="144" t="s">
        <v>149</v>
      </c>
      <c r="F10" s="10"/>
      <c r="G10" s="10" t="s">
        <v>151</v>
      </c>
      <c r="H10" s="10"/>
      <c r="I10" s="10" t="s">
        <v>88</v>
      </c>
      <c r="J10" s="10"/>
      <c r="K10" s="10" t="s">
        <v>188</v>
      </c>
      <c r="L10" s="10"/>
      <c r="M10" s="144" t="s">
        <v>149</v>
      </c>
      <c r="N10" s="10"/>
      <c r="O10" s="10" t="s">
        <v>103</v>
      </c>
      <c r="P10" s="10"/>
      <c r="Q10" s="10" t="s">
        <v>36</v>
      </c>
      <c r="R10" s="11"/>
      <c r="S10" s="10" t="s">
        <v>99</v>
      </c>
      <c r="T10" s="10"/>
      <c r="U10" s="10" t="s">
        <v>133</v>
      </c>
      <c r="V10" s="10"/>
      <c r="W10" s="10" t="s">
        <v>71</v>
      </c>
      <c r="X10" s="10"/>
      <c r="Y10" s="144" t="s">
        <v>135</v>
      </c>
    </row>
    <row r="11" spans="1:26" s="70" customFormat="1" ht="21" customHeight="1" x14ac:dyDescent="0.6">
      <c r="A11" s="72"/>
      <c r="B11" s="75"/>
      <c r="C11" s="187" t="s">
        <v>21</v>
      </c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</row>
    <row r="12" spans="1:26" s="70" customFormat="1" ht="21" customHeight="1" x14ac:dyDescent="0.7">
      <c r="A12" s="21" t="s">
        <v>205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2"/>
      <c r="U12" s="75"/>
      <c r="V12" s="75"/>
      <c r="W12" s="75"/>
      <c r="X12" s="75"/>
      <c r="Y12" s="75"/>
    </row>
    <row r="13" spans="1:26" s="70" customFormat="1" ht="21" customHeight="1" x14ac:dyDescent="0.7">
      <c r="A13" s="21" t="s">
        <v>206</v>
      </c>
      <c r="B13" s="75"/>
      <c r="C13" s="76">
        <v>340000000</v>
      </c>
      <c r="D13" s="76"/>
      <c r="E13" s="76">
        <v>132997284</v>
      </c>
      <c r="F13" s="76"/>
      <c r="G13" s="76">
        <v>2760491</v>
      </c>
      <c r="H13" s="76"/>
      <c r="I13" s="76">
        <v>-282389436</v>
      </c>
      <c r="J13" s="76"/>
      <c r="K13" s="76">
        <v>-7704347</v>
      </c>
      <c r="L13" s="77"/>
      <c r="M13" s="76">
        <v>351373630</v>
      </c>
      <c r="N13" s="77"/>
      <c r="O13" s="76">
        <v>95746863</v>
      </c>
      <c r="P13" s="77"/>
      <c r="Q13" s="76">
        <v>439416146</v>
      </c>
      <c r="R13" s="76"/>
      <c r="S13" s="78">
        <v>-90341142</v>
      </c>
      <c r="T13" s="79"/>
      <c r="U13" s="76">
        <v>542443343</v>
      </c>
      <c r="V13" s="76"/>
      <c r="W13" s="76">
        <v>-77170924</v>
      </c>
      <c r="X13" s="76"/>
      <c r="Y13" s="76">
        <v>465272419</v>
      </c>
      <c r="Z13" s="102"/>
    </row>
    <row r="14" spans="1:26" s="70" customFormat="1" ht="21" customHeight="1" x14ac:dyDescent="0.7">
      <c r="A14" s="56"/>
      <c r="B14" s="75"/>
      <c r="C14" s="76"/>
      <c r="D14" s="76"/>
      <c r="E14" s="76"/>
      <c r="F14" s="76"/>
      <c r="G14" s="76"/>
      <c r="H14" s="76"/>
      <c r="I14" s="80"/>
      <c r="J14" s="76"/>
      <c r="K14" s="76"/>
      <c r="L14" s="76"/>
      <c r="M14" s="76"/>
      <c r="N14" s="76"/>
      <c r="O14" s="76"/>
      <c r="P14" s="76"/>
      <c r="Q14" s="76"/>
      <c r="R14" s="76"/>
      <c r="S14" s="78"/>
      <c r="T14" s="79"/>
      <c r="U14" s="76"/>
      <c r="V14" s="76"/>
      <c r="W14" s="76"/>
      <c r="X14" s="76"/>
      <c r="Y14" s="76"/>
    </row>
    <row r="15" spans="1:26" s="70" customFormat="1" ht="21" customHeight="1" x14ac:dyDescent="0.65">
      <c r="A15" s="11" t="s">
        <v>168</v>
      </c>
      <c r="B15" s="75"/>
      <c r="C15" s="76"/>
      <c r="D15" s="76"/>
      <c r="E15" s="76"/>
      <c r="F15" s="76"/>
      <c r="G15" s="76"/>
      <c r="H15" s="76"/>
      <c r="I15" s="80"/>
      <c r="J15" s="76"/>
      <c r="K15" s="76"/>
      <c r="L15" s="76"/>
      <c r="M15" s="76"/>
      <c r="N15" s="76"/>
      <c r="O15" s="76"/>
      <c r="P15" s="76"/>
      <c r="Q15" s="76"/>
      <c r="R15" s="76"/>
      <c r="S15" s="78"/>
      <c r="T15" s="79"/>
      <c r="U15" s="76"/>
      <c r="V15" s="76"/>
      <c r="W15" s="76"/>
      <c r="X15" s="76"/>
      <c r="Y15" s="76"/>
    </row>
    <row r="16" spans="1:26" ht="21" customHeight="1" x14ac:dyDescent="0.65">
      <c r="A16" s="65" t="s">
        <v>169</v>
      </c>
      <c r="B16" s="81">
        <v>4</v>
      </c>
      <c r="C16" s="82">
        <v>0</v>
      </c>
      <c r="D16" s="82"/>
      <c r="E16" s="82">
        <v>0</v>
      </c>
      <c r="F16" s="82"/>
      <c r="G16" s="82">
        <v>0</v>
      </c>
      <c r="H16" s="82"/>
      <c r="I16" s="77">
        <f>-S16-M16</f>
        <v>18852477</v>
      </c>
      <c r="J16" s="83"/>
      <c r="K16" s="82">
        <v>0</v>
      </c>
      <c r="L16" s="83"/>
      <c r="M16" s="82">
        <v>-22879693</v>
      </c>
      <c r="N16" s="83"/>
      <c r="O16" s="82">
        <v>0</v>
      </c>
      <c r="P16" s="83"/>
      <c r="Q16" s="82">
        <f>K16+M16+O16</f>
        <v>-22879693</v>
      </c>
      <c r="R16" s="83"/>
      <c r="S16" s="82">
        <v>4027216</v>
      </c>
      <c r="T16" s="84"/>
      <c r="U16" s="77">
        <f>C16+I16+Q16+S16</f>
        <v>0</v>
      </c>
      <c r="V16" s="83"/>
      <c r="W16" s="82">
        <v>0</v>
      </c>
      <c r="X16" s="82"/>
      <c r="Y16" s="77">
        <f>U16+W16</f>
        <v>0</v>
      </c>
    </row>
    <row r="17" spans="1:25" ht="21" customHeight="1" x14ac:dyDescent="0.65">
      <c r="A17" s="65"/>
      <c r="B17" s="81"/>
      <c r="C17" s="82"/>
      <c r="D17" s="82"/>
      <c r="E17" s="82"/>
      <c r="F17" s="82"/>
      <c r="G17" s="82"/>
      <c r="H17" s="82"/>
      <c r="I17" s="85"/>
      <c r="J17" s="83"/>
      <c r="K17" s="82"/>
      <c r="L17" s="83"/>
      <c r="M17" s="83"/>
      <c r="N17" s="83"/>
      <c r="O17" s="82"/>
      <c r="P17" s="83"/>
      <c r="Q17" s="83"/>
      <c r="R17" s="83"/>
      <c r="S17" s="86"/>
      <c r="T17" s="84"/>
      <c r="U17" s="77"/>
      <c r="V17" s="83"/>
      <c r="W17" s="82"/>
      <c r="X17" s="82"/>
      <c r="Y17" s="77"/>
    </row>
    <row r="18" spans="1:25" ht="21" customHeight="1" x14ac:dyDescent="0.7">
      <c r="A18" s="21" t="s">
        <v>61</v>
      </c>
      <c r="B18" s="81"/>
      <c r="C18" s="82"/>
      <c r="D18" s="82"/>
      <c r="E18" s="82"/>
      <c r="F18" s="82"/>
      <c r="G18" s="82"/>
      <c r="H18" s="82"/>
      <c r="I18" s="85"/>
      <c r="J18" s="83"/>
      <c r="K18" s="82"/>
      <c r="L18" s="83"/>
      <c r="M18" s="83"/>
      <c r="N18" s="83"/>
      <c r="O18" s="82"/>
      <c r="P18" s="83"/>
      <c r="Q18" s="83"/>
      <c r="R18" s="83"/>
      <c r="S18" s="86"/>
      <c r="T18" s="84"/>
      <c r="U18" s="77"/>
      <c r="V18" s="83"/>
      <c r="W18" s="82"/>
      <c r="X18" s="82"/>
      <c r="Y18" s="77"/>
    </row>
    <row r="19" spans="1:25" ht="21" customHeight="1" x14ac:dyDescent="0.7">
      <c r="A19" s="16" t="s">
        <v>215</v>
      </c>
      <c r="B19" s="81"/>
      <c r="C19" s="82"/>
      <c r="D19" s="82"/>
      <c r="E19" s="82"/>
      <c r="F19" s="82"/>
      <c r="G19" s="82"/>
      <c r="H19" s="82"/>
      <c r="I19" s="85"/>
      <c r="J19" s="83"/>
      <c r="K19" s="82"/>
      <c r="L19" s="83"/>
      <c r="M19" s="83"/>
      <c r="N19" s="83"/>
      <c r="O19" s="82"/>
      <c r="P19" s="83"/>
      <c r="Q19" s="83"/>
      <c r="R19" s="83"/>
      <c r="S19" s="86"/>
      <c r="T19" s="84"/>
      <c r="U19" s="77"/>
      <c r="V19" s="83"/>
      <c r="W19" s="82"/>
      <c r="X19" s="82"/>
      <c r="Y19" s="77"/>
    </row>
    <row r="20" spans="1:25" ht="21" customHeight="1" x14ac:dyDescent="0.65">
      <c r="A20" s="20" t="s">
        <v>216</v>
      </c>
      <c r="B20" s="81">
        <v>33</v>
      </c>
      <c r="C20" s="97">
        <v>0</v>
      </c>
      <c r="D20" s="77"/>
      <c r="E20" s="97">
        <v>0</v>
      </c>
      <c r="F20" s="77"/>
      <c r="G20" s="97">
        <v>0</v>
      </c>
      <c r="H20" s="77"/>
      <c r="I20" s="97">
        <v>-51000000</v>
      </c>
      <c r="J20" s="77"/>
      <c r="K20" s="97">
        <v>0</v>
      </c>
      <c r="L20" s="77"/>
      <c r="M20" s="97">
        <v>0</v>
      </c>
      <c r="N20" s="77"/>
      <c r="O20" s="97">
        <v>0</v>
      </c>
      <c r="P20" s="77"/>
      <c r="Q20" s="97">
        <v>0</v>
      </c>
      <c r="R20" s="77"/>
      <c r="S20" s="97">
        <v>0</v>
      </c>
      <c r="T20" s="77"/>
      <c r="U20" s="97">
        <f>C20+I20+Q20+S20+E20+G20</f>
        <v>-51000000</v>
      </c>
      <c r="V20" s="77"/>
      <c r="W20" s="97">
        <v>0</v>
      </c>
      <c r="X20" s="77"/>
      <c r="Y20" s="97">
        <f>U20+W20</f>
        <v>-51000000</v>
      </c>
    </row>
    <row r="21" spans="1:25" ht="21" customHeight="1" x14ac:dyDescent="0.7">
      <c r="A21" s="16" t="s">
        <v>217</v>
      </c>
      <c r="B21" s="81"/>
      <c r="C21" s="103">
        <f>SUM(C20:C20)</f>
        <v>0</v>
      </c>
      <c r="D21" s="76"/>
      <c r="E21" s="103">
        <f>SUM(E20:E20)</f>
        <v>0</v>
      </c>
      <c r="F21" s="76"/>
      <c r="G21" s="103">
        <f>SUM(G20:G20)</f>
        <v>0</v>
      </c>
      <c r="H21" s="76"/>
      <c r="I21" s="103">
        <f>SUM(I20:I20)</f>
        <v>-51000000</v>
      </c>
      <c r="J21" s="76"/>
      <c r="K21" s="103">
        <f>SUM(K20:K20)</f>
        <v>0</v>
      </c>
      <c r="L21" s="76">
        <v>123</v>
      </c>
      <c r="M21" s="103">
        <f>SUM(M20:M20)</f>
        <v>0</v>
      </c>
      <c r="N21" s="76">
        <v>123</v>
      </c>
      <c r="O21" s="103">
        <f>SUM(O20:O20)</f>
        <v>0</v>
      </c>
      <c r="P21" s="76"/>
      <c r="Q21" s="89">
        <f>SUM(Q20:Q20)</f>
        <v>0</v>
      </c>
      <c r="R21" s="76"/>
      <c r="S21" s="103">
        <f>SUM(S20:S20)</f>
        <v>0</v>
      </c>
      <c r="T21" s="76">
        <v>123</v>
      </c>
      <c r="U21" s="103">
        <f>S21+Q21+I21+E21+C21</f>
        <v>-51000000</v>
      </c>
      <c r="V21" s="76"/>
      <c r="W21" s="103">
        <f>SUM(W20:W20)</f>
        <v>0</v>
      </c>
      <c r="X21" s="76"/>
      <c r="Y21" s="103">
        <f>SUM(Y20:Y20)</f>
        <v>-51000000</v>
      </c>
    </row>
    <row r="22" spans="1:25" ht="21" customHeight="1" x14ac:dyDescent="0.7">
      <c r="A22" s="21"/>
      <c r="B22" s="81"/>
      <c r="C22" s="82"/>
      <c r="D22" s="82"/>
      <c r="E22" s="82"/>
      <c r="F22" s="82"/>
      <c r="G22" s="82"/>
      <c r="H22" s="82"/>
      <c r="I22" s="85"/>
      <c r="J22" s="83"/>
      <c r="K22" s="82"/>
      <c r="L22" s="83"/>
      <c r="M22" s="83"/>
      <c r="N22" s="83"/>
      <c r="O22" s="82"/>
      <c r="P22" s="83"/>
      <c r="Q22" s="83"/>
      <c r="R22" s="83"/>
      <c r="S22" s="86"/>
      <c r="T22" s="84"/>
      <c r="U22" s="77"/>
      <c r="V22" s="83"/>
      <c r="W22" s="82"/>
      <c r="X22" s="82"/>
      <c r="Y22" s="77"/>
    </row>
    <row r="23" spans="1:25" ht="21" customHeight="1" x14ac:dyDescent="0.7">
      <c r="A23" s="21"/>
      <c r="B23" s="81"/>
      <c r="C23" s="82"/>
      <c r="D23" s="82"/>
      <c r="E23" s="82"/>
      <c r="F23" s="82"/>
      <c r="G23" s="82"/>
      <c r="H23" s="82"/>
      <c r="I23" s="85"/>
      <c r="J23" s="83"/>
      <c r="K23" s="82"/>
      <c r="L23" s="83"/>
      <c r="M23" s="83"/>
      <c r="N23" s="83"/>
      <c r="O23" s="82"/>
      <c r="P23" s="83"/>
      <c r="Q23" s="83"/>
      <c r="R23" s="83"/>
      <c r="S23" s="86"/>
      <c r="T23" s="84"/>
      <c r="U23" s="77"/>
      <c r="V23" s="83"/>
      <c r="W23" s="82"/>
      <c r="X23" s="82"/>
      <c r="Y23" s="77"/>
    </row>
    <row r="24" spans="1:25" s="70" customFormat="1" ht="21" customHeight="1" x14ac:dyDescent="0.7">
      <c r="A24" s="88" t="s">
        <v>136</v>
      </c>
      <c r="B24" s="75"/>
      <c r="C24" s="76"/>
      <c r="D24" s="76"/>
      <c r="E24" s="76"/>
      <c r="F24" s="76"/>
      <c r="G24" s="76"/>
      <c r="H24" s="76"/>
      <c r="I24" s="80"/>
      <c r="J24" s="76"/>
      <c r="K24" s="77"/>
      <c r="L24" s="77"/>
      <c r="M24" s="77"/>
      <c r="N24" s="77"/>
      <c r="O24" s="77"/>
      <c r="P24" s="77"/>
      <c r="Q24" s="77"/>
      <c r="R24" s="76"/>
      <c r="S24" s="78"/>
      <c r="T24" s="72"/>
      <c r="U24" s="76"/>
      <c r="V24" s="76"/>
      <c r="W24" s="76"/>
      <c r="X24" s="76"/>
      <c r="Y24" s="76"/>
    </row>
    <row r="25" spans="1:25" s="70" customFormat="1" ht="21" customHeight="1" x14ac:dyDescent="0.65">
      <c r="A25" s="11" t="s">
        <v>200</v>
      </c>
      <c r="B25" s="75"/>
      <c r="C25" s="76"/>
      <c r="D25" s="76"/>
      <c r="E25" s="77"/>
      <c r="F25" s="77"/>
      <c r="G25" s="77"/>
      <c r="H25" s="77"/>
      <c r="I25" s="87"/>
      <c r="J25" s="77"/>
      <c r="K25" s="77"/>
      <c r="L25" s="77"/>
      <c r="M25" s="77"/>
      <c r="N25" s="77"/>
      <c r="O25" s="77"/>
      <c r="P25" s="77"/>
      <c r="Q25" s="77"/>
      <c r="R25" s="77"/>
      <c r="S25" s="86"/>
      <c r="T25" s="72"/>
      <c r="U25" s="77"/>
      <c r="V25" s="77"/>
      <c r="W25" s="77"/>
      <c r="X25" s="76"/>
      <c r="Y25" s="76"/>
    </row>
    <row r="26" spans="1:25" s="70" customFormat="1" ht="21" customHeight="1" x14ac:dyDescent="0.65">
      <c r="A26" s="11" t="s">
        <v>152</v>
      </c>
      <c r="B26" s="75">
        <v>11</v>
      </c>
      <c r="C26" s="82">
        <v>0</v>
      </c>
      <c r="D26" s="76"/>
      <c r="E26" s="77">
        <v>65953728</v>
      </c>
      <c r="F26" s="77"/>
      <c r="G26" s="77">
        <v>0</v>
      </c>
      <c r="H26" s="77"/>
      <c r="I26" s="87">
        <v>0</v>
      </c>
      <c r="J26" s="77"/>
      <c r="K26" s="77">
        <v>0</v>
      </c>
      <c r="L26" s="77"/>
      <c r="M26" s="77">
        <v>0</v>
      </c>
      <c r="N26" s="77"/>
      <c r="O26" s="77">
        <v>0</v>
      </c>
      <c r="P26" s="77"/>
      <c r="Q26" s="77">
        <f>K26+M26+O26</f>
        <v>0</v>
      </c>
      <c r="R26" s="77"/>
      <c r="S26" s="86">
        <v>0</v>
      </c>
      <c r="T26" s="72"/>
      <c r="U26" s="77">
        <f>C26+I26+Q26+S26+E26+G26</f>
        <v>65953728</v>
      </c>
      <c r="V26" s="77"/>
      <c r="W26" s="77">
        <v>119366700</v>
      </c>
      <c r="X26" s="76"/>
      <c r="Y26" s="77">
        <f>U26+W26</f>
        <v>185320428</v>
      </c>
    </row>
    <row r="27" spans="1:25" s="70" customFormat="1" ht="21" hidden="1" customHeight="1" x14ac:dyDescent="0.65">
      <c r="A27" s="11" t="s">
        <v>200</v>
      </c>
      <c r="B27" s="75"/>
      <c r="C27" s="82"/>
      <c r="D27" s="76"/>
      <c r="E27" s="82"/>
      <c r="F27" s="77"/>
      <c r="G27" s="82"/>
      <c r="H27" s="77"/>
      <c r="I27" s="87"/>
      <c r="J27" s="77"/>
      <c r="K27" s="77"/>
      <c r="L27" s="77"/>
      <c r="M27" s="77"/>
      <c r="N27" s="77"/>
      <c r="O27" s="77"/>
      <c r="P27" s="77"/>
      <c r="Q27" s="77"/>
      <c r="R27" s="77"/>
      <c r="S27" s="86"/>
      <c r="T27" s="72"/>
      <c r="U27" s="77"/>
      <c r="V27" s="77"/>
      <c r="W27" s="77"/>
      <c r="X27" s="76"/>
      <c r="Y27" s="77"/>
    </row>
    <row r="28" spans="1:25" s="70" customFormat="1" ht="21" hidden="1" customHeight="1" x14ac:dyDescent="0.65">
      <c r="A28" s="11" t="s">
        <v>218</v>
      </c>
      <c r="B28" s="75"/>
      <c r="C28" s="82">
        <v>0</v>
      </c>
      <c r="D28" s="76"/>
      <c r="E28" s="82">
        <v>0</v>
      </c>
      <c r="F28" s="77"/>
      <c r="G28" s="82">
        <v>0</v>
      </c>
      <c r="H28" s="77"/>
      <c r="I28" s="77">
        <v>0</v>
      </c>
      <c r="J28" s="77"/>
      <c r="K28" s="77">
        <v>0</v>
      </c>
      <c r="L28" s="77"/>
      <c r="M28" s="77">
        <v>0</v>
      </c>
      <c r="N28" s="77"/>
      <c r="O28" s="77">
        <v>0</v>
      </c>
      <c r="P28" s="77"/>
      <c r="Q28" s="82">
        <f>K28+M28+O28</f>
        <v>0</v>
      </c>
      <c r="R28" s="77"/>
      <c r="S28" s="86">
        <v>0</v>
      </c>
      <c r="T28" s="72"/>
      <c r="U28" s="77">
        <f>C28+I28+Q28+S28+E28+G28</f>
        <v>0</v>
      </c>
      <c r="V28" s="77"/>
      <c r="W28" s="77">
        <v>0</v>
      </c>
      <c r="X28" s="76"/>
      <c r="Y28" s="77">
        <f>U28+W28</f>
        <v>0</v>
      </c>
    </row>
    <row r="29" spans="1:25" s="70" customFormat="1" ht="21" customHeight="1" x14ac:dyDescent="0.65">
      <c r="A29" s="11" t="s">
        <v>137</v>
      </c>
      <c r="B29" s="75">
        <v>12</v>
      </c>
      <c r="C29" s="77">
        <v>0</v>
      </c>
      <c r="D29" s="77"/>
      <c r="E29" s="77">
        <v>0</v>
      </c>
      <c r="F29" s="77"/>
      <c r="G29" s="77">
        <v>0</v>
      </c>
      <c r="H29" s="77"/>
      <c r="I29" s="77">
        <v>0</v>
      </c>
      <c r="J29" s="77"/>
      <c r="K29" s="77">
        <v>0</v>
      </c>
      <c r="L29" s="77"/>
      <c r="M29" s="77">
        <v>0</v>
      </c>
      <c r="N29" s="77"/>
      <c r="O29" s="77">
        <v>0</v>
      </c>
      <c r="P29" s="77"/>
      <c r="Q29" s="77">
        <f>K29+M29+O29</f>
        <v>0</v>
      </c>
      <c r="R29" s="77"/>
      <c r="S29" s="86">
        <v>0</v>
      </c>
      <c r="T29" s="72"/>
      <c r="U29" s="77">
        <v>0</v>
      </c>
      <c r="V29" s="77"/>
      <c r="W29" s="77">
        <f>-165280123</f>
        <v>-165280123</v>
      </c>
      <c r="X29" s="77"/>
      <c r="Y29" s="77">
        <f>U29+W29</f>
        <v>-165280123</v>
      </c>
    </row>
    <row r="30" spans="1:25" s="70" customFormat="1" ht="21" customHeight="1" x14ac:dyDescent="0.7">
      <c r="A30" s="88" t="s">
        <v>91</v>
      </c>
      <c r="B30" s="79"/>
      <c r="C30" s="89">
        <f>SUM(C25:C29)</f>
        <v>0</v>
      </c>
      <c r="D30" s="76"/>
      <c r="E30" s="89">
        <f>SUM(E25:E29)</f>
        <v>65953728</v>
      </c>
      <c r="F30" s="76"/>
      <c r="G30" s="89">
        <f>SUM(G25:G29)</f>
        <v>0</v>
      </c>
      <c r="H30" s="76"/>
      <c r="I30" s="89">
        <f>SUM(I25:I29)</f>
        <v>0</v>
      </c>
      <c r="J30" s="76"/>
      <c r="K30" s="89">
        <f>SUM(K25:K29)</f>
        <v>0</v>
      </c>
      <c r="L30" s="76"/>
      <c r="M30" s="89">
        <f>SUM(M25:M29)</f>
        <v>0</v>
      </c>
      <c r="N30" s="76"/>
      <c r="O30" s="89">
        <f>SUM(O25:O29)</f>
        <v>0</v>
      </c>
      <c r="P30" s="76"/>
      <c r="Q30" s="89">
        <f>K30+M30+O30</f>
        <v>0</v>
      </c>
      <c r="R30" s="76"/>
      <c r="S30" s="89">
        <f>SUM(S25:S29)</f>
        <v>0</v>
      </c>
      <c r="T30" s="79"/>
      <c r="U30" s="89">
        <f>SUM(U25:U29)</f>
        <v>65953728</v>
      </c>
      <c r="V30" s="76"/>
      <c r="W30" s="89">
        <f>SUM(W25:W29)</f>
        <v>-45913423</v>
      </c>
      <c r="X30" s="76"/>
      <c r="Y30" s="89">
        <f>SUM(Y25:Y29)</f>
        <v>20040305</v>
      </c>
    </row>
    <row r="31" spans="1:25" s="70" customFormat="1" ht="21" customHeight="1" x14ac:dyDescent="0.7">
      <c r="A31" s="91"/>
      <c r="B31" s="92"/>
      <c r="C31" s="76"/>
      <c r="D31" s="76"/>
      <c r="E31" s="76"/>
      <c r="F31" s="76"/>
      <c r="G31" s="76"/>
      <c r="H31" s="76"/>
      <c r="I31" s="93"/>
      <c r="J31" s="76"/>
      <c r="K31" s="76"/>
      <c r="L31" s="76"/>
      <c r="M31" s="76"/>
      <c r="N31" s="76"/>
      <c r="O31" s="76"/>
      <c r="P31" s="76"/>
      <c r="Q31" s="76"/>
      <c r="R31" s="76"/>
      <c r="S31" s="78"/>
      <c r="T31" s="79"/>
      <c r="U31" s="76"/>
      <c r="V31" s="76"/>
      <c r="W31" s="76"/>
      <c r="X31" s="76"/>
      <c r="Y31" s="76"/>
    </row>
    <row r="32" spans="1:25" s="70" customFormat="1" ht="21" customHeight="1" x14ac:dyDescent="0.7">
      <c r="A32" s="21" t="s">
        <v>58</v>
      </c>
      <c r="B32" s="75"/>
      <c r="C32" s="76"/>
      <c r="D32" s="76"/>
      <c r="E32" s="76"/>
      <c r="F32" s="76"/>
      <c r="G32" s="76"/>
      <c r="H32" s="76"/>
      <c r="I32" s="80"/>
      <c r="J32" s="76"/>
      <c r="K32" s="76"/>
      <c r="L32" s="76"/>
      <c r="M32" s="76"/>
      <c r="N32" s="76"/>
      <c r="O32" s="76"/>
      <c r="P32" s="76"/>
      <c r="Q32" s="76"/>
      <c r="R32" s="76"/>
      <c r="S32" s="78"/>
      <c r="T32" s="79"/>
      <c r="U32" s="76"/>
      <c r="V32" s="76"/>
      <c r="W32" s="76"/>
      <c r="X32" s="76"/>
      <c r="Y32" s="76"/>
    </row>
    <row r="33" spans="1:31" s="70" customFormat="1" ht="21" customHeight="1" x14ac:dyDescent="0.6">
      <c r="A33" s="65" t="s">
        <v>138</v>
      </c>
      <c r="B33" s="75"/>
      <c r="C33" s="82">
        <v>0</v>
      </c>
      <c r="D33" s="82"/>
      <c r="E33" s="82">
        <v>0</v>
      </c>
      <c r="F33" s="82"/>
      <c r="G33" s="82">
        <v>0</v>
      </c>
      <c r="H33" s="82"/>
      <c r="I33" s="82">
        <v>-66691333</v>
      </c>
      <c r="J33" s="83"/>
      <c r="K33" s="82">
        <v>0</v>
      </c>
      <c r="L33" s="83"/>
      <c r="M33" s="82">
        <v>0</v>
      </c>
      <c r="N33" s="83"/>
      <c r="O33" s="82">
        <v>0</v>
      </c>
      <c r="P33" s="83"/>
      <c r="Q33" s="83">
        <f>K33+M33+O33</f>
        <v>0</v>
      </c>
      <c r="R33" s="83"/>
      <c r="S33" s="86">
        <v>0</v>
      </c>
      <c r="T33" s="84"/>
      <c r="U33" s="77">
        <f>C33+I33+Q33+S33</f>
        <v>-66691333</v>
      </c>
      <c r="V33" s="83"/>
      <c r="W33" s="82">
        <v>128125389</v>
      </c>
      <c r="X33" s="82"/>
      <c r="Y33" s="77">
        <f>U33+W33</f>
        <v>61434056</v>
      </c>
    </row>
    <row r="34" spans="1:31" s="70" customFormat="1" ht="21" customHeight="1" x14ac:dyDescent="0.6">
      <c r="A34" s="65" t="s">
        <v>90</v>
      </c>
      <c r="B34" s="81"/>
      <c r="C34" s="94">
        <v>0</v>
      </c>
      <c r="D34" s="82"/>
      <c r="E34" s="94">
        <v>0</v>
      </c>
      <c r="F34" s="82"/>
      <c r="G34" s="94">
        <v>0</v>
      </c>
      <c r="H34" s="82"/>
      <c r="I34" s="95">
        <v>0</v>
      </c>
      <c r="J34" s="83"/>
      <c r="K34" s="94">
        <v>-690183</v>
      </c>
      <c r="L34" s="82"/>
      <c r="M34" s="94">
        <v>18591815</v>
      </c>
      <c r="N34" s="82"/>
      <c r="O34" s="94">
        <v>8641516</v>
      </c>
      <c r="P34" s="82"/>
      <c r="Q34" s="77">
        <f>K34+M34+O34</f>
        <v>26543148</v>
      </c>
      <c r="R34" s="83"/>
      <c r="S34" s="86">
        <v>0</v>
      </c>
      <c r="T34" s="84"/>
      <c r="U34" s="97">
        <f>C34+I34+Q34+S34</f>
        <v>26543148</v>
      </c>
      <c r="V34" s="83"/>
      <c r="W34" s="82">
        <v>11236639</v>
      </c>
      <c r="X34" s="82"/>
      <c r="Y34" s="77">
        <f>U34+W34</f>
        <v>37779787</v>
      </c>
    </row>
    <row r="35" spans="1:31" s="70" customFormat="1" ht="21" customHeight="1" x14ac:dyDescent="0.7">
      <c r="A35" s="21" t="s">
        <v>60</v>
      </c>
      <c r="B35" s="75"/>
      <c r="C35" s="89">
        <f>SUM(C33:C34)</f>
        <v>0</v>
      </c>
      <c r="D35" s="76"/>
      <c r="E35" s="89">
        <f>SUM(E33:E34)</f>
        <v>0</v>
      </c>
      <c r="F35" s="76"/>
      <c r="G35" s="89">
        <f>SUM(G33:G34)</f>
        <v>0</v>
      </c>
      <c r="H35" s="76"/>
      <c r="I35" s="89">
        <f>SUM(I33:I34)</f>
        <v>-66691333</v>
      </c>
      <c r="J35" s="76"/>
      <c r="K35" s="89">
        <f>SUM(K33:K34)</f>
        <v>-690183</v>
      </c>
      <c r="L35" s="76"/>
      <c r="M35" s="89">
        <f>SUM(M33:M34)</f>
        <v>18591815</v>
      </c>
      <c r="N35" s="76"/>
      <c r="O35" s="89">
        <f>SUM(O33:O34)</f>
        <v>8641516</v>
      </c>
      <c r="P35" s="76"/>
      <c r="Q35" s="89">
        <f>K35+M35+O35</f>
        <v>26543148</v>
      </c>
      <c r="R35" s="76"/>
      <c r="S35" s="90">
        <f>SUM(S33:S34)</f>
        <v>0</v>
      </c>
      <c r="T35" s="79"/>
      <c r="U35" s="89">
        <f>SUM(U33:U34)</f>
        <v>-40148185</v>
      </c>
      <c r="V35" s="76"/>
      <c r="W35" s="89">
        <f>SUM(W33:W34)</f>
        <v>139362028</v>
      </c>
      <c r="X35" s="77"/>
      <c r="Y35" s="89">
        <f>SUM(Y33:Y34)</f>
        <v>99213843</v>
      </c>
    </row>
    <row r="36" spans="1:31" s="70" customFormat="1" ht="21" customHeight="1" x14ac:dyDescent="0.7">
      <c r="A36" s="21"/>
      <c r="B36" s="75"/>
      <c r="C36" s="76"/>
      <c r="D36" s="76"/>
      <c r="E36" s="76"/>
      <c r="F36" s="76"/>
      <c r="G36" s="76"/>
      <c r="H36" s="76"/>
      <c r="I36" s="98"/>
      <c r="J36" s="76"/>
      <c r="K36" s="76"/>
      <c r="L36" s="76"/>
      <c r="M36" s="76"/>
      <c r="N36" s="76"/>
      <c r="O36" s="76"/>
      <c r="P36" s="76"/>
      <c r="Q36" s="76"/>
      <c r="R36" s="76"/>
      <c r="S36" s="78"/>
      <c r="T36" s="79"/>
      <c r="U36" s="76"/>
      <c r="V36" s="76"/>
      <c r="W36" s="76"/>
      <c r="X36" s="77"/>
      <c r="Y36" s="76"/>
    </row>
    <row r="37" spans="1:31" s="70" customFormat="1" ht="21" customHeight="1" x14ac:dyDescent="0.6">
      <c r="A37" s="65" t="s">
        <v>166</v>
      </c>
      <c r="B37" s="81">
        <v>23</v>
      </c>
      <c r="C37" s="94">
        <v>0</v>
      </c>
      <c r="D37" s="82"/>
      <c r="E37" s="94">
        <v>0</v>
      </c>
      <c r="F37" s="82"/>
      <c r="G37" s="94">
        <f>2407826+425000</f>
        <v>2832826</v>
      </c>
      <c r="H37" s="82"/>
      <c r="I37" s="94">
        <f>-G37</f>
        <v>-2832826</v>
      </c>
      <c r="J37" s="83"/>
      <c r="K37" s="94">
        <v>0</v>
      </c>
      <c r="L37" s="82"/>
      <c r="M37" s="94">
        <v>0</v>
      </c>
      <c r="N37" s="82"/>
      <c r="O37" s="94">
        <v>0</v>
      </c>
      <c r="P37" s="82"/>
      <c r="Q37" s="97">
        <f>K37+M37+O37</f>
        <v>0</v>
      </c>
      <c r="R37" s="83"/>
      <c r="S37" s="96">
        <v>0</v>
      </c>
      <c r="T37" s="84"/>
      <c r="U37" s="97">
        <v>0</v>
      </c>
      <c r="V37" s="83"/>
      <c r="W37" s="94">
        <v>0</v>
      </c>
      <c r="X37" s="82"/>
      <c r="Y37" s="97">
        <f>U37+W37</f>
        <v>0</v>
      </c>
    </row>
    <row r="38" spans="1:31" s="4" customFormat="1" ht="18.75" customHeight="1" x14ac:dyDescent="0.3">
      <c r="A38" s="65"/>
      <c r="B38" s="27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AC38" s="43"/>
      <c r="AD38" s="34"/>
      <c r="AE38" s="43"/>
    </row>
    <row r="39" spans="1:31" s="70" customFormat="1" ht="23.25" customHeight="1" thickBot="1" x14ac:dyDescent="0.75">
      <c r="A39" s="21" t="s">
        <v>208</v>
      </c>
      <c r="B39" s="13"/>
      <c r="C39" s="100">
        <f>C35+C30+C16+C13+C37+C21</f>
        <v>340000000</v>
      </c>
      <c r="D39" s="76"/>
      <c r="E39" s="100">
        <f>E35+E30+E16+E13+E37+E21</f>
        <v>198951012</v>
      </c>
      <c r="F39" s="76"/>
      <c r="G39" s="100">
        <f>G35+G30+G16+G13+G37+G21</f>
        <v>5593317</v>
      </c>
      <c r="H39" s="76"/>
      <c r="I39" s="100">
        <f>I35+I30+I16+I13+I37+I21</f>
        <v>-384061118</v>
      </c>
      <c r="J39" s="76"/>
      <c r="K39" s="100">
        <f>K35+K30+K16+K13+K37+K21</f>
        <v>-8394530</v>
      </c>
      <c r="L39" s="87"/>
      <c r="M39" s="100">
        <f>M35+M30+M16+M13+M37+M21</f>
        <v>347085752</v>
      </c>
      <c r="N39" s="87"/>
      <c r="O39" s="100">
        <f>O35+O30+O16+O13+O37+O21</f>
        <v>104388379</v>
      </c>
      <c r="P39" s="76"/>
      <c r="Q39" s="100">
        <f>Q35+Q30+Q16+Q13+Q37+Q21</f>
        <v>443079601</v>
      </c>
      <c r="R39" s="76"/>
      <c r="S39" s="100">
        <f>S35+S30+S16+S13+S37+S21</f>
        <v>-86313926</v>
      </c>
      <c r="T39" s="72"/>
      <c r="U39" s="100">
        <f>U35+U30+U16+U13+U37+U21</f>
        <v>517248886</v>
      </c>
      <c r="V39" s="76"/>
      <c r="W39" s="100">
        <f>W35+W30+W16+W13+W37+W21</f>
        <v>16277681</v>
      </c>
      <c r="X39" s="76"/>
      <c r="Y39" s="100">
        <f>Y35+Y30+Y16+Y13+Y37+Y21</f>
        <v>533526567</v>
      </c>
    </row>
    <row r="40" spans="1:31" ht="21" customHeight="1" thickTop="1" x14ac:dyDescent="0.65"/>
    <row r="41" spans="1:31" ht="21" customHeight="1" x14ac:dyDescent="0.65">
      <c r="C41" s="101">
        <f>'BS6-8'!F91-C39</f>
        <v>0</v>
      </c>
      <c r="D41" s="101"/>
      <c r="E41" s="101">
        <f>'BS6-8'!F93-E39</f>
        <v>0</v>
      </c>
      <c r="F41" s="101"/>
      <c r="G41" s="101">
        <f>'BS6-8'!F96-G39</f>
        <v>0</v>
      </c>
      <c r="H41" s="101"/>
      <c r="I41" s="101">
        <f>'BS6-8'!F97-I39</f>
        <v>0</v>
      </c>
      <c r="J41" s="101"/>
      <c r="K41" s="101"/>
      <c r="L41" s="101"/>
      <c r="M41" s="101"/>
      <c r="N41" s="101"/>
      <c r="O41" s="101"/>
      <c r="P41" s="101"/>
      <c r="Q41" s="101">
        <f>'BS6-8'!F100-Q39</f>
        <v>0</v>
      </c>
      <c r="R41" s="101"/>
      <c r="S41" s="101">
        <f>'BS6-8'!F99-S39</f>
        <v>0</v>
      </c>
      <c r="T41" s="101"/>
      <c r="U41" s="101">
        <f>'BS6-8'!F101-U39</f>
        <v>0</v>
      </c>
      <c r="V41" s="101"/>
      <c r="W41" s="101">
        <f>'BS6-8'!F102-W39</f>
        <v>0</v>
      </c>
      <c r="X41" s="101"/>
      <c r="Y41" s="101">
        <f>'BS6-8'!F103-Y39</f>
        <v>0</v>
      </c>
    </row>
    <row r="42" spans="1:31" ht="21" customHeight="1" x14ac:dyDescent="0.65">
      <c r="C42" s="101"/>
      <c r="E42" s="101"/>
      <c r="G42" s="101"/>
      <c r="I42" s="101"/>
      <c r="Q42" s="101"/>
      <c r="S42" s="101"/>
      <c r="U42" s="101"/>
      <c r="W42" s="101"/>
      <c r="Y42" s="101"/>
    </row>
    <row r="43" spans="1:31" ht="21" customHeight="1" x14ac:dyDescent="0.65">
      <c r="U43" s="101"/>
    </row>
    <row r="45" spans="1:31" ht="21" customHeight="1" x14ac:dyDescent="0.65">
      <c r="E45" s="101"/>
      <c r="I45" s="101"/>
    </row>
    <row r="46" spans="1:31" ht="21" customHeight="1" x14ac:dyDescent="0.65"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</sheetData>
  <mergeCells count="4">
    <mergeCell ref="C11:Y11"/>
    <mergeCell ref="K5:Q5"/>
    <mergeCell ref="K4:Q4"/>
    <mergeCell ref="G5:I5"/>
  </mergeCells>
  <pageMargins left="0.45" right="0.1" top="0.48" bottom="0.5" header="0.5" footer="0.5"/>
  <pageSetup paperSize="9" scale="63" firstPageNumber="11" orientation="landscape" useFirstPageNumber="1" r:id="rId1"/>
  <headerFooter>
    <oddFooter>&amp;Lหมายเหตุประกอบงบการเงินเป็นส่วนหนึ่งของงบการเงินนี้
 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AG47"/>
  <sheetViews>
    <sheetView view="pageBreakPreview" topLeftCell="B7" zoomScale="80" zoomScaleNormal="100" zoomScaleSheetLayoutView="80" workbookViewId="0">
      <selection activeCell="F20" sqref="F20"/>
    </sheetView>
  </sheetViews>
  <sheetFormatPr defaultColWidth="9.09765625" defaultRowHeight="21" customHeight="1" x14ac:dyDescent="0.65"/>
  <cols>
    <col min="1" max="1" width="56.8984375" style="11" customWidth="1"/>
    <col min="2" max="2" width="8.3984375" style="11" customWidth="1"/>
    <col min="3" max="3" width="13.09765625" style="11" bestFit="1" customWidth="1"/>
    <col min="4" max="4" width="1" style="11" customWidth="1"/>
    <col min="5" max="5" width="15.09765625" style="11" customWidth="1"/>
    <col min="6" max="6" width="1" style="11" customWidth="1"/>
    <col min="7" max="7" width="13.69921875" style="11" customWidth="1"/>
    <col min="8" max="8" width="1" style="11" customWidth="1"/>
    <col min="9" max="9" width="12" style="11" customWidth="1"/>
    <col min="10" max="10" width="1" style="11" customWidth="1"/>
    <col min="11" max="11" width="14" style="11" bestFit="1" customWidth="1"/>
    <col min="12" max="12" width="1.09765625" style="11" customWidth="1"/>
    <col min="13" max="13" width="16.8984375" style="11" customWidth="1"/>
    <col min="14" max="14" width="0.8984375" style="11" customWidth="1"/>
    <col min="15" max="15" width="14.3984375" style="11" customWidth="1"/>
    <col min="16" max="16" width="0.8984375" style="11" customWidth="1"/>
    <col min="17" max="17" width="16.8984375" style="11" customWidth="1"/>
    <col min="18" max="18" width="0.8984375" style="11" customWidth="1"/>
    <col min="19" max="19" width="14.8984375" style="11" customWidth="1"/>
    <col min="20" max="20" width="1" style="11" customWidth="1"/>
    <col min="21" max="21" width="14.09765625" style="11" customWidth="1"/>
    <col min="22" max="22" width="1.09765625" style="11" customWidth="1"/>
    <col min="23" max="23" width="13.59765625" style="11" customWidth="1"/>
    <col min="24" max="24" width="0.8984375" style="11" customWidth="1"/>
    <col min="25" max="25" width="14" style="11" bestFit="1" customWidth="1"/>
    <col min="26" max="26" width="0.8984375" style="11" customWidth="1"/>
    <col min="27" max="27" width="14.8984375" style="11" bestFit="1" customWidth="1"/>
    <col min="28" max="28" width="16.09765625" style="11" bestFit="1" customWidth="1"/>
    <col min="29" max="29" width="9.09765625" style="11"/>
    <col min="30" max="30" width="13" style="11" bestFit="1" customWidth="1"/>
    <col min="31" max="16384" width="9.09765625" style="11"/>
  </cols>
  <sheetData>
    <row r="1" spans="1:28" s="70" customFormat="1" ht="21" customHeight="1" x14ac:dyDescent="0.7">
      <c r="A1" s="2" t="s">
        <v>110</v>
      </c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5"/>
      <c r="V1" s="1"/>
      <c r="W1" s="1"/>
      <c r="X1" s="1"/>
      <c r="Y1" s="1"/>
      <c r="Z1" s="1"/>
      <c r="AA1" s="1"/>
    </row>
    <row r="2" spans="1:28" s="70" customFormat="1" ht="21" customHeight="1" x14ac:dyDescent="0.7">
      <c r="A2" s="2" t="s">
        <v>207</v>
      </c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/>
      <c r="V2" s="1"/>
      <c r="W2" s="1"/>
      <c r="X2" s="1"/>
      <c r="Y2" s="1"/>
      <c r="Z2" s="1"/>
      <c r="AA2" s="1"/>
    </row>
    <row r="3" spans="1:28" s="70" customFormat="1" ht="21" customHeight="1" x14ac:dyDescent="0.7">
      <c r="A3" s="12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5"/>
      <c r="V3" s="1"/>
      <c r="W3" s="1"/>
      <c r="X3" s="1"/>
      <c r="Y3" s="1"/>
      <c r="Z3" s="1"/>
      <c r="AA3" s="1"/>
    </row>
    <row r="4" spans="1:28" s="70" customFormat="1" ht="21" customHeight="1" x14ac:dyDescent="0.7">
      <c r="A4" s="71"/>
      <c r="B4" s="58"/>
      <c r="C4" s="9"/>
      <c r="D4" s="154"/>
      <c r="E4" s="154"/>
      <c r="F4" s="9"/>
      <c r="G4" s="9"/>
      <c r="H4" s="9"/>
      <c r="I4" s="9"/>
      <c r="J4" s="9"/>
      <c r="K4" s="9"/>
      <c r="L4" s="9"/>
      <c r="M4" s="182" t="s">
        <v>43</v>
      </c>
      <c r="N4" s="182"/>
      <c r="O4" s="182"/>
      <c r="P4" s="182"/>
      <c r="Q4" s="182"/>
      <c r="R4" s="182"/>
      <c r="S4" s="182"/>
      <c r="T4" s="9"/>
      <c r="U4" s="9"/>
      <c r="V4" s="9"/>
      <c r="W4" s="9"/>
      <c r="X4" s="9"/>
      <c r="Y4" s="9"/>
      <c r="Z4" s="9"/>
      <c r="AA4" s="9"/>
    </row>
    <row r="5" spans="1:28" s="70" customFormat="1" ht="21" customHeight="1" x14ac:dyDescent="0.7">
      <c r="A5" s="71"/>
      <c r="B5" s="20"/>
      <c r="C5" s="56"/>
      <c r="D5" s="56"/>
      <c r="E5" s="56"/>
      <c r="F5" s="56"/>
      <c r="G5" s="56"/>
      <c r="H5" s="56"/>
      <c r="I5" s="188" t="s">
        <v>167</v>
      </c>
      <c r="J5" s="188"/>
      <c r="K5" s="188"/>
      <c r="M5" s="188" t="s">
        <v>38</v>
      </c>
      <c r="N5" s="188"/>
      <c r="O5" s="188"/>
      <c r="P5" s="188"/>
      <c r="Q5" s="188"/>
      <c r="R5" s="188"/>
      <c r="S5" s="188"/>
      <c r="T5" s="56"/>
      <c r="U5" s="9"/>
      <c r="V5" s="56"/>
      <c r="W5" s="56"/>
      <c r="X5" s="56"/>
      <c r="Y5" s="72"/>
      <c r="Z5" s="72"/>
    </row>
    <row r="6" spans="1:28" s="70" customFormat="1" ht="21" customHeight="1" x14ac:dyDescent="0.65">
      <c r="A6" s="72"/>
      <c r="B6" s="20"/>
      <c r="C6" s="11"/>
      <c r="D6" s="11"/>
      <c r="E6" s="11"/>
      <c r="F6" s="11"/>
      <c r="G6" s="11"/>
      <c r="H6" s="11"/>
      <c r="I6" s="11"/>
      <c r="J6" s="11"/>
      <c r="K6" s="10"/>
      <c r="L6" s="11"/>
      <c r="M6" s="10" t="s">
        <v>177</v>
      </c>
      <c r="N6" s="10"/>
      <c r="O6" s="10"/>
      <c r="P6" s="10"/>
      <c r="Q6" s="10"/>
      <c r="R6" s="10"/>
      <c r="S6" s="11"/>
      <c r="T6" s="11"/>
      <c r="U6" s="73"/>
      <c r="V6" s="11"/>
      <c r="W6" s="11"/>
      <c r="X6" s="11"/>
      <c r="Y6" s="11"/>
      <c r="Z6" s="11"/>
      <c r="AA6" s="11"/>
    </row>
    <row r="7" spans="1:28" s="70" customFormat="1" ht="21" customHeight="1" x14ac:dyDescent="0.7">
      <c r="A7" s="72"/>
      <c r="B7" s="10"/>
      <c r="C7" s="101"/>
      <c r="D7" s="101"/>
      <c r="E7" s="101"/>
      <c r="F7" s="11"/>
      <c r="G7" s="144"/>
      <c r="H7" s="11"/>
      <c r="I7" s="11"/>
      <c r="J7" s="11"/>
      <c r="L7" s="10"/>
      <c r="M7" s="10" t="s">
        <v>191</v>
      </c>
      <c r="N7" s="10"/>
      <c r="O7" s="10" t="s">
        <v>193</v>
      </c>
      <c r="P7" s="10"/>
      <c r="Q7" s="10" t="s">
        <v>189</v>
      </c>
      <c r="R7" s="10"/>
      <c r="S7" s="10" t="s">
        <v>64</v>
      </c>
      <c r="T7" s="13"/>
      <c r="U7" s="10" t="s">
        <v>89</v>
      </c>
      <c r="V7" s="9"/>
      <c r="W7" s="10"/>
      <c r="X7" s="9"/>
      <c r="Y7" s="10" t="s">
        <v>134</v>
      </c>
      <c r="Z7" s="9"/>
      <c r="AA7" s="9"/>
    </row>
    <row r="8" spans="1:28" s="70" customFormat="1" ht="21" customHeight="1" x14ac:dyDescent="0.65">
      <c r="A8" s="71"/>
      <c r="B8" s="10"/>
      <c r="C8" s="10" t="s">
        <v>37</v>
      </c>
      <c r="D8" s="156"/>
      <c r="E8" s="156"/>
      <c r="F8" s="10"/>
      <c r="G8" s="144" t="s">
        <v>241</v>
      </c>
      <c r="H8" s="10"/>
      <c r="I8" s="10"/>
      <c r="J8" s="10"/>
      <c r="L8" s="10"/>
      <c r="M8" s="10" t="s">
        <v>186</v>
      </c>
      <c r="N8" s="10"/>
      <c r="O8" s="10" t="s">
        <v>192</v>
      </c>
      <c r="P8" s="10"/>
      <c r="Q8" s="10" t="s">
        <v>190</v>
      </c>
      <c r="R8" s="10"/>
      <c r="S8" s="10" t="s">
        <v>65</v>
      </c>
      <c r="T8" s="11"/>
      <c r="U8" s="10" t="s">
        <v>97</v>
      </c>
      <c r="V8" s="10"/>
      <c r="W8" s="10" t="s">
        <v>67</v>
      </c>
      <c r="X8" s="10"/>
      <c r="Y8" s="10" t="s">
        <v>69</v>
      </c>
      <c r="Z8" s="10"/>
      <c r="AA8" s="146"/>
    </row>
    <row r="9" spans="1:28" s="70" customFormat="1" ht="21" customHeight="1" x14ac:dyDescent="0.65">
      <c r="A9" s="71"/>
      <c r="B9" s="10"/>
      <c r="C9" s="10" t="s">
        <v>62</v>
      </c>
      <c r="D9" s="156"/>
      <c r="E9" s="189" t="s">
        <v>258</v>
      </c>
      <c r="F9" s="10"/>
      <c r="G9" s="144" t="s">
        <v>242</v>
      </c>
      <c r="H9" s="10"/>
      <c r="I9" s="10" t="s">
        <v>178</v>
      </c>
      <c r="J9" s="10"/>
      <c r="K9" s="10" t="s">
        <v>111</v>
      </c>
      <c r="L9" s="10"/>
      <c r="M9" s="10" t="s">
        <v>187</v>
      </c>
      <c r="N9" s="10"/>
      <c r="O9" s="10" t="s">
        <v>150</v>
      </c>
      <c r="P9" s="10"/>
      <c r="Q9" s="10" t="s">
        <v>132</v>
      </c>
      <c r="R9" s="10"/>
      <c r="S9" s="10" t="s">
        <v>66</v>
      </c>
      <c r="T9" s="11"/>
      <c r="U9" s="10" t="s">
        <v>98</v>
      </c>
      <c r="V9" s="10"/>
      <c r="W9" s="10" t="s">
        <v>68</v>
      </c>
      <c r="X9" s="10"/>
      <c r="Y9" s="10" t="s">
        <v>70</v>
      </c>
      <c r="Z9" s="10"/>
      <c r="AA9" s="144" t="s">
        <v>245</v>
      </c>
    </row>
    <row r="10" spans="1:28" s="70" customFormat="1" ht="21" customHeight="1" x14ac:dyDescent="0.65">
      <c r="A10" s="71"/>
      <c r="B10" s="74" t="s">
        <v>4</v>
      </c>
      <c r="C10" s="10" t="s">
        <v>63</v>
      </c>
      <c r="D10" s="156"/>
      <c r="E10" s="189"/>
      <c r="F10" s="10"/>
      <c r="G10" s="144" t="s">
        <v>149</v>
      </c>
      <c r="H10" s="10"/>
      <c r="I10" s="10" t="s">
        <v>151</v>
      </c>
      <c r="J10" s="10"/>
      <c r="K10" s="10" t="s">
        <v>88</v>
      </c>
      <c r="L10" s="10"/>
      <c r="M10" s="10" t="s">
        <v>188</v>
      </c>
      <c r="N10" s="10"/>
      <c r="O10" s="10" t="s">
        <v>149</v>
      </c>
      <c r="P10" s="10"/>
      <c r="Q10" s="10" t="s">
        <v>103</v>
      </c>
      <c r="R10" s="10"/>
      <c r="S10" s="10" t="s">
        <v>36</v>
      </c>
      <c r="T10" s="11"/>
      <c r="U10" s="10" t="s">
        <v>99</v>
      </c>
      <c r="V10" s="10"/>
      <c r="W10" s="10" t="s">
        <v>133</v>
      </c>
      <c r="X10" s="10"/>
      <c r="Y10" s="10" t="s">
        <v>71</v>
      </c>
      <c r="Z10" s="10"/>
      <c r="AA10" s="144" t="s">
        <v>135</v>
      </c>
    </row>
    <row r="11" spans="1:28" s="70" customFormat="1" ht="21" customHeight="1" x14ac:dyDescent="0.6">
      <c r="A11" s="72"/>
      <c r="B11" s="75"/>
      <c r="C11" s="187" t="s">
        <v>21</v>
      </c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</row>
    <row r="12" spans="1:28" s="70" customFormat="1" ht="21" customHeight="1" x14ac:dyDescent="0.7">
      <c r="A12" s="21" t="s">
        <v>235</v>
      </c>
      <c r="B12" s="75"/>
      <c r="C12" s="75"/>
      <c r="D12" s="155"/>
      <c r="E12" s="15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2"/>
      <c r="W12" s="75"/>
      <c r="X12" s="75"/>
      <c r="Y12" s="75"/>
      <c r="Z12" s="75"/>
      <c r="AA12" s="75"/>
    </row>
    <row r="13" spans="1:28" s="70" customFormat="1" ht="21" customHeight="1" x14ac:dyDescent="0.7">
      <c r="A13" s="21" t="s">
        <v>236</v>
      </c>
      <c r="B13" s="75"/>
      <c r="C13" s="76">
        <v>340000000</v>
      </c>
      <c r="D13" s="76"/>
      <c r="E13" s="76">
        <v>0</v>
      </c>
      <c r="F13" s="76"/>
      <c r="G13" s="76">
        <v>198951012</v>
      </c>
      <c r="H13" s="76"/>
      <c r="I13" s="76">
        <v>5593317</v>
      </c>
      <c r="J13" s="76"/>
      <c r="K13" s="76">
        <v>-384061118</v>
      </c>
      <c r="L13" s="76"/>
      <c r="M13" s="76">
        <v>-8394530</v>
      </c>
      <c r="N13" s="77"/>
      <c r="O13" s="76">
        <v>347085752</v>
      </c>
      <c r="P13" s="77"/>
      <c r="Q13" s="76">
        <v>104388379</v>
      </c>
      <c r="R13" s="77"/>
      <c r="S13" s="76">
        <f>SUM(M13:R13)</f>
        <v>443079601</v>
      </c>
      <c r="T13" s="76"/>
      <c r="U13" s="78">
        <v>-86313926</v>
      </c>
      <c r="V13" s="79"/>
      <c r="W13" s="76">
        <f>S13+U13+K13+I13+G13+C13</f>
        <v>517248886</v>
      </c>
      <c r="X13" s="76"/>
      <c r="Y13" s="76">
        <v>16277681</v>
      </c>
      <c r="Z13" s="76"/>
      <c r="AA13" s="76">
        <f>W13+Y13</f>
        <v>533526567</v>
      </c>
      <c r="AB13" s="102">
        <f>AA13-'BS6-8'!F103</f>
        <v>0</v>
      </c>
    </row>
    <row r="14" spans="1:28" s="70" customFormat="1" ht="21" customHeight="1" x14ac:dyDescent="0.7">
      <c r="A14" s="56"/>
      <c r="B14" s="75"/>
      <c r="C14" s="76"/>
      <c r="D14" s="76"/>
      <c r="E14" s="76"/>
      <c r="F14" s="76"/>
      <c r="G14" s="76"/>
      <c r="H14" s="76"/>
      <c r="I14" s="76"/>
      <c r="J14" s="76"/>
      <c r="K14" s="80"/>
      <c r="L14" s="76"/>
      <c r="M14" s="76"/>
      <c r="N14" s="76"/>
      <c r="O14" s="76"/>
      <c r="P14" s="76"/>
      <c r="Q14" s="76"/>
      <c r="R14" s="76"/>
      <c r="S14" s="76"/>
      <c r="T14" s="76"/>
      <c r="U14" s="78"/>
      <c r="V14" s="79"/>
      <c r="W14" s="76"/>
      <c r="X14" s="76"/>
      <c r="Y14" s="76"/>
      <c r="Z14" s="76"/>
      <c r="AA14" s="76"/>
    </row>
    <row r="15" spans="1:28" s="70" customFormat="1" ht="21" customHeight="1" x14ac:dyDescent="0.65">
      <c r="A15" s="11" t="s">
        <v>168</v>
      </c>
      <c r="B15" s="75"/>
      <c r="C15" s="76"/>
      <c r="D15" s="76"/>
      <c r="E15" s="76"/>
      <c r="F15" s="76"/>
      <c r="G15" s="76"/>
      <c r="H15" s="76"/>
      <c r="I15" s="76"/>
      <c r="J15" s="76"/>
      <c r="K15" s="80"/>
      <c r="L15" s="76"/>
      <c r="M15" s="76"/>
      <c r="N15" s="76"/>
      <c r="O15" s="76"/>
      <c r="P15" s="76"/>
      <c r="Q15" s="76"/>
      <c r="R15" s="76"/>
      <c r="S15" s="76"/>
      <c r="T15" s="76"/>
      <c r="U15" s="78"/>
      <c r="V15" s="79"/>
      <c r="W15" s="76"/>
      <c r="X15" s="76"/>
      <c r="Y15" s="76"/>
      <c r="Z15" s="76"/>
      <c r="AA15" s="76"/>
    </row>
    <row r="16" spans="1:28" ht="21" customHeight="1" x14ac:dyDescent="0.65">
      <c r="A16" s="65" t="s">
        <v>169</v>
      </c>
      <c r="B16" s="81">
        <v>4</v>
      </c>
      <c r="C16" s="82">
        <v>0</v>
      </c>
      <c r="D16" s="82"/>
      <c r="E16" s="82">
        <v>0</v>
      </c>
      <c r="F16" s="82"/>
      <c r="G16" s="82">
        <v>-47330615</v>
      </c>
      <c r="H16" s="82"/>
      <c r="I16" s="82">
        <v>0</v>
      </c>
      <c r="J16" s="82"/>
      <c r="K16" s="77">
        <v>47118629</v>
      </c>
      <c r="L16" s="83"/>
      <c r="M16" s="82">
        <v>0</v>
      </c>
      <c r="N16" s="83"/>
      <c r="O16" s="82">
        <v>0</v>
      </c>
      <c r="P16" s="83"/>
      <c r="Q16" s="82">
        <v>0</v>
      </c>
      <c r="R16" s="83"/>
      <c r="S16" s="82">
        <f>SUM(M16:R16)</f>
        <v>0</v>
      </c>
      <c r="T16" s="83"/>
      <c r="U16" s="82">
        <v>211986</v>
      </c>
      <c r="V16" s="84"/>
      <c r="W16" s="77">
        <f>S16+U16+K16+I16+G16+C16</f>
        <v>0</v>
      </c>
      <c r="X16" s="83"/>
      <c r="Y16" s="82">
        <v>0</v>
      </c>
      <c r="Z16" s="82"/>
      <c r="AA16" s="77">
        <f>W16+Y16</f>
        <v>0</v>
      </c>
    </row>
    <row r="17" spans="1:27" ht="21" customHeight="1" x14ac:dyDescent="0.65">
      <c r="A17" s="65"/>
      <c r="B17" s="81"/>
      <c r="C17" s="82"/>
      <c r="D17" s="82"/>
      <c r="E17" s="82"/>
      <c r="F17" s="82"/>
      <c r="G17" s="82"/>
      <c r="H17" s="82"/>
      <c r="I17" s="82"/>
      <c r="J17" s="82"/>
      <c r="K17" s="85"/>
      <c r="L17" s="83"/>
      <c r="M17" s="82"/>
      <c r="N17" s="83"/>
      <c r="O17" s="83"/>
      <c r="P17" s="83"/>
      <c r="Q17" s="82"/>
      <c r="R17" s="83"/>
      <c r="S17" s="83"/>
      <c r="T17" s="83"/>
      <c r="U17" s="86"/>
      <c r="V17" s="84"/>
      <c r="W17" s="77"/>
      <c r="X17" s="83"/>
      <c r="Y17" s="82"/>
      <c r="Z17" s="82"/>
      <c r="AA17" s="77"/>
    </row>
    <row r="18" spans="1:27" ht="21" customHeight="1" x14ac:dyDescent="0.7">
      <c r="A18" s="21" t="s">
        <v>61</v>
      </c>
      <c r="B18" s="81"/>
      <c r="C18" s="82"/>
      <c r="D18" s="82"/>
      <c r="E18" s="82"/>
      <c r="F18" s="82"/>
      <c r="G18" s="82"/>
      <c r="H18" s="82"/>
      <c r="I18" s="82"/>
      <c r="J18" s="82"/>
      <c r="K18" s="85"/>
      <c r="L18" s="83"/>
      <c r="M18" s="82"/>
      <c r="N18" s="83"/>
      <c r="O18" s="83"/>
      <c r="P18" s="83"/>
      <c r="Q18" s="82"/>
      <c r="R18" s="83"/>
      <c r="S18" s="83"/>
      <c r="T18" s="83"/>
      <c r="U18" s="86"/>
      <c r="V18" s="84"/>
      <c r="W18" s="77"/>
      <c r="X18" s="83"/>
      <c r="Y18" s="82"/>
      <c r="Z18" s="82"/>
      <c r="AA18" s="77"/>
    </row>
    <row r="19" spans="1:27" ht="21" customHeight="1" x14ac:dyDescent="0.7">
      <c r="A19" s="16" t="s">
        <v>215</v>
      </c>
      <c r="B19" s="81"/>
      <c r="C19" s="82"/>
      <c r="D19" s="82"/>
      <c r="E19" s="82"/>
      <c r="F19" s="82"/>
      <c r="G19" s="82"/>
      <c r="H19" s="82"/>
      <c r="I19" s="82"/>
      <c r="J19" s="82"/>
      <c r="K19" s="85"/>
      <c r="L19" s="83"/>
      <c r="M19" s="82"/>
      <c r="N19" s="83"/>
      <c r="O19" s="83"/>
      <c r="P19" s="83"/>
      <c r="Q19" s="82"/>
      <c r="R19" s="83"/>
      <c r="S19" s="83"/>
      <c r="T19" s="83"/>
      <c r="U19" s="86"/>
      <c r="V19" s="84"/>
      <c r="W19" s="77"/>
      <c r="X19" s="83"/>
      <c r="Y19" s="82"/>
      <c r="Z19" s="82"/>
      <c r="AA19" s="77"/>
    </row>
    <row r="20" spans="1:27" ht="21" customHeight="1" x14ac:dyDescent="0.65">
      <c r="A20" s="11" t="s">
        <v>252</v>
      </c>
      <c r="B20" s="81">
        <v>22</v>
      </c>
      <c r="C20" s="82">
        <v>167000000</v>
      </c>
      <c r="D20" s="82"/>
      <c r="E20" s="82">
        <v>294620000</v>
      </c>
      <c r="F20" s="82"/>
      <c r="G20" s="82">
        <v>0</v>
      </c>
      <c r="H20" s="82"/>
      <c r="I20" s="82">
        <v>0</v>
      </c>
      <c r="J20" s="82"/>
      <c r="K20" s="82">
        <v>0</v>
      </c>
      <c r="L20" s="83"/>
      <c r="M20" s="82">
        <v>0</v>
      </c>
      <c r="N20" s="83"/>
      <c r="O20" s="82">
        <v>0</v>
      </c>
      <c r="P20" s="83"/>
      <c r="Q20" s="82">
        <v>0</v>
      </c>
      <c r="R20" s="83"/>
      <c r="S20" s="83">
        <f>SUM(M20:R20)</f>
        <v>0</v>
      </c>
      <c r="T20" s="83"/>
      <c r="U20" s="82">
        <v>0</v>
      </c>
      <c r="V20" s="84"/>
      <c r="W20" s="77">
        <f>S20+U20+K20+I20+G20+C20+E20</f>
        <v>461620000</v>
      </c>
      <c r="X20" s="83"/>
      <c r="Y20" s="82">
        <v>0</v>
      </c>
      <c r="Z20" s="82"/>
      <c r="AA20" s="77">
        <f>W20+Y20</f>
        <v>461620000</v>
      </c>
    </row>
    <row r="21" spans="1:27" ht="21" customHeight="1" x14ac:dyDescent="0.65">
      <c r="A21" s="20" t="s">
        <v>216</v>
      </c>
      <c r="B21" s="81">
        <v>33</v>
      </c>
      <c r="C21" s="97">
        <v>0</v>
      </c>
      <c r="D21" s="158"/>
      <c r="E21" s="97">
        <v>0</v>
      </c>
      <c r="F21" s="77"/>
      <c r="G21" s="97">
        <v>0</v>
      </c>
      <c r="H21" s="77"/>
      <c r="I21" s="97">
        <v>0</v>
      </c>
      <c r="J21" s="77"/>
      <c r="K21" s="97">
        <f>-507000000*0.11</f>
        <v>-55770000</v>
      </c>
      <c r="L21" s="77"/>
      <c r="M21" s="97">
        <v>0</v>
      </c>
      <c r="N21" s="77"/>
      <c r="O21" s="97">
        <v>0</v>
      </c>
      <c r="P21" s="77"/>
      <c r="Q21" s="97">
        <v>0</v>
      </c>
      <c r="R21" s="77"/>
      <c r="S21" s="97">
        <f>SUM(M21:R21)</f>
        <v>0</v>
      </c>
      <c r="T21" s="77"/>
      <c r="U21" s="97">
        <v>0</v>
      </c>
      <c r="V21" s="77"/>
      <c r="W21" s="97">
        <f>S21+U21+K21+I21+G21+C21+E21</f>
        <v>-55770000</v>
      </c>
      <c r="X21" s="77"/>
      <c r="Y21" s="97">
        <v>0</v>
      </c>
      <c r="Z21" s="77"/>
      <c r="AA21" s="97">
        <f>W21+Y21</f>
        <v>-55770000</v>
      </c>
    </row>
    <row r="22" spans="1:27" ht="21" customHeight="1" x14ac:dyDescent="0.7">
      <c r="A22" s="16" t="s">
        <v>217</v>
      </c>
      <c r="B22" s="81"/>
      <c r="C22" s="103">
        <f>SUM(C20:C21)</f>
        <v>167000000</v>
      </c>
      <c r="D22" s="159"/>
      <c r="E22" s="103">
        <f>SUM(E20:E21)</f>
        <v>294620000</v>
      </c>
      <c r="F22" s="76"/>
      <c r="G22" s="103">
        <f>SUM(G20:G21)</f>
        <v>0</v>
      </c>
      <c r="H22" s="76"/>
      <c r="I22" s="103">
        <f>SUM(I20:I21)</f>
        <v>0</v>
      </c>
      <c r="J22" s="76"/>
      <c r="K22" s="103">
        <f>SUM(K20:K21)</f>
        <v>-55770000</v>
      </c>
      <c r="L22" s="76"/>
      <c r="M22" s="103">
        <f>SUM(M20:M21)</f>
        <v>0</v>
      </c>
      <c r="N22" s="76">
        <v>123</v>
      </c>
      <c r="O22" s="103">
        <f>SUM(O20:O21)</f>
        <v>0</v>
      </c>
      <c r="P22" s="76">
        <v>123</v>
      </c>
      <c r="Q22" s="103">
        <f>SUM(Q20:Q21)</f>
        <v>0</v>
      </c>
      <c r="R22" s="76"/>
      <c r="S22" s="89">
        <f>SUM(S20:S21)</f>
        <v>0</v>
      </c>
      <c r="T22" s="76"/>
      <c r="U22" s="103">
        <f>SUM(U20:U21)</f>
        <v>0</v>
      </c>
      <c r="V22" s="76">
        <v>123</v>
      </c>
      <c r="W22" s="103">
        <f>SUM(W20:W21)</f>
        <v>405850000</v>
      </c>
      <c r="X22" s="76"/>
      <c r="Y22" s="103">
        <f>SUM(Y20:Y21)</f>
        <v>0</v>
      </c>
      <c r="Z22" s="76"/>
      <c r="AA22" s="103">
        <f>SUM(AA20:AA21)</f>
        <v>405850000</v>
      </c>
    </row>
    <row r="23" spans="1:27" ht="21" customHeight="1" x14ac:dyDescent="0.7">
      <c r="A23" s="21"/>
      <c r="B23" s="81"/>
      <c r="C23" s="82"/>
      <c r="D23" s="82"/>
      <c r="E23" s="82"/>
      <c r="F23" s="82"/>
      <c r="G23" s="82"/>
      <c r="H23" s="82"/>
      <c r="I23" s="82"/>
      <c r="J23" s="82"/>
      <c r="K23" s="85"/>
      <c r="L23" s="83"/>
      <c r="M23" s="82"/>
      <c r="N23" s="83"/>
      <c r="O23" s="83"/>
      <c r="P23" s="83"/>
      <c r="Q23" s="82"/>
      <c r="R23" s="83"/>
      <c r="S23" s="83"/>
      <c r="T23" s="83"/>
      <c r="U23" s="86"/>
      <c r="V23" s="84"/>
      <c r="W23" s="77"/>
      <c r="X23" s="83"/>
      <c r="Y23" s="82"/>
      <c r="Z23" s="82"/>
      <c r="AA23" s="77"/>
    </row>
    <row r="24" spans="1:27" ht="21" customHeight="1" x14ac:dyDescent="0.7">
      <c r="A24" s="21"/>
      <c r="B24" s="81"/>
      <c r="C24" s="82"/>
      <c r="D24" s="82"/>
      <c r="E24" s="82"/>
      <c r="F24" s="82"/>
      <c r="G24" s="82"/>
      <c r="H24" s="82"/>
      <c r="I24" s="82"/>
      <c r="J24" s="82"/>
      <c r="K24" s="85"/>
      <c r="L24" s="83"/>
      <c r="M24" s="82"/>
      <c r="N24" s="83"/>
      <c r="O24" s="83"/>
      <c r="P24" s="83"/>
      <c r="Q24" s="82"/>
      <c r="R24" s="83"/>
      <c r="S24" s="83"/>
      <c r="T24" s="83"/>
      <c r="U24" s="86"/>
      <c r="V24" s="84"/>
      <c r="W24" s="77"/>
      <c r="X24" s="83"/>
      <c r="Y24" s="82"/>
      <c r="Z24" s="82"/>
      <c r="AA24" s="77"/>
    </row>
    <row r="25" spans="1:27" s="70" customFormat="1" ht="21" customHeight="1" x14ac:dyDescent="0.7">
      <c r="A25" s="88" t="s">
        <v>136</v>
      </c>
      <c r="B25" s="75"/>
      <c r="C25" s="76"/>
      <c r="D25" s="76"/>
      <c r="E25" s="76"/>
      <c r="F25" s="76"/>
      <c r="G25" s="76"/>
      <c r="H25" s="76"/>
      <c r="I25" s="76"/>
      <c r="J25" s="76"/>
      <c r="K25" s="80"/>
      <c r="L25" s="76"/>
      <c r="M25" s="77"/>
      <c r="N25" s="77"/>
      <c r="O25" s="77"/>
      <c r="P25" s="77"/>
      <c r="Q25" s="77"/>
      <c r="R25" s="77"/>
      <c r="S25" s="77"/>
      <c r="T25" s="76"/>
      <c r="U25" s="78"/>
      <c r="V25" s="72"/>
      <c r="W25" s="76"/>
      <c r="X25" s="76"/>
      <c r="Y25" s="76"/>
      <c r="Z25" s="76"/>
      <c r="AA25" s="76"/>
    </row>
    <row r="26" spans="1:27" s="70" customFormat="1" ht="21" customHeight="1" x14ac:dyDescent="0.65">
      <c r="A26" s="11" t="s">
        <v>200</v>
      </c>
      <c r="B26" s="75"/>
      <c r="C26" s="76"/>
      <c r="D26" s="76"/>
      <c r="E26" s="76"/>
      <c r="F26" s="76"/>
      <c r="G26" s="77"/>
      <c r="H26" s="77"/>
      <c r="I26" s="77"/>
      <c r="J26" s="77"/>
      <c r="K26" s="87"/>
      <c r="L26" s="77"/>
      <c r="M26" s="77"/>
      <c r="N26" s="77"/>
      <c r="O26" s="77"/>
      <c r="P26" s="77"/>
      <c r="Q26" s="77"/>
      <c r="R26" s="77"/>
      <c r="S26" s="77"/>
      <c r="T26" s="77"/>
      <c r="U26" s="86"/>
      <c r="V26" s="72"/>
      <c r="W26" s="77"/>
      <c r="X26" s="77"/>
      <c r="Y26" s="77"/>
      <c r="Z26" s="76"/>
      <c r="AA26" s="76"/>
    </row>
    <row r="27" spans="1:27" s="70" customFormat="1" ht="21" customHeight="1" x14ac:dyDescent="0.65">
      <c r="A27" s="11" t="s">
        <v>152</v>
      </c>
      <c r="B27" s="75">
        <v>11</v>
      </c>
      <c r="C27" s="82">
        <v>0</v>
      </c>
      <c r="D27" s="82"/>
      <c r="E27" s="82">
        <v>0</v>
      </c>
      <c r="F27" s="76"/>
      <c r="G27" s="77">
        <v>80666906</v>
      </c>
      <c r="H27" s="77"/>
      <c r="I27" s="77">
        <v>0</v>
      </c>
      <c r="J27" s="77"/>
      <c r="K27" s="87">
        <v>0</v>
      </c>
      <c r="L27" s="77"/>
      <c r="M27" s="77">
        <v>0</v>
      </c>
      <c r="N27" s="77"/>
      <c r="O27" s="77">
        <v>0</v>
      </c>
      <c r="P27" s="77"/>
      <c r="Q27" s="77">
        <v>0</v>
      </c>
      <c r="R27" s="77"/>
      <c r="S27" s="77">
        <f t="shared" ref="S27:S30" si="0">SUM(M27:R27)</f>
        <v>0</v>
      </c>
      <c r="T27" s="77"/>
      <c r="U27" s="86">
        <v>0</v>
      </c>
      <c r="V27" s="72"/>
      <c r="W27" s="77">
        <f t="shared" ref="W27:W30" si="1">S27+U27+K27+I27+G27+C27+E27</f>
        <v>80666906</v>
      </c>
      <c r="X27" s="77"/>
      <c r="Y27" s="77">
        <v>119101596</v>
      </c>
      <c r="Z27" s="76"/>
      <c r="AA27" s="77">
        <f>W27+Y27</f>
        <v>199768502</v>
      </c>
    </row>
    <row r="28" spans="1:27" s="70" customFormat="1" ht="21" hidden="1" customHeight="1" x14ac:dyDescent="0.65">
      <c r="A28" s="11" t="s">
        <v>200</v>
      </c>
      <c r="B28" s="75"/>
      <c r="C28" s="82"/>
      <c r="D28" s="82"/>
      <c r="E28" s="82"/>
      <c r="F28" s="76"/>
      <c r="G28" s="82"/>
      <c r="H28" s="77"/>
      <c r="I28" s="82"/>
      <c r="J28" s="77"/>
      <c r="K28" s="87"/>
      <c r="L28" s="77"/>
      <c r="M28" s="77"/>
      <c r="N28" s="77"/>
      <c r="O28" s="77"/>
      <c r="P28" s="77"/>
      <c r="Q28" s="77"/>
      <c r="R28" s="77"/>
      <c r="S28" s="77">
        <f t="shared" si="0"/>
        <v>0</v>
      </c>
      <c r="T28" s="77"/>
      <c r="U28" s="86"/>
      <c r="V28" s="72"/>
      <c r="W28" s="77">
        <f t="shared" si="1"/>
        <v>0</v>
      </c>
      <c r="X28" s="77"/>
      <c r="Y28" s="77"/>
      <c r="Z28" s="76"/>
      <c r="AA28" s="77"/>
    </row>
    <row r="29" spans="1:27" s="70" customFormat="1" ht="21" hidden="1" customHeight="1" x14ac:dyDescent="0.65">
      <c r="A29" s="11" t="s">
        <v>218</v>
      </c>
      <c r="B29" s="75"/>
      <c r="C29" s="82"/>
      <c r="D29" s="82"/>
      <c r="E29" s="82"/>
      <c r="F29" s="76"/>
      <c r="G29" s="82"/>
      <c r="H29" s="77"/>
      <c r="I29" s="82"/>
      <c r="J29" s="77"/>
      <c r="K29" s="77"/>
      <c r="L29" s="77"/>
      <c r="M29" s="77"/>
      <c r="N29" s="77"/>
      <c r="O29" s="77"/>
      <c r="P29" s="77"/>
      <c r="Q29" s="77"/>
      <c r="R29" s="77"/>
      <c r="S29" s="82">
        <f t="shared" si="0"/>
        <v>0</v>
      </c>
      <c r="T29" s="77"/>
      <c r="U29" s="86"/>
      <c r="V29" s="72"/>
      <c r="W29" s="77">
        <f t="shared" si="1"/>
        <v>0</v>
      </c>
      <c r="X29" s="77"/>
      <c r="Y29" s="77"/>
      <c r="Z29" s="76"/>
      <c r="AA29" s="77"/>
    </row>
    <row r="30" spans="1:27" s="70" customFormat="1" ht="21" customHeight="1" x14ac:dyDescent="0.65">
      <c r="A30" s="11" t="s">
        <v>137</v>
      </c>
      <c r="B30" s="75">
        <v>12</v>
      </c>
      <c r="C30" s="77">
        <v>0</v>
      </c>
      <c r="D30" s="77"/>
      <c r="E30" s="77">
        <v>0</v>
      </c>
      <c r="F30" s="77"/>
      <c r="G30" s="77">
        <v>0</v>
      </c>
      <c r="H30" s="77"/>
      <c r="I30" s="77">
        <v>0</v>
      </c>
      <c r="J30" s="77"/>
      <c r="K30" s="77">
        <v>0</v>
      </c>
      <c r="L30" s="77"/>
      <c r="M30" s="77">
        <v>0</v>
      </c>
      <c r="N30" s="77"/>
      <c r="O30" s="77">
        <v>0</v>
      </c>
      <c r="P30" s="77"/>
      <c r="Q30" s="77">
        <v>0</v>
      </c>
      <c r="R30" s="77"/>
      <c r="S30" s="77">
        <f t="shared" si="0"/>
        <v>0</v>
      </c>
      <c r="T30" s="77"/>
      <c r="U30" s="86">
        <v>0</v>
      </c>
      <c r="V30" s="72"/>
      <c r="W30" s="77">
        <f t="shared" si="1"/>
        <v>0</v>
      </c>
      <c r="X30" s="77"/>
      <c r="Y30" s="77">
        <v>-243760622</v>
      </c>
      <c r="Z30" s="77"/>
      <c r="AA30" s="77">
        <f>W30+Y30</f>
        <v>-243760622</v>
      </c>
    </row>
    <row r="31" spans="1:27" s="70" customFormat="1" ht="21" customHeight="1" x14ac:dyDescent="0.7">
      <c r="A31" s="88" t="s">
        <v>91</v>
      </c>
      <c r="B31" s="79"/>
      <c r="C31" s="89">
        <f>SUM(C26:C30)</f>
        <v>0</v>
      </c>
      <c r="D31" s="159"/>
      <c r="E31" s="89">
        <f>SUM(E26:E30)</f>
        <v>0</v>
      </c>
      <c r="F31" s="76"/>
      <c r="G31" s="89">
        <f>SUM(G26:G30)</f>
        <v>80666906</v>
      </c>
      <c r="H31" s="76"/>
      <c r="I31" s="89">
        <f>SUM(I26:I30)</f>
        <v>0</v>
      </c>
      <c r="J31" s="76"/>
      <c r="K31" s="89">
        <f>SUM(K26:K30)</f>
        <v>0</v>
      </c>
      <c r="L31" s="76"/>
      <c r="M31" s="89">
        <f>SUM(M26:M30)</f>
        <v>0</v>
      </c>
      <c r="N31" s="76"/>
      <c r="O31" s="89">
        <f>SUM(O26:O30)</f>
        <v>0</v>
      </c>
      <c r="P31" s="76"/>
      <c r="Q31" s="89">
        <f>SUM(Q26:Q30)</f>
        <v>0</v>
      </c>
      <c r="R31" s="76"/>
      <c r="S31" s="89">
        <f>M31+O31+Q31</f>
        <v>0</v>
      </c>
      <c r="T31" s="76"/>
      <c r="U31" s="89">
        <f>SUM(U26:U30)</f>
        <v>0</v>
      </c>
      <c r="V31" s="79"/>
      <c r="W31" s="89">
        <f>SUM(W26:W30)</f>
        <v>80666906</v>
      </c>
      <c r="X31" s="76"/>
      <c r="Y31" s="89">
        <f>SUM(Y26:Y30)</f>
        <v>-124659026</v>
      </c>
      <c r="Z31" s="76"/>
      <c r="AA31" s="89">
        <f>SUM(AA26:AA30)</f>
        <v>-43992120</v>
      </c>
    </row>
    <row r="32" spans="1:27" s="70" customFormat="1" ht="21" customHeight="1" x14ac:dyDescent="0.7">
      <c r="A32" s="91"/>
      <c r="B32" s="92"/>
      <c r="C32" s="76"/>
      <c r="D32" s="76"/>
      <c r="E32" s="76"/>
      <c r="F32" s="76"/>
      <c r="G32" s="76"/>
      <c r="H32" s="76"/>
      <c r="I32" s="76"/>
      <c r="J32" s="76"/>
      <c r="K32" s="93"/>
      <c r="L32" s="76"/>
      <c r="M32" s="76"/>
      <c r="N32" s="76"/>
      <c r="O32" s="76"/>
      <c r="P32" s="76"/>
      <c r="Q32" s="76"/>
      <c r="R32" s="76"/>
      <c r="S32" s="76"/>
      <c r="T32" s="76"/>
      <c r="U32" s="78"/>
      <c r="V32" s="79"/>
      <c r="W32" s="76"/>
      <c r="X32" s="76"/>
      <c r="Y32" s="76"/>
      <c r="Z32" s="76"/>
      <c r="AA32" s="76"/>
    </row>
    <row r="33" spans="1:33" s="70" customFormat="1" ht="21" customHeight="1" x14ac:dyDescent="0.7">
      <c r="A33" s="21" t="s">
        <v>58</v>
      </c>
      <c r="B33" s="75"/>
      <c r="C33" s="76"/>
      <c r="D33" s="76"/>
      <c r="E33" s="76"/>
      <c r="F33" s="76"/>
      <c r="G33" s="76"/>
      <c r="H33" s="76"/>
      <c r="I33" s="76"/>
      <c r="J33" s="76"/>
      <c r="K33" s="80"/>
      <c r="L33" s="76"/>
      <c r="M33" s="76"/>
      <c r="N33" s="76"/>
      <c r="O33" s="76"/>
      <c r="P33" s="76"/>
      <c r="Q33" s="76"/>
      <c r="R33" s="76"/>
      <c r="S33" s="76"/>
      <c r="T33" s="76"/>
      <c r="U33" s="78"/>
      <c r="V33" s="79"/>
      <c r="W33" s="76"/>
      <c r="X33" s="76"/>
      <c r="Y33" s="76"/>
      <c r="Z33" s="76"/>
      <c r="AA33" s="76"/>
    </row>
    <row r="34" spans="1:33" s="70" customFormat="1" ht="21" customHeight="1" x14ac:dyDescent="0.6">
      <c r="A34" s="65" t="s">
        <v>138</v>
      </c>
      <c r="B34" s="75"/>
      <c r="C34" s="82">
        <v>0</v>
      </c>
      <c r="D34" s="82"/>
      <c r="E34" s="82">
        <v>0</v>
      </c>
      <c r="F34" s="82"/>
      <c r="G34" s="82">
        <v>0</v>
      </c>
      <c r="H34" s="82"/>
      <c r="I34" s="82">
        <v>0</v>
      </c>
      <c r="J34" s="82"/>
      <c r="K34" s="82">
        <f>'PL9-10'!D57</f>
        <v>-71595006</v>
      </c>
      <c r="L34" s="83"/>
      <c r="M34" s="82">
        <v>0</v>
      </c>
      <c r="N34" s="83"/>
      <c r="O34" s="82">
        <v>0</v>
      </c>
      <c r="P34" s="83"/>
      <c r="Q34" s="82">
        <v>0</v>
      </c>
      <c r="R34" s="83"/>
      <c r="S34" s="83">
        <f t="shared" ref="S34:S35" si="2">SUM(M34:R34)</f>
        <v>0</v>
      </c>
      <c r="T34" s="83"/>
      <c r="U34" s="86">
        <v>0</v>
      </c>
      <c r="V34" s="84"/>
      <c r="W34" s="77">
        <f t="shared" ref="W34:W35" si="3">S34+U34+K34+I34+G34+C34+E34</f>
        <v>-71595006</v>
      </c>
      <c r="X34" s="83"/>
      <c r="Y34" s="82">
        <f>'PL9-10'!D58</f>
        <v>221187832</v>
      </c>
      <c r="Z34" s="82"/>
      <c r="AA34" s="77">
        <f t="shared" ref="AA34:AA35" si="4">W34+Y34</f>
        <v>149592826</v>
      </c>
    </row>
    <row r="35" spans="1:33" s="70" customFormat="1" ht="21" customHeight="1" x14ac:dyDescent="0.6">
      <c r="A35" s="65" t="s">
        <v>90</v>
      </c>
      <c r="B35" s="81"/>
      <c r="C35" s="94">
        <v>0</v>
      </c>
      <c r="D35" s="160"/>
      <c r="E35" s="94">
        <v>0</v>
      </c>
      <c r="F35" s="82"/>
      <c r="G35" s="94">
        <v>0</v>
      </c>
      <c r="H35" s="82"/>
      <c r="I35" s="94">
        <v>0</v>
      </c>
      <c r="J35" s="82"/>
      <c r="K35" s="95">
        <v>0</v>
      </c>
      <c r="L35" s="83"/>
      <c r="M35" s="94">
        <v>-4697965</v>
      </c>
      <c r="N35" s="82"/>
      <c r="O35" s="94">
        <v>23581455</v>
      </c>
      <c r="P35" s="82"/>
      <c r="Q35" s="94">
        <f>ROUND(('PL9-10'!D49*51%),0)</f>
        <v>12474843</v>
      </c>
      <c r="R35" s="82"/>
      <c r="S35" s="77">
        <f t="shared" si="2"/>
        <v>31358333</v>
      </c>
      <c r="T35" s="83"/>
      <c r="U35" s="86">
        <v>0</v>
      </c>
      <c r="V35" s="84"/>
      <c r="W35" s="77">
        <f t="shared" si="3"/>
        <v>31358333</v>
      </c>
      <c r="X35" s="83"/>
      <c r="Y35" s="82">
        <f>'PL9-10'!D63</f>
        <v>21611960</v>
      </c>
      <c r="Z35" s="82"/>
      <c r="AA35" s="77">
        <f t="shared" si="4"/>
        <v>52970293</v>
      </c>
      <c r="AB35" s="147">
        <f>'PL9-10'!D62-W35</f>
        <v>0</v>
      </c>
      <c r="AC35" s="102">
        <f>Y35-'PL9-10'!D63</f>
        <v>0</v>
      </c>
      <c r="AD35" s="102">
        <f>'PL9-10'!D64-AA35</f>
        <v>0</v>
      </c>
    </row>
    <row r="36" spans="1:33" s="70" customFormat="1" ht="21" customHeight="1" x14ac:dyDescent="0.7">
      <c r="A36" s="21" t="s">
        <v>60</v>
      </c>
      <c r="B36" s="75"/>
      <c r="C36" s="89">
        <f>SUM(C34:C35)</f>
        <v>0</v>
      </c>
      <c r="D36" s="159"/>
      <c r="E36" s="89">
        <f>SUM(E34:E35)</f>
        <v>0</v>
      </c>
      <c r="F36" s="76"/>
      <c r="G36" s="89">
        <f>SUM(G34:G35)</f>
        <v>0</v>
      </c>
      <c r="H36" s="76"/>
      <c r="I36" s="89">
        <f>SUM(I34:I35)</f>
        <v>0</v>
      </c>
      <c r="J36" s="76"/>
      <c r="K36" s="89">
        <f>SUM(K34:K35)</f>
        <v>-71595006</v>
      </c>
      <c r="L36" s="76"/>
      <c r="M36" s="89">
        <f>SUM(M34:M35)</f>
        <v>-4697965</v>
      </c>
      <c r="N36" s="76"/>
      <c r="O36" s="89">
        <f>SUM(O34:O35)</f>
        <v>23581455</v>
      </c>
      <c r="P36" s="76"/>
      <c r="Q36" s="89">
        <f>SUM(Q34:Q35)</f>
        <v>12474843</v>
      </c>
      <c r="R36" s="76"/>
      <c r="S36" s="89">
        <f>M36+O36+Q36</f>
        <v>31358333</v>
      </c>
      <c r="T36" s="76"/>
      <c r="U36" s="90">
        <f>SUM(U34:U35)</f>
        <v>0</v>
      </c>
      <c r="V36" s="79"/>
      <c r="W36" s="89">
        <f>SUM(W34:W35)</f>
        <v>-40236673</v>
      </c>
      <c r="X36" s="76"/>
      <c r="Y36" s="89">
        <f>SUM(Y34:Y35)</f>
        <v>242799792</v>
      </c>
      <c r="Z36" s="77"/>
      <c r="AA36" s="89">
        <f>SUM(AA34:AA35)</f>
        <v>202563119</v>
      </c>
    </row>
    <row r="37" spans="1:33" s="70" customFormat="1" ht="21" customHeight="1" x14ac:dyDescent="0.7">
      <c r="A37" s="21"/>
      <c r="B37" s="75"/>
      <c r="C37" s="76"/>
      <c r="D37" s="76"/>
      <c r="E37" s="76"/>
      <c r="F37" s="76"/>
      <c r="G37" s="76"/>
      <c r="H37" s="76"/>
      <c r="I37" s="76"/>
      <c r="J37" s="76"/>
      <c r="K37" s="98"/>
      <c r="L37" s="76"/>
      <c r="M37" s="76"/>
      <c r="N37" s="76"/>
      <c r="O37" s="76"/>
      <c r="P37" s="76"/>
      <c r="Q37" s="76"/>
      <c r="R37" s="76"/>
      <c r="S37" s="76"/>
      <c r="T37" s="76"/>
      <c r="U37" s="78"/>
      <c r="V37" s="79"/>
      <c r="W37" s="76"/>
      <c r="X37" s="76"/>
      <c r="Y37" s="76"/>
      <c r="Z37" s="77"/>
      <c r="AA37" s="76"/>
    </row>
    <row r="38" spans="1:33" s="70" customFormat="1" ht="21" customHeight="1" x14ac:dyDescent="0.6">
      <c r="A38" s="65" t="s">
        <v>166</v>
      </c>
      <c r="B38" s="81">
        <v>23</v>
      </c>
      <c r="C38" s="94">
        <v>0</v>
      </c>
      <c r="D38" s="160"/>
      <c r="E38" s="94">
        <v>0</v>
      </c>
      <c r="F38" s="82"/>
      <c r="G38" s="94">
        <v>0</v>
      </c>
      <c r="H38" s="82"/>
      <c r="I38" s="94">
        <f>-K38</f>
        <v>686080</v>
      </c>
      <c r="J38" s="82"/>
      <c r="K38" s="94">
        <v>-686080</v>
      </c>
      <c r="L38" s="83"/>
      <c r="M38" s="94">
        <v>0</v>
      </c>
      <c r="N38" s="82"/>
      <c r="O38" s="94">
        <v>0</v>
      </c>
      <c r="P38" s="82"/>
      <c r="Q38" s="94">
        <v>0</v>
      </c>
      <c r="R38" s="82"/>
      <c r="S38" s="97">
        <f>SUM(M38:R38)</f>
        <v>0</v>
      </c>
      <c r="T38" s="83"/>
      <c r="U38" s="96">
        <v>0</v>
      </c>
      <c r="V38" s="84"/>
      <c r="W38" s="97">
        <f>S38+U38+K38+I38+G38+C38+E38</f>
        <v>0</v>
      </c>
      <c r="X38" s="83"/>
      <c r="Y38" s="94">
        <v>0</v>
      </c>
      <c r="Z38" s="82"/>
      <c r="AA38" s="97">
        <f>W38+Y38</f>
        <v>0</v>
      </c>
    </row>
    <row r="39" spans="1:33" s="4" customFormat="1" ht="18.75" customHeight="1" x14ac:dyDescent="0.3">
      <c r="A39" s="65"/>
      <c r="B39" s="27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E39" s="43"/>
      <c r="AF39" s="34"/>
      <c r="AG39" s="43"/>
    </row>
    <row r="40" spans="1:33" s="70" customFormat="1" ht="23.25" customHeight="1" thickBot="1" x14ac:dyDescent="0.75">
      <c r="A40" s="21" t="s">
        <v>237</v>
      </c>
      <c r="B40" s="13"/>
      <c r="C40" s="100">
        <f>C36+C31+C16+C13+C38+C22</f>
        <v>507000000</v>
      </c>
      <c r="D40" s="159"/>
      <c r="E40" s="100">
        <f>E36+E31+E16+E13+E38+E22</f>
        <v>294620000</v>
      </c>
      <c r="F40" s="76"/>
      <c r="G40" s="100">
        <f>G36+G31+G16+G13+G38+G22</f>
        <v>232287303</v>
      </c>
      <c r="H40" s="76"/>
      <c r="I40" s="100">
        <f>I36+I31+I16+I13+I38+I22</f>
        <v>6279397</v>
      </c>
      <c r="J40" s="76"/>
      <c r="K40" s="100">
        <f>K36+K31+K16+K13+K38+K22</f>
        <v>-464993575</v>
      </c>
      <c r="L40" s="76"/>
      <c r="M40" s="100">
        <f>M36+M31+M16+M13+M38+M22</f>
        <v>-13092495</v>
      </c>
      <c r="N40" s="87"/>
      <c r="O40" s="100">
        <f>O36+O31+O16+O13+O38+O22</f>
        <v>370667207</v>
      </c>
      <c r="P40" s="87"/>
      <c r="Q40" s="100">
        <f>Q36+Q31+Q16+Q13+Q38+Q22</f>
        <v>116863222</v>
      </c>
      <c r="R40" s="76"/>
      <c r="S40" s="100">
        <f>S36+S31+S16+S13+S38+S22</f>
        <v>474437934</v>
      </c>
      <c r="T40" s="76"/>
      <c r="U40" s="100">
        <f>U36+U31+U16+U13+U38+U22</f>
        <v>-86101940</v>
      </c>
      <c r="V40" s="72"/>
      <c r="W40" s="100">
        <f>W36+W31+W16+W13+W38+W22</f>
        <v>963529119</v>
      </c>
      <c r="X40" s="76"/>
      <c r="Y40" s="100">
        <f>Y36+Y31+Y16+Y13+Y38+Y22</f>
        <v>134418447</v>
      </c>
      <c r="Z40" s="76"/>
      <c r="AA40" s="100">
        <f>AA36+AA31+AA16+AA13+AA38+AA22</f>
        <v>1097947566</v>
      </c>
    </row>
    <row r="41" spans="1:33" ht="21" customHeight="1" thickTop="1" x14ac:dyDescent="0.65"/>
    <row r="42" spans="1:33" ht="21" customHeight="1" x14ac:dyDescent="0.65">
      <c r="C42" s="101">
        <f>C13-'SH11'!C39</f>
        <v>0</v>
      </c>
      <c r="D42" s="101"/>
      <c r="E42" s="101"/>
      <c r="F42" s="101">
        <f>F13-'SH11'!D39</f>
        <v>0</v>
      </c>
      <c r="G42" s="101">
        <f>G13-'SH11'!E39</f>
        <v>0</v>
      </c>
      <c r="H42" s="101">
        <f>H13-'SH11'!F39</f>
        <v>0</v>
      </c>
      <c r="I42" s="101">
        <f>I13-'SH11'!G39</f>
        <v>0</v>
      </c>
      <c r="J42" s="101">
        <f>J13-'SH11'!H39</f>
        <v>0</v>
      </c>
      <c r="K42" s="101">
        <f>K13-'SH11'!I39</f>
        <v>0</v>
      </c>
      <c r="L42" s="101">
        <f>L13-'SH11'!J39</f>
        <v>0</v>
      </c>
      <c r="M42" s="101">
        <f>M13-'SH11'!K39</f>
        <v>0</v>
      </c>
      <c r="N42" s="101">
        <f>N13-'SH11'!L39</f>
        <v>0</v>
      </c>
      <c r="O42" s="101">
        <f>O13-'SH11'!M39</f>
        <v>0</v>
      </c>
      <c r="P42" s="101">
        <f>P13-'SH11'!N39</f>
        <v>0</v>
      </c>
      <c r="Q42" s="101">
        <f>Q13-'SH11'!O39</f>
        <v>0</v>
      </c>
      <c r="R42" s="101">
        <f>R13-'SH11'!P39</f>
        <v>0</v>
      </c>
      <c r="S42" s="101">
        <f>S13-'SH11'!Q39</f>
        <v>0</v>
      </c>
      <c r="T42" s="101">
        <f>T13-'SH11'!R39</f>
        <v>0</v>
      </c>
      <c r="U42" s="101">
        <f>U13-'SH11'!S39</f>
        <v>0</v>
      </c>
      <c r="V42" s="101">
        <f>V13-'SH11'!T39</f>
        <v>0</v>
      </c>
      <c r="W42" s="101">
        <f>W13-'SH11'!U39</f>
        <v>0</v>
      </c>
      <c r="X42" s="101">
        <f>X13-'SH11'!V39</f>
        <v>0</v>
      </c>
      <c r="Y42" s="101">
        <f>Y13-'SH11'!W39</f>
        <v>0</v>
      </c>
      <c r="Z42" s="101">
        <f>Z13-'SH11'!X39</f>
        <v>0</v>
      </c>
      <c r="AA42" s="101">
        <f>AA13-'SH11'!Y39</f>
        <v>0</v>
      </c>
    </row>
    <row r="43" spans="1:33" ht="21" customHeight="1" x14ac:dyDescent="0.65">
      <c r="C43" s="101">
        <f>'BS6-8'!D91-C40</f>
        <v>0</v>
      </c>
      <c r="D43" s="101"/>
      <c r="E43" s="101">
        <f>'BS6-8'!D92-E40</f>
        <v>0</v>
      </c>
      <c r="G43" s="101">
        <f>'BS6-8'!D93-G40</f>
        <v>0</v>
      </c>
      <c r="I43" s="101">
        <f>'BS6-8'!D96-I40</f>
        <v>0</v>
      </c>
      <c r="K43" s="101">
        <f>'BS6-8'!D97-K40</f>
        <v>0</v>
      </c>
      <c r="S43" s="101">
        <f>'BS6-8'!D100-S40</f>
        <v>0</v>
      </c>
      <c r="U43" s="101">
        <f>'BS6-8'!D99-U40</f>
        <v>0</v>
      </c>
      <c r="W43" s="101">
        <f>'BS6-8'!D101-W40</f>
        <v>0</v>
      </c>
      <c r="Y43" s="101">
        <f>'BS6-8'!D102-Y40</f>
        <v>0</v>
      </c>
      <c r="AA43" s="101">
        <f>'BS6-8'!D103-AA40</f>
        <v>0</v>
      </c>
    </row>
    <row r="44" spans="1:33" ht="21" customHeight="1" x14ac:dyDescent="0.65">
      <c r="W44" s="101"/>
    </row>
    <row r="46" spans="1:33" ht="21" customHeight="1" x14ac:dyDescent="0.65">
      <c r="G46" s="101"/>
      <c r="K46" s="101"/>
      <c r="W46" s="101"/>
    </row>
    <row r="47" spans="1:33" ht="21" customHeight="1" x14ac:dyDescent="0.65"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</row>
  </sheetData>
  <mergeCells count="5">
    <mergeCell ref="M5:S5"/>
    <mergeCell ref="C11:AA11"/>
    <mergeCell ref="M4:S4"/>
    <mergeCell ref="I5:K5"/>
    <mergeCell ref="E9:E10"/>
  </mergeCells>
  <pageMargins left="0.48" right="0.1" top="0.48" bottom="0.5" header="0.5" footer="0.5"/>
  <pageSetup paperSize="9" scale="60" firstPageNumber="12" orientation="landscape" useFirstPageNumber="1" r:id="rId1"/>
  <headerFooter>
    <oddFooter>&amp;Lหมายเหตุประกอบงบการเงินเป็นส่วนหนึ่งของงบการเงินนี้
 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W28"/>
  <sheetViews>
    <sheetView showGridLines="0" view="pageBreakPreview" topLeftCell="B43" zoomScale="80" zoomScaleNormal="90" zoomScaleSheetLayoutView="80" workbookViewId="0">
      <selection activeCell="F20" sqref="F20"/>
    </sheetView>
  </sheetViews>
  <sheetFormatPr defaultColWidth="9.09765625" defaultRowHeight="18" customHeight="1" x14ac:dyDescent="0.35"/>
  <cols>
    <col min="1" max="1" width="66.69921875" style="106" customWidth="1"/>
    <col min="2" max="2" width="8.09765625" style="119" customWidth="1"/>
    <col min="3" max="3" width="2.09765625" style="70" customWidth="1"/>
    <col min="4" max="4" width="15.09765625" style="70" customWidth="1"/>
    <col min="5" max="5" width="2.09765625" style="70" customWidth="1"/>
    <col min="6" max="6" width="13.69921875" style="70" customWidth="1"/>
    <col min="7" max="7" width="2.09765625" style="70" customWidth="1"/>
    <col min="8" max="8" width="17.3984375" style="70" customWidth="1"/>
    <col min="9" max="9" width="2.09765625" style="70" customWidth="1"/>
    <col min="10" max="10" width="17.69921875" style="70" customWidth="1"/>
    <col min="11" max="11" width="2" style="70" customWidth="1"/>
    <col min="12" max="12" width="15.09765625" style="70" customWidth="1"/>
    <col min="13" max="13" width="12.09765625" style="70" bestFit="1" customWidth="1"/>
    <col min="14" max="16384" width="9.09765625" style="70"/>
  </cols>
  <sheetData>
    <row r="1" spans="1:23" s="104" customFormat="1" ht="21.75" customHeight="1" x14ac:dyDescent="0.7">
      <c r="A1" s="2" t="s">
        <v>110</v>
      </c>
      <c r="B1" s="3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3" s="104" customFormat="1" ht="21.75" customHeight="1" x14ac:dyDescent="0.7">
      <c r="A2" s="2" t="s">
        <v>207</v>
      </c>
      <c r="B2" s="3"/>
      <c r="C2" s="1"/>
      <c r="D2" s="1"/>
      <c r="E2" s="1"/>
      <c r="F2" s="1"/>
      <c r="G2" s="1"/>
      <c r="H2" s="1"/>
      <c r="I2" s="1"/>
      <c r="J2" s="1"/>
      <c r="K2" s="1"/>
      <c r="L2" s="1"/>
    </row>
    <row r="3" spans="1:23" ht="21.75" customHeight="1" x14ac:dyDescent="0.35">
      <c r="A3" s="190"/>
      <c r="B3" s="190"/>
      <c r="C3" s="190"/>
      <c r="D3" s="190"/>
      <c r="E3" s="190"/>
      <c r="F3" s="105"/>
      <c r="G3" s="105"/>
    </row>
    <row r="4" spans="1:23" ht="21.75" customHeight="1" x14ac:dyDescent="0.7">
      <c r="B4" s="58"/>
      <c r="C4" s="11"/>
      <c r="D4" s="182" t="s">
        <v>42</v>
      </c>
      <c r="E4" s="182"/>
      <c r="F4" s="182"/>
      <c r="G4" s="182"/>
      <c r="H4" s="182"/>
      <c r="I4" s="182"/>
      <c r="J4" s="182"/>
      <c r="K4" s="182"/>
      <c r="L4" s="182"/>
    </row>
    <row r="5" spans="1:23" ht="21.75" customHeight="1" x14ac:dyDescent="0.7">
      <c r="B5" s="58"/>
      <c r="C5" s="11"/>
      <c r="D5" s="168"/>
      <c r="E5" s="168"/>
      <c r="F5" s="188" t="s">
        <v>259</v>
      </c>
      <c r="G5" s="188"/>
      <c r="H5" s="188"/>
      <c r="I5" s="168"/>
      <c r="J5" s="168"/>
      <c r="K5" s="168"/>
      <c r="L5" s="168"/>
    </row>
    <row r="6" spans="1:23" ht="21.75" customHeight="1" x14ac:dyDescent="0.7">
      <c r="B6" s="58"/>
      <c r="C6" s="11"/>
      <c r="D6" s="168"/>
      <c r="E6" s="168"/>
      <c r="F6" s="168"/>
      <c r="G6" s="168"/>
      <c r="H6" s="168"/>
      <c r="I6" s="168"/>
      <c r="J6" s="169" t="s">
        <v>113</v>
      </c>
      <c r="K6" s="169"/>
      <c r="L6" s="168"/>
    </row>
    <row r="7" spans="1:23" ht="21.75" customHeight="1" x14ac:dyDescent="0.65">
      <c r="B7" s="10"/>
      <c r="C7" s="13"/>
      <c r="D7" s="169" t="s">
        <v>37</v>
      </c>
      <c r="E7" s="11"/>
      <c r="F7" s="11"/>
      <c r="G7" s="11"/>
      <c r="H7" s="169"/>
      <c r="I7" s="169"/>
      <c r="J7" s="169" t="s">
        <v>194</v>
      </c>
      <c r="K7" s="169"/>
      <c r="L7" s="11"/>
    </row>
    <row r="8" spans="1:23" ht="21.75" customHeight="1" x14ac:dyDescent="0.65">
      <c r="B8" s="10"/>
      <c r="C8" s="13"/>
      <c r="D8" s="169" t="s">
        <v>62</v>
      </c>
      <c r="E8" s="11"/>
      <c r="F8" s="169" t="s">
        <v>178</v>
      </c>
      <c r="G8" s="11"/>
      <c r="H8" s="169" t="s">
        <v>259</v>
      </c>
      <c r="I8" s="169"/>
      <c r="J8" s="169" t="s">
        <v>195</v>
      </c>
      <c r="K8" s="169"/>
      <c r="L8" s="169" t="s">
        <v>67</v>
      </c>
    </row>
    <row r="9" spans="1:23" ht="21.75" customHeight="1" x14ac:dyDescent="0.65">
      <c r="B9" s="74" t="s">
        <v>4</v>
      </c>
      <c r="C9" s="13"/>
      <c r="D9" s="169" t="s">
        <v>63</v>
      </c>
      <c r="E9" s="11"/>
      <c r="F9" s="169" t="s">
        <v>151</v>
      </c>
      <c r="G9" s="11"/>
      <c r="H9" s="169" t="s">
        <v>204</v>
      </c>
      <c r="I9" s="169"/>
      <c r="J9" s="169" t="s">
        <v>188</v>
      </c>
      <c r="K9" s="169"/>
      <c r="L9" s="169" t="s">
        <v>68</v>
      </c>
    </row>
    <row r="10" spans="1:23" ht="21.75" customHeight="1" x14ac:dyDescent="0.65">
      <c r="A10" s="11"/>
      <c r="B10" s="107"/>
      <c r="D10" s="181" t="s">
        <v>21</v>
      </c>
      <c r="E10" s="181"/>
      <c r="F10" s="181"/>
      <c r="G10" s="181"/>
      <c r="H10" s="181"/>
      <c r="I10" s="181"/>
      <c r="J10" s="181"/>
      <c r="K10" s="181"/>
      <c r="L10" s="181"/>
    </row>
    <row r="11" spans="1:23" ht="21.75" customHeight="1" x14ac:dyDescent="0.7">
      <c r="A11" s="21" t="s">
        <v>205</v>
      </c>
      <c r="B11" s="107"/>
      <c r="D11" s="107"/>
      <c r="E11" s="107"/>
      <c r="F11" s="107"/>
      <c r="G11" s="107"/>
      <c r="H11" s="107"/>
      <c r="I11" s="107"/>
      <c r="J11" s="107"/>
      <c r="K11" s="107"/>
      <c r="L11" s="107"/>
    </row>
    <row r="12" spans="1:23" ht="21.75" customHeight="1" x14ac:dyDescent="0.7">
      <c r="A12" s="21" t="s">
        <v>206</v>
      </c>
      <c r="B12" s="13"/>
      <c r="C12" s="58"/>
      <c r="D12" s="108">
        <v>340000000</v>
      </c>
      <c r="E12" s="108"/>
      <c r="F12" s="108">
        <v>2760491</v>
      </c>
      <c r="G12" s="108"/>
      <c r="H12" s="108">
        <v>55049716</v>
      </c>
      <c r="I12" s="108"/>
      <c r="J12" s="108">
        <v>-7607743</v>
      </c>
      <c r="K12" s="108"/>
      <c r="L12" s="108">
        <f>SUM(D12:J12)</f>
        <v>390202464</v>
      </c>
    </row>
    <row r="13" spans="1:23" ht="12.75" customHeight="1" x14ac:dyDescent="0.7">
      <c r="A13" s="56"/>
      <c r="B13" s="13"/>
      <c r="C13" s="10"/>
      <c r="D13" s="108"/>
      <c r="E13" s="108"/>
      <c r="F13" s="108"/>
      <c r="G13" s="108"/>
      <c r="H13" s="108"/>
      <c r="I13" s="108"/>
      <c r="J13" s="109"/>
      <c r="K13" s="109"/>
      <c r="L13" s="108"/>
    </row>
    <row r="14" spans="1:23" ht="21.75" customHeight="1" x14ac:dyDescent="0.7">
      <c r="A14" s="56" t="s">
        <v>61</v>
      </c>
      <c r="B14" s="13"/>
      <c r="C14" s="10"/>
      <c r="D14" s="108"/>
      <c r="E14" s="108"/>
      <c r="F14" s="108"/>
      <c r="G14" s="108"/>
      <c r="H14" s="108"/>
      <c r="I14" s="108"/>
      <c r="J14" s="109"/>
      <c r="K14" s="109"/>
      <c r="L14" s="108"/>
    </row>
    <row r="15" spans="1:23" s="56" customFormat="1" ht="22" x14ac:dyDescent="0.7">
      <c r="A15" s="88" t="s">
        <v>209</v>
      </c>
      <c r="B15" s="88"/>
      <c r="C15" s="108"/>
      <c r="D15" s="108"/>
      <c r="E15" s="108"/>
      <c r="F15" s="108"/>
      <c r="G15" s="108"/>
      <c r="H15" s="108"/>
      <c r="I15" s="108"/>
      <c r="J15" s="110"/>
      <c r="K15" s="108"/>
      <c r="R15" s="101"/>
      <c r="S15" s="101"/>
      <c r="T15" s="101"/>
      <c r="U15" s="101"/>
      <c r="V15" s="101"/>
      <c r="W15" s="101"/>
    </row>
    <row r="16" spans="1:23" s="56" customFormat="1" ht="22" x14ac:dyDescent="0.7">
      <c r="A16" s="11" t="s">
        <v>210</v>
      </c>
      <c r="B16" s="142">
        <v>33</v>
      </c>
      <c r="D16" s="111">
        <v>0</v>
      </c>
      <c r="E16" s="111"/>
      <c r="F16" s="111">
        <v>0</v>
      </c>
      <c r="G16" s="111"/>
      <c r="H16" s="111">
        <v>-51000000</v>
      </c>
      <c r="I16" s="111"/>
      <c r="J16" s="111">
        <v>0</v>
      </c>
      <c r="K16" s="110"/>
      <c r="L16" s="111">
        <f>SUM(D16:K16)</f>
        <v>-51000000</v>
      </c>
      <c r="R16" s="101"/>
      <c r="S16" s="101"/>
      <c r="T16" s="101"/>
      <c r="U16" s="101"/>
      <c r="V16" s="101"/>
      <c r="W16" s="101"/>
    </row>
    <row r="17" spans="1:23" s="56" customFormat="1" ht="22" x14ac:dyDescent="0.7">
      <c r="A17" s="88" t="s">
        <v>211</v>
      </c>
      <c r="B17" s="142"/>
      <c r="D17" s="112">
        <f>SUM(D16)</f>
        <v>0</v>
      </c>
      <c r="E17" s="108"/>
      <c r="F17" s="112">
        <f>SUM(F16)</f>
        <v>0</v>
      </c>
      <c r="G17" s="108"/>
      <c r="H17" s="112">
        <f>SUM(H16)</f>
        <v>-51000000</v>
      </c>
      <c r="I17" s="108"/>
      <c r="J17" s="112">
        <f>SUM(J16)</f>
        <v>0</v>
      </c>
      <c r="K17" s="110"/>
      <c r="L17" s="112">
        <f>SUM(L16)</f>
        <v>-51000000</v>
      </c>
      <c r="R17" s="101"/>
      <c r="S17" s="101"/>
      <c r="T17" s="101"/>
      <c r="U17" s="101"/>
      <c r="V17" s="101"/>
      <c r="W17" s="101"/>
    </row>
    <row r="18" spans="1:23" s="56" customFormat="1" ht="22" x14ac:dyDescent="0.7">
      <c r="C18" s="108"/>
      <c r="D18" s="108"/>
      <c r="E18" s="108"/>
      <c r="F18" s="108"/>
      <c r="G18" s="108"/>
      <c r="H18" s="108"/>
      <c r="I18" s="108"/>
      <c r="J18" s="110"/>
      <c r="K18" s="108"/>
      <c r="R18" s="101"/>
      <c r="S18" s="101"/>
      <c r="T18" s="101"/>
      <c r="U18" s="101"/>
      <c r="V18" s="101"/>
      <c r="W18" s="101"/>
    </row>
    <row r="19" spans="1:23" ht="21.75" customHeight="1" x14ac:dyDescent="0.7">
      <c r="A19" s="21" t="s">
        <v>58</v>
      </c>
      <c r="B19" s="142"/>
      <c r="C19" s="9"/>
      <c r="D19" s="110"/>
      <c r="E19" s="110"/>
      <c r="F19" s="110"/>
      <c r="G19" s="110"/>
      <c r="H19" s="110"/>
      <c r="I19" s="110"/>
      <c r="J19" s="113"/>
      <c r="K19" s="113"/>
      <c r="L19" s="110"/>
    </row>
    <row r="20" spans="1:23" ht="21.75" customHeight="1" x14ac:dyDescent="0.7">
      <c r="A20" s="20" t="s">
        <v>153</v>
      </c>
      <c r="B20" s="142"/>
      <c r="C20" s="9"/>
      <c r="D20" s="114">
        <v>0</v>
      </c>
      <c r="E20" s="114"/>
      <c r="F20" s="114">
        <v>0</v>
      </c>
      <c r="G20" s="114"/>
      <c r="H20" s="111">
        <v>56656516</v>
      </c>
      <c r="I20" s="114"/>
      <c r="J20" s="115">
        <v>0</v>
      </c>
      <c r="K20" s="115"/>
      <c r="L20" s="111">
        <f>SUM(D20:K20)</f>
        <v>56656516</v>
      </c>
    </row>
    <row r="21" spans="1:23" ht="21.75" customHeight="1" x14ac:dyDescent="0.7">
      <c r="A21" s="20" t="s">
        <v>59</v>
      </c>
      <c r="B21" s="142"/>
      <c r="C21" s="9"/>
      <c r="D21" s="116">
        <v>0</v>
      </c>
      <c r="E21" s="108"/>
      <c r="F21" s="116">
        <v>0</v>
      </c>
      <c r="G21" s="108"/>
      <c r="H21" s="117">
        <v>0</v>
      </c>
      <c r="I21" s="114"/>
      <c r="J21" s="171">
        <v>-1249074</v>
      </c>
      <c r="K21" s="114"/>
      <c r="L21" s="116">
        <f>J21</f>
        <v>-1249074</v>
      </c>
    </row>
    <row r="22" spans="1:23" ht="21.75" customHeight="1" x14ac:dyDescent="0.7">
      <c r="A22" s="21" t="s">
        <v>60</v>
      </c>
      <c r="B22" s="142"/>
      <c r="C22" s="9"/>
      <c r="D22" s="112">
        <f>SUM(D19:D21)</f>
        <v>0</v>
      </c>
      <c r="E22" s="108"/>
      <c r="F22" s="112">
        <f>SUM(F19:F21)</f>
        <v>0</v>
      </c>
      <c r="G22" s="108"/>
      <c r="H22" s="112">
        <f>SUM(H20:H21)</f>
        <v>56656516</v>
      </c>
      <c r="I22" s="108"/>
      <c r="J22" s="112">
        <f>J21</f>
        <v>-1249074</v>
      </c>
      <c r="K22" s="108"/>
      <c r="L22" s="112">
        <f>SUM(L20:L21)</f>
        <v>55407442</v>
      </c>
    </row>
    <row r="23" spans="1:23" ht="21.75" customHeight="1" x14ac:dyDescent="0.7">
      <c r="A23" s="21"/>
      <c r="B23" s="142"/>
      <c r="C23" s="9"/>
      <c r="D23" s="108"/>
      <c r="E23" s="108"/>
      <c r="F23" s="108"/>
      <c r="G23" s="108"/>
      <c r="H23" s="108"/>
      <c r="I23" s="108"/>
      <c r="J23" s="108"/>
      <c r="K23" s="108"/>
      <c r="L23" s="108"/>
    </row>
    <row r="24" spans="1:23" ht="21.75" customHeight="1" x14ac:dyDescent="0.7">
      <c r="A24" s="20" t="s">
        <v>166</v>
      </c>
      <c r="B24" s="142">
        <v>23</v>
      </c>
      <c r="C24" s="9"/>
      <c r="D24" s="116">
        <v>0</v>
      </c>
      <c r="E24" s="114"/>
      <c r="F24" s="54">
        <f>2407826+425000</f>
        <v>2832826</v>
      </c>
      <c r="G24" s="114"/>
      <c r="H24" s="54">
        <f>-F24</f>
        <v>-2832826</v>
      </c>
      <c r="I24" s="114"/>
      <c r="J24" s="117">
        <v>0</v>
      </c>
      <c r="K24" s="115"/>
      <c r="L24" s="116">
        <f>SUM(D24:K24)</f>
        <v>0</v>
      </c>
    </row>
    <row r="25" spans="1:23" ht="12.75" customHeight="1" x14ac:dyDescent="0.7">
      <c r="A25" s="56"/>
      <c r="B25" s="13"/>
      <c r="C25" s="10"/>
      <c r="D25" s="108"/>
      <c r="E25" s="108"/>
      <c r="F25" s="108"/>
      <c r="G25" s="108"/>
      <c r="H25" s="108"/>
      <c r="I25" s="108"/>
      <c r="J25" s="108"/>
      <c r="K25" s="108"/>
      <c r="L25" s="108"/>
    </row>
    <row r="26" spans="1:23" ht="21.75" customHeight="1" thickBot="1" x14ac:dyDescent="0.75">
      <c r="A26" s="21" t="s">
        <v>208</v>
      </c>
      <c r="B26" s="13"/>
      <c r="C26" s="10"/>
      <c r="D26" s="118">
        <f>D22+D12+D24+D17</f>
        <v>340000000</v>
      </c>
      <c r="E26" s="108"/>
      <c r="F26" s="118">
        <f>F22+F12+F24+F17</f>
        <v>5593317</v>
      </c>
      <c r="G26" s="108"/>
      <c r="H26" s="118">
        <f>H22+H12+H24+H17</f>
        <v>57873406</v>
      </c>
      <c r="I26" s="108"/>
      <c r="J26" s="118">
        <f>J22+J12+J24+J17</f>
        <v>-8856817</v>
      </c>
      <c r="K26" s="108"/>
      <c r="L26" s="118">
        <f>L22+L12+L24+L17</f>
        <v>394609906</v>
      </c>
      <c r="M26" s="147">
        <f>'BS6-8'!J103-L26</f>
        <v>0</v>
      </c>
    </row>
    <row r="27" spans="1:23" ht="21.75" customHeight="1" thickTop="1" x14ac:dyDescent="0.35"/>
    <row r="28" spans="1:23" ht="18" customHeight="1" x14ac:dyDescent="0.35">
      <c r="D28" s="102">
        <f>'BS6-8'!J91-D26</f>
        <v>0</v>
      </c>
      <c r="F28" s="102">
        <f>'BS6-8'!J96-F26</f>
        <v>0</v>
      </c>
      <c r="H28" s="102">
        <f>'BS6-8'!J97-H26</f>
        <v>0</v>
      </c>
      <c r="J28" s="102">
        <f>'BS6-8'!J100-J26</f>
        <v>0</v>
      </c>
      <c r="L28" s="102">
        <f>'BS6-8'!J101-L26</f>
        <v>0</v>
      </c>
    </row>
  </sheetData>
  <mergeCells count="4">
    <mergeCell ref="D10:L10"/>
    <mergeCell ref="D4:L4"/>
    <mergeCell ref="F5:H5"/>
    <mergeCell ref="A3:E3"/>
  </mergeCells>
  <pageMargins left="0.7" right="0.7" top="0.48" bottom="0.5" header="0.5" footer="0.5"/>
  <pageSetup paperSize="9" scale="90" firstPageNumber="13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99"/>
  </sheetPr>
  <dimension ref="A1:Y29"/>
  <sheetViews>
    <sheetView showGridLines="0" view="pageBreakPreview" topLeftCell="B2" zoomScale="80" zoomScaleNormal="90" zoomScaleSheetLayoutView="80" workbookViewId="0">
      <selection activeCell="F20" sqref="F20"/>
    </sheetView>
  </sheetViews>
  <sheetFormatPr defaultColWidth="9.09765625" defaultRowHeight="18" customHeight="1" x14ac:dyDescent="0.35"/>
  <cols>
    <col min="1" max="1" width="59.3984375" style="106" customWidth="1"/>
    <col min="2" max="2" width="8.09765625" style="119" customWidth="1"/>
    <col min="3" max="3" width="2.09765625" style="70" customWidth="1"/>
    <col min="4" max="4" width="15.09765625" style="70" customWidth="1"/>
    <col min="5" max="5" width="2.09765625" style="70" customWidth="1"/>
    <col min="6" max="6" width="15.09765625" style="70" customWidth="1"/>
    <col min="7" max="7" width="2.09765625" style="70" customWidth="1"/>
    <col min="8" max="8" width="13.69921875" style="70" customWidth="1"/>
    <col min="9" max="9" width="2.09765625" style="70" customWidth="1"/>
    <col min="10" max="10" width="17.3984375" style="70" customWidth="1"/>
    <col min="11" max="11" width="2.09765625" style="70" customWidth="1"/>
    <col min="12" max="12" width="17.69921875" style="70" customWidth="1"/>
    <col min="13" max="13" width="2" style="70" customWidth="1"/>
    <col min="14" max="14" width="15.09765625" style="70" customWidth="1"/>
    <col min="15" max="16384" width="9.09765625" style="70"/>
  </cols>
  <sheetData>
    <row r="1" spans="1:25" s="104" customFormat="1" ht="21.75" customHeight="1" x14ac:dyDescent="0.7">
      <c r="A1" s="2" t="s">
        <v>110</v>
      </c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5" s="104" customFormat="1" ht="21.75" customHeight="1" x14ac:dyDescent="0.7">
      <c r="A2" s="2" t="s">
        <v>207</v>
      </c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25" ht="21.75" customHeight="1" x14ac:dyDescent="0.35">
      <c r="A3" s="190"/>
      <c r="B3" s="190"/>
      <c r="C3" s="190"/>
      <c r="D3" s="190"/>
      <c r="E3" s="190"/>
      <c r="F3" s="190"/>
      <c r="G3" s="190"/>
      <c r="H3" s="105"/>
      <c r="I3" s="105"/>
    </row>
    <row r="4" spans="1:25" ht="21.75" customHeight="1" x14ac:dyDescent="0.7">
      <c r="B4" s="58"/>
      <c r="C4" s="11"/>
      <c r="D4" s="182" t="s">
        <v>42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</row>
    <row r="5" spans="1:25" ht="21.75" customHeight="1" x14ac:dyDescent="0.7">
      <c r="B5" s="58"/>
      <c r="C5" s="11"/>
      <c r="D5" s="168"/>
      <c r="E5" s="168"/>
      <c r="F5" s="168"/>
      <c r="G5" s="168"/>
      <c r="H5" s="188" t="s">
        <v>259</v>
      </c>
      <c r="I5" s="188"/>
      <c r="J5" s="188"/>
      <c r="K5" s="168"/>
      <c r="L5" s="168"/>
      <c r="M5" s="168"/>
      <c r="N5" s="168"/>
    </row>
    <row r="6" spans="1:25" ht="21.75" customHeight="1" x14ac:dyDescent="0.7">
      <c r="B6" s="58"/>
      <c r="C6" s="11"/>
      <c r="D6" s="168"/>
      <c r="E6" s="168"/>
      <c r="F6" s="168"/>
      <c r="G6" s="168"/>
      <c r="H6" s="168"/>
      <c r="I6" s="168"/>
      <c r="J6" s="168"/>
      <c r="K6" s="168"/>
      <c r="L6" s="169" t="s">
        <v>113</v>
      </c>
      <c r="M6" s="169"/>
      <c r="N6" s="168"/>
    </row>
    <row r="7" spans="1:25" ht="21.75" customHeight="1" x14ac:dyDescent="0.65">
      <c r="B7" s="10"/>
      <c r="C7" s="13"/>
      <c r="D7" s="169" t="s">
        <v>37</v>
      </c>
      <c r="E7" s="169"/>
      <c r="F7" s="169"/>
      <c r="G7" s="11"/>
      <c r="H7" s="11"/>
      <c r="I7" s="11"/>
      <c r="J7" s="169"/>
      <c r="K7" s="169"/>
      <c r="L7" s="169" t="s">
        <v>194</v>
      </c>
      <c r="M7" s="169"/>
      <c r="N7" s="11"/>
    </row>
    <row r="8" spans="1:25" ht="21.75" customHeight="1" x14ac:dyDescent="0.65">
      <c r="B8" s="10"/>
      <c r="C8" s="13"/>
      <c r="D8" s="169" t="s">
        <v>62</v>
      </c>
      <c r="E8" s="169"/>
      <c r="F8" s="189" t="s">
        <v>258</v>
      </c>
      <c r="G8" s="11"/>
      <c r="H8" s="169" t="s">
        <v>178</v>
      </c>
      <c r="I8" s="11"/>
      <c r="J8" s="169" t="s">
        <v>259</v>
      </c>
      <c r="K8" s="169"/>
      <c r="L8" s="169" t="s">
        <v>195</v>
      </c>
      <c r="M8" s="169"/>
      <c r="N8" s="169" t="s">
        <v>67</v>
      </c>
    </row>
    <row r="9" spans="1:25" ht="21.75" customHeight="1" x14ac:dyDescent="0.65">
      <c r="B9" s="74" t="s">
        <v>4</v>
      </c>
      <c r="C9" s="13"/>
      <c r="D9" s="169" t="s">
        <v>63</v>
      </c>
      <c r="E9" s="169"/>
      <c r="F9" s="189"/>
      <c r="G9" s="11"/>
      <c r="H9" s="169" t="s">
        <v>151</v>
      </c>
      <c r="I9" s="11"/>
      <c r="J9" s="169" t="s">
        <v>204</v>
      </c>
      <c r="K9" s="169"/>
      <c r="L9" s="169" t="s">
        <v>188</v>
      </c>
      <c r="M9" s="169"/>
      <c r="N9" s="169" t="s">
        <v>68</v>
      </c>
    </row>
    <row r="10" spans="1:25" ht="21.75" customHeight="1" x14ac:dyDescent="0.65">
      <c r="A10" s="11"/>
      <c r="B10" s="107"/>
      <c r="D10" s="181" t="s">
        <v>21</v>
      </c>
      <c r="E10" s="181"/>
      <c r="F10" s="181"/>
      <c r="G10" s="181"/>
      <c r="H10" s="181"/>
      <c r="I10" s="181"/>
      <c r="J10" s="181"/>
      <c r="K10" s="181"/>
      <c r="L10" s="181"/>
      <c r="M10" s="181"/>
      <c r="N10" s="181"/>
    </row>
    <row r="11" spans="1:25" ht="21.75" customHeight="1" x14ac:dyDescent="0.7">
      <c r="A11" s="21" t="s">
        <v>235</v>
      </c>
      <c r="B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</row>
    <row r="12" spans="1:25" ht="21.75" customHeight="1" x14ac:dyDescent="0.7">
      <c r="A12" s="21" t="s">
        <v>236</v>
      </c>
      <c r="B12" s="13"/>
      <c r="C12" s="58"/>
      <c r="D12" s="108">
        <v>340000000</v>
      </c>
      <c r="E12" s="108"/>
      <c r="F12" s="108">
        <v>0</v>
      </c>
      <c r="G12" s="108"/>
      <c r="H12" s="108">
        <v>5593317</v>
      </c>
      <c r="I12" s="108"/>
      <c r="J12" s="108">
        <v>57873406</v>
      </c>
      <c r="K12" s="108"/>
      <c r="L12" s="108">
        <v>-8856817</v>
      </c>
      <c r="M12" s="108"/>
      <c r="N12" s="108">
        <f>SUM(D12:L12)</f>
        <v>394609906</v>
      </c>
    </row>
    <row r="13" spans="1:25" ht="12.75" customHeight="1" x14ac:dyDescent="0.7">
      <c r="A13" s="56"/>
      <c r="B13" s="13"/>
      <c r="C13" s="10"/>
      <c r="D13" s="108"/>
      <c r="E13" s="108"/>
      <c r="F13" s="108"/>
      <c r="G13" s="108"/>
      <c r="H13" s="108"/>
      <c r="I13" s="108"/>
      <c r="J13" s="108"/>
      <c r="K13" s="108"/>
      <c r="L13" s="109"/>
      <c r="M13" s="109"/>
      <c r="N13" s="108"/>
    </row>
    <row r="14" spans="1:25" ht="21.75" customHeight="1" x14ac:dyDescent="0.7">
      <c r="A14" s="56" t="s">
        <v>61</v>
      </c>
      <c r="B14" s="13"/>
      <c r="C14" s="10"/>
      <c r="D14" s="108"/>
      <c r="E14" s="108"/>
      <c r="F14" s="108"/>
      <c r="G14" s="108"/>
      <c r="H14" s="108"/>
      <c r="I14" s="108"/>
      <c r="J14" s="108"/>
      <c r="K14" s="108"/>
      <c r="L14" s="109"/>
      <c r="M14" s="109"/>
      <c r="N14" s="108"/>
    </row>
    <row r="15" spans="1:25" s="56" customFormat="1" ht="22" x14ac:dyDescent="0.7">
      <c r="A15" s="164" t="s">
        <v>209</v>
      </c>
      <c r="B15" s="88"/>
      <c r="C15" s="108"/>
      <c r="D15" s="108"/>
      <c r="E15" s="108"/>
      <c r="F15" s="108"/>
      <c r="G15" s="108"/>
      <c r="H15" s="108"/>
      <c r="I15" s="108"/>
      <c r="J15" s="108"/>
      <c r="K15" s="108"/>
      <c r="L15" s="110"/>
      <c r="M15" s="108"/>
      <c r="T15" s="101"/>
      <c r="U15" s="101"/>
      <c r="V15" s="101"/>
      <c r="W15" s="101"/>
      <c r="X15" s="101"/>
      <c r="Y15" s="101"/>
    </row>
    <row r="16" spans="1:25" s="56" customFormat="1" ht="22" x14ac:dyDescent="0.7">
      <c r="A16" s="165" t="s">
        <v>260</v>
      </c>
      <c r="B16" s="167">
        <v>22</v>
      </c>
      <c r="C16" s="108"/>
      <c r="D16" s="111">
        <v>167000000</v>
      </c>
      <c r="E16" s="111"/>
      <c r="F16" s="111">
        <v>294620000</v>
      </c>
      <c r="G16" s="111"/>
      <c r="H16" s="111">
        <v>0</v>
      </c>
      <c r="I16" s="111"/>
      <c r="J16" s="111">
        <v>0</v>
      </c>
      <c r="K16" s="111"/>
      <c r="L16" s="150">
        <v>0</v>
      </c>
      <c r="M16" s="111"/>
      <c r="N16" s="19">
        <f t="shared" ref="N16:N17" si="0">SUM(D16:L16)</f>
        <v>461620000</v>
      </c>
      <c r="T16" s="101"/>
      <c r="U16" s="101"/>
      <c r="V16" s="101"/>
      <c r="W16" s="101"/>
      <c r="X16" s="101"/>
      <c r="Y16" s="101"/>
    </row>
    <row r="17" spans="1:25" s="56" customFormat="1" ht="22" x14ac:dyDescent="0.7">
      <c r="A17" s="165" t="s">
        <v>210</v>
      </c>
      <c r="B17" s="142">
        <v>33</v>
      </c>
      <c r="D17" s="111">
        <v>0</v>
      </c>
      <c r="E17" s="111"/>
      <c r="F17" s="111">
        <v>0</v>
      </c>
      <c r="G17" s="111"/>
      <c r="H17" s="111">
        <v>0</v>
      </c>
      <c r="I17" s="111"/>
      <c r="J17" s="111">
        <v>-55770000</v>
      </c>
      <c r="K17" s="111"/>
      <c r="L17" s="111">
        <v>0</v>
      </c>
      <c r="M17" s="110"/>
      <c r="N17" s="111">
        <f t="shared" si="0"/>
        <v>-55770000</v>
      </c>
      <c r="T17" s="101"/>
      <c r="U17" s="101"/>
      <c r="V17" s="101"/>
      <c r="W17" s="101"/>
      <c r="X17" s="101"/>
      <c r="Y17" s="101"/>
    </row>
    <row r="18" spans="1:25" s="56" customFormat="1" ht="22" x14ac:dyDescent="0.7">
      <c r="A18" s="88" t="s">
        <v>211</v>
      </c>
      <c r="B18" s="142"/>
      <c r="D18" s="112">
        <f>SUM(D16:D17)</f>
        <v>167000000</v>
      </c>
      <c r="E18" s="148"/>
      <c r="F18" s="112">
        <f>SUM(F16:F17)</f>
        <v>294620000</v>
      </c>
      <c r="G18" s="108"/>
      <c r="H18" s="112">
        <f>SUM(H16:H17)</f>
        <v>0</v>
      </c>
      <c r="I18" s="108"/>
      <c r="J18" s="112">
        <f>SUM(J16:J17)</f>
        <v>-55770000</v>
      </c>
      <c r="K18" s="108"/>
      <c r="L18" s="112">
        <f>SUM(L16:L17)</f>
        <v>0</v>
      </c>
      <c r="M18" s="110"/>
      <c r="N18" s="112">
        <f>SUM(N16:N17)</f>
        <v>405850000</v>
      </c>
      <c r="T18" s="101"/>
      <c r="U18" s="101"/>
      <c r="V18" s="101"/>
      <c r="W18" s="101"/>
      <c r="X18" s="101"/>
      <c r="Y18" s="101"/>
    </row>
    <row r="19" spans="1:25" s="56" customFormat="1" ht="22" x14ac:dyDescent="0.7">
      <c r="C19" s="108"/>
      <c r="D19" s="108"/>
      <c r="E19" s="108"/>
      <c r="F19" s="108"/>
      <c r="G19" s="108"/>
      <c r="H19" s="108"/>
      <c r="I19" s="108"/>
      <c r="J19" s="108"/>
      <c r="K19" s="108"/>
      <c r="L19" s="110"/>
      <c r="M19" s="108"/>
      <c r="T19" s="101"/>
      <c r="U19" s="101"/>
      <c r="V19" s="101"/>
      <c r="W19" s="101"/>
      <c r="X19" s="101"/>
      <c r="Y19" s="101"/>
    </row>
    <row r="20" spans="1:25" ht="21.75" customHeight="1" x14ac:dyDescent="0.7">
      <c r="A20" s="21" t="s">
        <v>58</v>
      </c>
      <c r="B20" s="142"/>
      <c r="C20" s="9"/>
      <c r="D20" s="110"/>
      <c r="E20" s="110"/>
      <c r="F20" s="110"/>
      <c r="G20" s="110"/>
      <c r="H20" s="110"/>
      <c r="I20" s="110"/>
      <c r="J20" s="110"/>
      <c r="K20" s="110"/>
      <c r="L20" s="113"/>
      <c r="M20" s="113"/>
      <c r="N20" s="110"/>
    </row>
    <row r="21" spans="1:25" ht="21.75" customHeight="1" x14ac:dyDescent="0.7">
      <c r="A21" s="20" t="s">
        <v>153</v>
      </c>
      <c r="B21" s="142"/>
      <c r="C21" s="9"/>
      <c r="D21" s="114">
        <v>0</v>
      </c>
      <c r="E21" s="114"/>
      <c r="F21" s="114">
        <v>0</v>
      </c>
      <c r="G21" s="114"/>
      <c r="H21" s="114">
        <v>0</v>
      </c>
      <c r="I21" s="114"/>
      <c r="J21" s="111">
        <f>'PL9-10'!H59</f>
        <v>13721601</v>
      </c>
      <c r="K21" s="114"/>
      <c r="L21" s="115">
        <v>0</v>
      </c>
      <c r="M21" s="115"/>
      <c r="N21" s="111">
        <f t="shared" ref="N21:N22" si="1">SUM(D21:L21)</f>
        <v>13721601</v>
      </c>
    </row>
    <row r="22" spans="1:25" ht="21.75" customHeight="1" x14ac:dyDescent="0.7">
      <c r="A22" s="20" t="s">
        <v>59</v>
      </c>
      <c r="B22" s="142"/>
      <c r="C22" s="9"/>
      <c r="D22" s="116">
        <v>0</v>
      </c>
      <c r="E22" s="149"/>
      <c r="F22" s="116">
        <v>0</v>
      </c>
      <c r="G22" s="108"/>
      <c r="H22" s="116">
        <v>0</v>
      </c>
      <c r="I22" s="108"/>
      <c r="J22" s="117">
        <v>0</v>
      </c>
      <c r="K22" s="114"/>
      <c r="L22" s="60">
        <f>'PL9-10'!H62</f>
        <v>-4969322</v>
      </c>
      <c r="M22" s="114"/>
      <c r="N22" s="116">
        <f t="shared" si="1"/>
        <v>-4969322</v>
      </c>
    </row>
    <row r="23" spans="1:25" ht="21.75" customHeight="1" x14ac:dyDescent="0.7">
      <c r="A23" s="21" t="s">
        <v>60</v>
      </c>
      <c r="B23" s="142"/>
      <c r="C23" s="9"/>
      <c r="D23" s="112">
        <f>SUM(D20:D22)</f>
        <v>0</v>
      </c>
      <c r="E23" s="148"/>
      <c r="F23" s="112">
        <f>SUM(F20:F22)</f>
        <v>0</v>
      </c>
      <c r="G23" s="108"/>
      <c r="H23" s="112">
        <f>SUM(H20:H22)</f>
        <v>0</v>
      </c>
      <c r="I23" s="108"/>
      <c r="J23" s="112">
        <f>SUM(J21:J22)</f>
        <v>13721601</v>
      </c>
      <c r="K23" s="108"/>
      <c r="L23" s="112">
        <f>L22</f>
        <v>-4969322</v>
      </c>
      <c r="M23" s="108"/>
      <c r="N23" s="112">
        <f>SUM(N21:N22)</f>
        <v>8752279</v>
      </c>
    </row>
    <row r="24" spans="1:25" ht="21.75" customHeight="1" x14ac:dyDescent="0.7">
      <c r="A24" s="21"/>
      <c r="B24" s="142"/>
      <c r="C24" s="9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</row>
    <row r="25" spans="1:25" ht="21.75" customHeight="1" x14ac:dyDescent="0.7">
      <c r="A25" s="20" t="s">
        <v>166</v>
      </c>
      <c r="B25" s="142">
        <v>23</v>
      </c>
      <c r="C25" s="9"/>
      <c r="D25" s="116">
        <v>0</v>
      </c>
      <c r="E25" s="149"/>
      <c r="F25" s="116">
        <v>0</v>
      </c>
      <c r="G25" s="114"/>
      <c r="H25" s="54">
        <v>686080</v>
      </c>
      <c r="I25" s="114"/>
      <c r="J25" s="54">
        <f>-H25</f>
        <v>-686080</v>
      </c>
      <c r="K25" s="114"/>
      <c r="L25" s="117">
        <v>0</v>
      </c>
      <c r="M25" s="115"/>
      <c r="N25" s="54">
        <f>SUM(D25:L25)</f>
        <v>0</v>
      </c>
    </row>
    <row r="26" spans="1:25" ht="12.75" customHeight="1" x14ac:dyDescent="0.7">
      <c r="A26" s="56"/>
      <c r="B26" s="13"/>
      <c r="C26" s="10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</row>
    <row r="27" spans="1:25" ht="21.75" customHeight="1" thickBot="1" x14ac:dyDescent="0.75">
      <c r="A27" s="21" t="s">
        <v>237</v>
      </c>
      <c r="B27" s="13"/>
      <c r="C27" s="10"/>
      <c r="D27" s="118">
        <f>D23+D12+D25+D18</f>
        <v>507000000</v>
      </c>
      <c r="E27" s="148"/>
      <c r="F27" s="118">
        <f>F23+F12+F25+F18</f>
        <v>294620000</v>
      </c>
      <c r="G27" s="108"/>
      <c r="H27" s="118">
        <f>H23+H12+H25+H18</f>
        <v>6279397</v>
      </c>
      <c r="I27" s="108"/>
      <c r="J27" s="118">
        <f>J23+J12+J25+J18</f>
        <v>15138927</v>
      </c>
      <c r="K27" s="108"/>
      <c r="L27" s="118">
        <f>L23+L12+L25+L18</f>
        <v>-13826139</v>
      </c>
      <c r="M27" s="108"/>
      <c r="N27" s="118">
        <f>N23+N12+N25+N18</f>
        <v>809212185</v>
      </c>
      <c r="O27" s="147">
        <f>'BS6-8'!H103-N27</f>
        <v>0</v>
      </c>
    </row>
    <row r="28" spans="1:25" ht="21.75" customHeight="1" thickTop="1" x14ac:dyDescent="0.35"/>
    <row r="29" spans="1:25" ht="18" customHeight="1" x14ac:dyDescent="0.35">
      <c r="D29" s="102">
        <f>'BS6-8'!H91-D27</f>
        <v>0</v>
      </c>
      <c r="E29" s="102"/>
      <c r="F29" s="102">
        <f>'BS6-8'!H92-F27</f>
        <v>0</v>
      </c>
      <c r="H29" s="147">
        <f>'BS6-8'!H96-H27</f>
        <v>0</v>
      </c>
      <c r="I29" s="147"/>
      <c r="J29" s="147">
        <f>'BS6-8'!H97-J27</f>
        <v>0</v>
      </c>
      <c r="L29" s="102">
        <f>'BS6-8'!H100-L27</f>
        <v>0</v>
      </c>
      <c r="N29" s="102">
        <f>'BS6-8'!H101-N27</f>
        <v>0</v>
      </c>
    </row>
  </sheetData>
  <mergeCells count="5">
    <mergeCell ref="A3:G3"/>
    <mergeCell ref="D4:N4"/>
    <mergeCell ref="D10:N10"/>
    <mergeCell ref="H5:J5"/>
    <mergeCell ref="F8:F9"/>
  </mergeCells>
  <pageMargins left="0.7" right="0.7" top="0.48" bottom="0.5" header="0.5" footer="0.5"/>
  <pageSetup paperSize="9" scale="79" firstPageNumber="14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98A14-8D04-45D3-9888-033675FB58C6}">
  <sheetPr>
    <tabColor rgb="FFCCFF99"/>
  </sheetPr>
  <dimension ref="A1:L127"/>
  <sheetViews>
    <sheetView tabSelected="1" view="pageBreakPreview" topLeftCell="A20" zoomScale="80" zoomScaleNormal="80" zoomScaleSheetLayoutView="80" workbookViewId="0">
      <selection activeCell="C57" sqref="C57"/>
    </sheetView>
  </sheetViews>
  <sheetFormatPr defaultColWidth="35" defaultRowHeight="21.75" customHeight="1" x14ac:dyDescent="0.65"/>
  <cols>
    <col min="1" max="1" width="60.09765625" style="4" customWidth="1"/>
    <col min="2" max="2" width="9.3984375" style="11" customWidth="1"/>
    <col min="3" max="3" width="14.09765625" style="99" customWidth="1"/>
    <col min="4" max="4" width="1.3984375" style="24" customWidth="1"/>
    <col min="5" max="5" width="14.09765625" style="99" customWidth="1"/>
    <col min="6" max="6" width="1.3984375" style="4" customWidth="1"/>
    <col min="7" max="7" width="14.69921875" style="4" customWidth="1"/>
    <col min="8" max="8" width="1.3984375" style="4" customWidth="1"/>
    <col min="9" max="9" width="14.09765625" style="4" customWidth="1"/>
    <col min="10" max="10" width="10.3984375" style="4" customWidth="1"/>
    <col min="11" max="16384" width="35" style="4"/>
  </cols>
  <sheetData>
    <row r="1" spans="1:12" s="1" customFormat="1" ht="23" x14ac:dyDescent="0.7">
      <c r="A1" s="2" t="s">
        <v>110</v>
      </c>
      <c r="B1" s="120"/>
    </row>
    <row r="2" spans="1:12" s="1" customFormat="1" ht="18" customHeight="1" x14ac:dyDescent="0.7">
      <c r="A2" s="2" t="s">
        <v>72</v>
      </c>
      <c r="B2" s="120"/>
      <c r="C2" s="166"/>
    </row>
    <row r="3" spans="1:12" s="45" customFormat="1" ht="18.75" customHeight="1" x14ac:dyDescent="0.35">
      <c r="A3" s="46"/>
      <c r="B3" s="120"/>
      <c r="C3" s="121"/>
      <c r="D3" s="121"/>
      <c r="E3" s="121"/>
    </row>
    <row r="4" spans="1:12" ht="21.75" customHeight="1" x14ac:dyDescent="0.7">
      <c r="A4" s="21"/>
      <c r="B4" s="58"/>
      <c r="C4" s="182" t="s">
        <v>1</v>
      </c>
      <c r="D4" s="182"/>
      <c r="E4" s="182"/>
      <c r="F4" s="11"/>
      <c r="G4" s="182" t="s">
        <v>222</v>
      </c>
      <c r="H4" s="182"/>
      <c r="I4" s="182"/>
    </row>
    <row r="5" spans="1:12" ht="22" x14ac:dyDescent="0.7">
      <c r="A5" s="20"/>
      <c r="B5" s="20"/>
      <c r="C5" s="189" t="s">
        <v>41</v>
      </c>
      <c r="D5" s="189"/>
      <c r="E5" s="189"/>
      <c r="F5" s="173"/>
      <c r="G5" s="189" t="s">
        <v>41</v>
      </c>
      <c r="H5" s="189"/>
      <c r="I5" s="189"/>
      <c r="L5" s="122"/>
    </row>
    <row r="6" spans="1:12" ht="23" x14ac:dyDescent="0.7">
      <c r="A6" s="20"/>
      <c r="B6" s="74" t="s">
        <v>4</v>
      </c>
      <c r="C6" s="176">
        <v>2562</v>
      </c>
      <c r="D6" s="15"/>
      <c r="E6" s="176">
        <v>2561</v>
      </c>
      <c r="F6" s="175"/>
      <c r="G6" s="176">
        <v>2562</v>
      </c>
      <c r="H6" s="15"/>
      <c r="I6" s="176">
        <v>2561</v>
      </c>
      <c r="L6" s="122"/>
    </row>
    <row r="7" spans="1:12" ht="21.75" customHeight="1" x14ac:dyDescent="0.65">
      <c r="A7" s="123"/>
      <c r="B7" s="20"/>
      <c r="C7" s="181" t="s">
        <v>21</v>
      </c>
      <c r="D7" s="181"/>
      <c r="E7" s="181"/>
      <c r="F7" s="181"/>
      <c r="G7" s="181"/>
      <c r="H7" s="181"/>
      <c r="I7" s="181"/>
      <c r="L7" s="122"/>
    </row>
    <row r="8" spans="1:12" ht="21.75" customHeight="1" x14ac:dyDescent="0.7">
      <c r="A8" s="88" t="s">
        <v>73</v>
      </c>
      <c r="B8" s="175"/>
      <c r="C8" s="124"/>
      <c r="D8" s="125"/>
      <c r="E8" s="124"/>
      <c r="F8" s="126"/>
      <c r="G8" s="126"/>
      <c r="H8" s="126"/>
      <c r="I8" s="126"/>
      <c r="L8" s="122"/>
    </row>
    <row r="9" spans="1:12" ht="21.75" customHeight="1" x14ac:dyDescent="0.65">
      <c r="A9" s="11" t="s">
        <v>279</v>
      </c>
      <c r="B9" s="175"/>
      <c r="C9" s="19">
        <f>'PL9-10'!D33</f>
        <v>149592826</v>
      </c>
      <c r="D9" s="19" t="e">
        <v>#REF!</v>
      </c>
      <c r="E9" s="19">
        <v>61434056</v>
      </c>
      <c r="F9" s="19" t="e">
        <v>#REF!</v>
      </c>
      <c r="G9" s="19">
        <f>'PL9-10'!H33</f>
        <v>13721601</v>
      </c>
      <c r="H9" s="19" t="e">
        <v>#REF!</v>
      </c>
      <c r="I9" s="19">
        <v>56656516</v>
      </c>
      <c r="L9" s="122"/>
    </row>
    <row r="10" spans="1:12" ht="21.75" customHeight="1" x14ac:dyDescent="0.65">
      <c r="A10" s="58" t="s">
        <v>163</v>
      </c>
      <c r="B10" s="175"/>
      <c r="C10" s="19"/>
      <c r="D10" s="19"/>
      <c r="E10" s="111"/>
      <c r="F10" s="19"/>
      <c r="G10" s="19"/>
      <c r="H10" s="19"/>
      <c r="I10" s="19"/>
      <c r="L10" s="127"/>
    </row>
    <row r="11" spans="1:12" ht="21.75" customHeight="1" x14ac:dyDescent="0.65">
      <c r="A11" s="20" t="s">
        <v>220</v>
      </c>
      <c r="B11" s="74"/>
      <c r="C11" s="19">
        <f>-'PL9-10'!D32</f>
        <v>47758812</v>
      </c>
      <c r="D11" s="19"/>
      <c r="E11" s="19">
        <v>18104902</v>
      </c>
      <c r="F11" s="19"/>
      <c r="G11" s="19">
        <f>-'PL9-10'!H32</f>
        <v>1000725</v>
      </c>
      <c r="H11" s="19"/>
      <c r="I11" s="19">
        <v>11862551</v>
      </c>
      <c r="L11" s="128"/>
    </row>
    <row r="12" spans="1:12" ht="21.75" customHeight="1" x14ac:dyDescent="0.65">
      <c r="A12" s="20" t="s">
        <v>52</v>
      </c>
      <c r="B12" s="174"/>
      <c r="C12" s="19">
        <v>131687868</v>
      </c>
      <c r="D12" s="19"/>
      <c r="E12" s="111">
        <v>100730057</v>
      </c>
      <c r="F12" s="19"/>
      <c r="G12" s="19">
        <v>26339214</v>
      </c>
      <c r="H12" s="19"/>
      <c r="I12" s="19">
        <v>22370713</v>
      </c>
      <c r="L12" s="127"/>
    </row>
    <row r="13" spans="1:12" ht="21.75" customHeight="1" x14ac:dyDescent="0.65">
      <c r="A13" s="11" t="s">
        <v>93</v>
      </c>
      <c r="B13" s="174" t="s">
        <v>287</v>
      </c>
      <c r="C13" s="19">
        <v>35018297</v>
      </c>
      <c r="D13" s="19"/>
      <c r="E13" s="111">
        <v>22327385</v>
      </c>
      <c r="F13" s="19"/>
      <c r="G13" s="19">
        <v>2260024</v>
      </c>
      <c r="H13" s="19"/>
      <c r="I13" s="19">
        <v>2374712</v>
      </c>
      <c r="L13" s="122"/>
    </row>
    <row r="14" spans="1:12" ht="21.75" customHeight="1" x14ac:dyDescent="0.65">
      <c r="A14" s="11" t="s">
        <v>139</v>
      </c>
      <c r="B14" s="174">
        <v>15</v>
      </c>
      <c r="C14" s="111">
        <v>20705299</v>
      </c>
      <c r="D14" s="19"/>
      <c r="E14" s="111">
        <v>33702842</v>
      </c>
      <c r="F14" s="19"/>
      <c r="G14" s="19">
        <v>0</v>
      </c>
      <c r="H14" s="19"/>
      <c r="I14" s="19">
        <v>0</v>
      </c>
      <c r="L14" s="122"/>
    </row>
    <row r="15" spans="1:12" ht="21.75" customHeight="1" x14ac:dyDescent="0.65">
      <c r="A15" s="11" t="s">
        <v>231</v>
      </c>
      <c r="B15" s="174">
        <v>20</v>
      </c>
      <c r="C15" s="111">
        <v>8939756</v>
      </c>
      <c r="D15" s="19"/>
      <c r="E15" s="111">
        <v>5970048</v>
      </c>
      <c r="F15" s="19"/>
      <c r="G15" s="19">
        <v>7190368</v>
      </c>
      <c r="H15" s="19"/>
      <c r="I15" s="19">
        <v>4575529</v>
      </c>
      <c r="L15" s="122"/>
    </row>
    <row r="16" spans="1:12" ht="21.75" customHeight="1" x14ac:dyDescent="0.65">
      <c r="A16" s="11" t="s">
        <v>276</v>
      </c>
      <c r="B16" s="174"/>
      <c r="C16" s="111">
        <v>0</v>
      </c>
      <c r="D16" s="19"/>
      <c r="E16" s="111">
        <v>-2299477</v>
      </c>
      <c r="F16" s="19"/>
      <c r="G16" s="19">
        <v>0</v>
      </c>
      <c r="H16" s="19"/>
      <c r="I16" s="19">
        <v>0</v>
      </c>
      <c r="L16" s="122"/>
    </row>
    <row r="17" spans="1:12" ht="21.75" customHeight="1" x14ac:dyDescent="0.65">
      <c r="A17" s="20" t="s">
        <v>277</v>
      </c>
      <c r="B17" s="174">
        <v>10</v>
      </c>
      <c r="C17" s="111">
        <v>-6499487</v>
      </c>
      <c r="D17" s="19"/>
      <c r="E17" s="111">
        <v>-4722966</v>
      </c>
      <c r="F17" s="19"/>
      <c r="G17" s="19">
        <v>0</v>
      </c>
      <c r="H17" s="19"/>
      <c r="I17" s="19">
        <v>0</v>
      </c>
      <c r="L17" s="127"/>
    </row>
    <row r="18" spans="1:12" ht="22.15" customHeight="1" x14ac:dyDescent="0.65">
      <c r="A18" s="20" t="s">
        <v>224</v>
      </c>
      <c r="B18" s="4"/>
      <c r="C18" s="4"/>
      <c r="D18" s="4"/>
      <c r="E18" s="4"/>
      <c r="L18" s="122"/>
    </row>
    <row r="19" spans="1:12" ht="20.25" customHeight="1" x14ac:dyDescent="0.65">
      <c r="A19" s="20" t="s">
        <v>225</v>
      </c>
      <c r="B19" s="81">
        <v>5</v>
      </c>
      <c r="C19" s="111">
        <v>0</v>
      </c>
      <c r="D19" s="19"/>
      <c r="E19" s="111">
        <v>0</v>
      </c>
      <c r="F19" s="19"/>
      <c r="G19" s="19">
        <v>0</v>
      </c>
      <c r="H19" s="19"/>
      <c r="I19" s="19">
        <v>518544</v>
      </c>
      <c r="L19" s="122"/>
    </row>
    <row r="20" spans="1:12" ht="20.25" customHeight="1" x14ac:dyDescent="0.65">
      <c r="A20" s="20" t="s">
        <v>265</v>
      </c>
      <c r="B20" s="81"/>
      <c r="C20" s="111">
        <v>0</v>
      </c>
      <c r="D20" s="19"/>
      <c r="E20" s="111">
        <v>0</v>
      </c>
      <c r="F20" s="19"/>
      <c r="G20" s="19">
        <v>55313</v>
      </c>
      <c r="H20" s="19"/>
      <c r="I20" s="19">
        <v>0</v>
      </c>
      <c r="L20" s="122"/>
    </row>
    <row r="21" spans="1:12" ht="20.25" customHeight="1" x14ac:dyDescent="0.65">
      <c r="A21" s="20" t="s">
        <v>278</v>
      </c>
      <c r="B21" s="81"/>
      <c r="C21" s="111">
        <v>-394227</v>
      </c>
      <c r="D21" s="19"/>
      <c r="E21" s="111">
        <v>294655</v>
      </c>
      <c r="F21" s="19"/>
      <c r="G21" s="19">
        <v>-3726</v>
      </c>
      <c r="H21" s="19"/>
      <c r="I21" s="19">
        <v>193873</v>
      </c>
      <c r="L21" s="127"/>
    </row>
    <row r="22" spans="1:12" ht="20.25" customHeight="1" x14ac:dyDescent="0.65">
      <c r="A22" s="20" t="s">
        <v>234</v>
      </c>
      <c r="B22" s="81"/>
      <c r="C22" s="111">
        <v>5</v>
      </c>
      <c r="D22" s="19"/>
      <c r="E22" s="111">
        <v>25745</v>
      </c>
      <c r="F22" s="19"/>
      <c r="G22" s="19">
        <v>0</v>
      </c>
      <c r="H22" s="19"/>
      <c r="I22" s="19">
        <v>0</v>
      </c>
      <c r="L22" s="127"/>
    </row>
    <row r="23" spans="1:12" ht="20.25" customHeight="1" x14ac:dyDescent="0.65">
      <c r="A23" s="20" t="s">
        <v>266</v>
      </c>
      <c r="B23" s="81"/>
      <c r="C23" s="111">
        <v>865991</v>
      </c>
      <c r="D23" s="19"/>
      <c r="E23" s="19">
        <v>0</v>
      </c>
      <c r="F23" s="19"/>
      <c r="G23" s="19">
        <v>0</v>
      </c>
      <c r="H23" s="19"/>
      <c r="I23" s="19">
        <v>0</v>
      </c>
      <c r="L23" s="127"/>
    </row>
    <row r="24" spans="1:12" ht="21.5" x14ac:dyDescent="0.65">
      <c r="A24" s="20" t="s">
        <v>46</v>
      </c>
      <c r="B24" s="81"/>
      <c r="C24" s="19">
        <v>-3716724</v>
      </c>
      <c r="D24" s="19"/>
      <c r="E24" s="111">
        <v>-3412793</v>
      </c>
      <c r="F24" s="19"/>
      <c r="G24" s="19">
        <v>-19852539</v>
      </c>
      <c r="H24" s="19"/>
      <c r="I24" s="19">
        <v>-16858871</v>
      </c>
      <c r="L24" s="122"/>
    </row>
    <row r="25" spans="1:12" ht="21.5" x14ac:dyDescent="0.65">
      <c r="A25" s="20" t="s">
        <v>282</v>
      </c>
      <c r="B25" s="81"/>
      <c r="C25" s="19">
        <v>2361081</v>
      </c>
      <c r="D25" s="19"/>
      <c r="E25" s="19">
        <v>0</v>
      </c>
      <c r="F25" s="19"/>
      <c r="G25" s="19">
        <v>0</v>
      </c>
      <c r="H25" s="19"/>
      <c r="I25" s="19">
        <v>0</v>
      </c>
      <c r="L25" s="122"/>
    </row>
    <row r="26" spans="1:12" ht="20.25" customHeight="1" x14ac:dyDescent="0.65">
      <c r="A26" s="20" t="s">
        <v>124</v>
      </c>
      <c r="B26" s="81">
        <v>11</v>
      </c>
      <c r="C26" s="19">
        <v>0</v>
      </c>
      <c r="D26" s="19"/>
      <c r="E26" s="111">
        <v>0</v>
      </c>
      <c r="F26" s="19"/>
      <c r="G26" s="19">
        <v>-31667478</v>
      </c>
      <c r="H26" s="19"/>
      <c r="I26" s="19">
        <v>-44070289</v>
      </c>
      <c r="L26" s="122"/>
    </row>
    <row r="27" spans="1:12" ht="21.75" customHeight="1" x14ac:dyDescent="0.65">
      <c r="A27" s="20" t="s">
        <v>53</v>
      </c>
      <c r="B27" s="174" t="s">
        <v>229</v>
      </c>
      <c r="C27" s="19">
        <v>-522808541</v>
      </c>
      <c r="D27" s="19"/>
      <c r="E27" s="111">
        <v>-291019447</v>
      </c>
      <c r="F27" s="19"/>
      <c r="G27" s="19">
        <v>-48614486</v>
      </c>
      <c r="H27" s="19"/>
      <c r="I27" s="19">
        <v>-60548626</v>
      </c>
      <c r="L27" s="127"/>
    </row>
    <row r="28" spans="1:12" ht="21.75" customHeight="1" x14ac:dyDescent="0.65">
      <c r="A28" s="120"/>
      <c r="B28" s="174"/>
      <c r="C28" s="129">
        <f>SUM(C9:C27)</f>
        <v>-136489044</v>
      </c>
      <c r="D28" s="19"/>
      <c r="E28" s="129">
        <f>SUM(E9:E27)</f>
        <v>-58864993</v>
      </c>
      <c r="F28" s="19"/>
      <c r="G28" s="129">
        <f>SUM(G9:G27)</f>
        <v>-49570984</v>
      </c>
      <c r="H28" s="19"/>
      <c r="I28" s="129">
        <f>SUM(I9:I27)</f>
        <v>-22925348</v>
      </c>
      <c r="K28" s="4">
        <v>-141678445</v>
      </c>
      <c r="L28" s="157">
        <f>K28-C28</f>
        <v>-5189401</v>
      </c>
    </row>
    <row r="29" spans="1:12" ht="21.75" customHeight="1" x14ac:dyDescent="0.65">
      <c r="A29" s="130" t="s">
        <v>74</v>
      </c>
      <c r="B29" s="174"/>
      <c r="C29" s="114"/>
      <c r="D29" s="19"/>
      <c r="E29" s="114"/>
      <c r="F29" s="19"/>
      <c r="G29" s="131"/>
      <c r="H29" s="131"/>
      <c r="I29" s="131"/>
    </row>
    <row r="30" spans="1:12" ht="21.75" customHeight="1" x14ac:dyDescent="0.65">
      <c r="A30" s="11" t="s">
        <v>8</v>
      </c>
      <c r="B30" s="174"/>
      <c r="C30" s="111">
        <v>-8000127</v>
      </c>
      <c r="D30" s="19"/>
      <c r="E30" s="111">
        <v>3152974</v>
      </c>
      <c r="F30" s="19"/>
      <c r="G30" s="19">
        <v>10920360</v>
      </c>
      <c r="H30" s="131"/>
      <c r="I30" s="19">
        <v>-26647400</v>
      </c>
    </row>
    <row r="31" spans="1:12" ht="21.75" customHeight="1" x14ac:dyDescent="0.65">
      <c r="A31" s="11" t="s">
        <v>9</v>
      </c>
      <c r="B31" s="79"/>
      <c r="C31" s="111">
        <v>-23119937</v>
      </c>
      <c r="D31" s="19"/>
      <c r="E31" s="111">
        <v>-25160234</v>
      </c>
      <c r="F31" s="19"/>
      <c r="G31" s="19">
        <v>37455750</v>
      </c>
      <c r="H31" s="131"/>
      <c r="I31" s="19">
        <v>2137696</v>
      </c>
    </row>
    <row r="32" spans="1:12" ht="21.75" customHeight="1" x14ac:dyDescent="0.65">
      <c r="A32" s="11" t="s">
        <v>10</v>
      </c>
      <c r="B32" s="92"/>
      <c r="C32" s="111">
        <v>-155600</v>
      </c>
      <c r="D32" s="19"/>
      <c r="E32" s="111">
        <v>42254</v>
      </c>
      <c r="F32" s="19"/>
      <c r="G32" s="19">
        <v>0</v>
      </c>
      <c r="H32" s="19"/>
      <c r="I32" s="19">
        <v>0</v>
      </c>
    </row>
    <row r="33" spans="1:10" ht="21.75" customHeight="1" x14ac:dyDescent="0.65">
      <c r="A33" s="11" t="s">
        <v>11</v>
      </c>
      <c r="B33" s="174"/>
      <c r="C33" s="111">
        <v>6920215</v>
      </c>
      <c r="D33" s="19"/>
      <c r="E33" s="111">
        <v>-3585716</v>
      </c>
      <c r="F33" s="19"/>
      <c r="G33" s="19">
        <v>2950682</v>
      </c>
      <c r="H33" s="19"/>
      <c r="I33" s="19">
        <v>-105893</v>
      </c>
    </row>
    <row r="34" spans="1:10" ht="21.5" x14ac:dyDescent="0.65">
      <c r="A34" s="11" t="s">
        <v>105</v>
      </c>
      <c r="B34" s="120"/>
      <c r="C34" s="111">
        <v>-397000</v>
      </c>
      <c r="D34" s="19"/>
      <c r="E34" s="111">
        <v>48764</v>
      </c>
      <c r="F34" s="19"/>
      <c r="G34" s="19">
        <v>0</v>
      </c>
      <c r="H34" s="19"/>
      <c r="I34" s="19">
        <v>41910</v>
      </c>
      <c r="J34" s="27"/>
    </row>
    <row r="35" spans="1:10" ht="21.75" customHeight="1" x14ac:dyDescent="0.65">
      <c r="A35" s="11" t="s">
        <v>19</v>
      </c>
      <c r="B35" s="81"/>
      <c r="C35" s="111">
        <v>17231246</v>
      </c>
      <c r="D35" s="19"/>
      <c r="E35" s="111">
        <v>-29112194</v>
      </c>
      <c r="F35" s="19"/>
      <c r="G35" s="19">
        <v>-298172</v>
      </c>
      <c r="H35" s="19"/>
      <c r="I35" s="19">
        <v>66341</v>
      </c>
    </row>
    <row r="36" spans="1:10" ht="21.5" x14ac:dyDescent="0.65">
      <c r="A36" s="11" t="s">
        <v>24</v>
      </c>
      <c r="B36" s="174"/>
      <c r="C36" s="111">
        <v>3683448</v>
      </c>
      <c r="D36" s="19"/>
      <c r="E36" s="111">
        <v>966890</v>
      </c>
      <c r="F36" s="19"/>
      <c r="G36" s="19">
        <v>0</v>
      </c>
      <c r="H36" s="19"/>
      <c r="I36" s="19">
        <v>0</v>
      </c>
    </row>
    <row r="37" spans="1:10" ht="21.5" x14ac:dyDescent="0.65">
      <c r="A37" s="11" t="s">
        <v>148</v>
      </c>
      <c r="B37" s="174"/>
      <c r="C37" s="19">
        <v>0</v>
      </c>
      <c r="D37" s="19"/>
      <c r="E37" s="19">
        <v>0</v>
      </c>
      <c r="F37" s="19"/>
      <c r="G37" s="19">
        <v>254553</v>
      </c>
      <c r="H37" s="19"/>
      <c r="I37" s="19">
        <v>0</v>
      </c>
    </row>
    <row r="38" spans="1:10" ht="21.5" x14ac:dyDescent="0.65">
      <c r="A38" s="11" t="s">
        <v>25</v>
      </c>
      <c r="B38" s="172"/>
      <c r="C38" s="111">
        <v>36021181</v>
      </c>
      <c r="D38" s="19"/>
      <c r="E38" s="111">
        <v>-8642220</v>
      </c>
      <c r="F38" s="19"/>
      <c r="G38" s="19">
        <v>12485658</v>
      </c>
      <c r="H38" s="19"/>
      <c r="I38" s="19">
        <v>-13586114</v>
      </c>
    </row>
    <row r="39" spans="1:10" ht="21.5" x14ac:dyDescent="0.65">
      <c r="A39" s="11" t="s">
        <v>27</v>
      </c>
      <c r="C39" s="111">
        <v>1032324</v>
      </c>
      <c r="D39" s="19"/>
      <c r="E39" s="111">
        <v>4960228</v>
      </c>
      <c r="F39" s="19"/>
      <c r="G39" s="19">
        <v>-2352822</v>
      </c>
      <c r="H39" s="19"/>
      <c r="I39" s="19">
        <v>615109</v>
      </c>
    </row>
    <row r="40" spans="1:10" ht="21.75" customHeight="1" x14ac:dyDescent="0.65">
      <c r="A40" s="11" t="s">
        <v>33</v>
      </c>
      <c r="C40" s="141">
        <v>4652390</v>
      </c>
      <c r="D40" s="141"/>
      <c r="E40" s="141">
        <v>5189468</v>
      </c>
      <c r="F40" s="141"/>
      <c r="G40" s="141">
        <v>0</v>
      </c>
      <c r="H40" s="141"/>
      <c r="I40" s="141">
        <v>0</v>
      </c>
    </row>
    <row r="41" spans="1:10" ht="21.75" customHeight="1" x14ac:dyDescent="0.65">
      <c r="A41" s="11" t="s">
        <v>232</v>
      </c>
      <c r="B41" s="180">
        <v>20</v>
      </c>
      <c r="C41" s="32">
        <v>-2433960</v>
      </c>
      <c r="D41" s="19"/>
      <c r="E41" s="32">
        <v>-7179900</v>
      </c>
      <c r="F41" s="19"/>
      <c r="G41" s="32">
        <v>-2433960</v>
      </c>
      <c r="H41" s="19"/>
      <c r="I41" s="32">
        <v>-7179900</v>
      </c>
    </row>
    <row r="42" spans="1:10" ht="21.75" customHeight="1" x14ac:dyDescent="0.65">
      <c r="A42" s="20" t="s">
        <v>284</v>
      </c>
      <c r="C42" s="19">
        <f>SUM(C28:C41)</f>
        <v>-101054864</v>
      </c>
      <c r="D42" s="19"/>
      <c r="E42" s="19">
        <f>SUM(E28:E41)</f>
        <v>-118184679</v>
      </c>
      <c r="F42" s="19"/>
      <c r="G42" s="19">
        <f>SUM(G28:G41)</f>
        <v>9411065</v>
      </c>
      <c r="H42" s="19"/>
      <c r="I42" s="19">
        <f>SUM(I28:I41)</f>
        <v>-67583599</v>
      </c>
    </row>
    <row r="43" spans="1:10" ht="21.75" customHeight="1" x14ac:dyDescent="0.65">
      <c r="A43" s="11" t="s">
        <v>140</v>
      </c>
      <c r="C43" s="32">
        <v>-47706113</v>
      </c>
      <c r="D43" s="19"/>
      <c r="E43" s="32">
        <v>-14099399</v>
      </c>
      <c r="F43" s="19"/>
      <c r="G43" s="32">
        <v>-20737974</v>
      </c>
      <c r="H43" s="19"/>
      <c r="I43" s="32">
        <v>-4592763</v>
      </c>
    </row>
    <row r="44" spans="1:10" s="34" customFormat="1" ht="21.75" customHeight="1" x14ac:dyDescent="0.7">
      <c r="A44" s="21" t="s">
        <v>164</v>
      </c>
      <c r="B44" s="11"/>
      <c r="C44" s="33">
        <f>SUM(C42:C43)</f>
        <v>-148760977</v>
      </c>
      <c r="D44" s="23"/>
      <c r="E44" s="33">
        <f>SUM(E42:E43)</f>
        <v>-132284078</v>
      </c>
      <c r="F44" s="23"/>
      <c r="G44" s="33">
        <f>SUM(G42:G43)</f>
        <v>-11326909</v>
      </c>
      <c r="H44" s="23"/>
      <c r="I44" s="33">
        <f>SUM(I42:I43)</f>
        <v>-72176362</v>
      </c>
    </row>
    <row r="45" spans="1:10" ht="21.75" customHeight="1" x14ac:dyDescent="0.65">
      <c r="A45" s="132"/>
      <c r="C45" s="133"/>
      <c r="D45" s="133"/>
      <c r="E45" s="133"/>
      <c r="F45" s="172"/>
      <c r="G45" s="172"/>
      <c r="H45" s="172"/>
      <c r="I45" s="172"/>
      <c r="J45" s="27"/>
    </row>
    <row r="46" spans="1:10" s="1" customFormat="1" ht="23" x14ac:dyDescent="0.7">
      <c r="A46" s="2" t="s">
        <v>110</v>
      </c>
      <c r="B46" s="11"/>
    </row>
    <row r="47" spans="1:10" s="1" customFormat="1" ht="18" customHeight="1" x14ac:dyDescent="0.7">
      <c r="A47" s="2" t="s">
        <v>72</v>
      </c>
      <c r="B47" s="11"/>
    </row>
    <row r="48" spans="1:10" s="45" customFormat="1" ht="12.75" customHeight="1" x14ac:dyDescent="0.65">
      <c r="A48" s="123"/>
      <c r="B48" s="11"/>
      <c r="C48" s="19"/>
      <c r="D48" s="19"/>
      <c r="E48" s="19"/>
      <c r="F48" s="26"/>
      <c r="G48" s="26"/>
      <c r="H48" s="26"/>
      <c r="I48" s="26"/>
    </row>
    <row r="49" spans="1:10" ht="21.75" customHeight="1" x14ac:dyDescent="0.7">
      <c r="A49" s="123"/>
      <c r="C49" s="182" t="s">
        <v>1</v>
      </c>
      <c r="D49" s="182"/>
      <c r="E49" s="182"/>
      <c r="F49" s="26"/>
      <c r="G49" s="182" t="s">
        <v>222</v>
      </c>
      <c r="H49" s="182"/>
      <c r="I49" s="182"/>
    </row>
    <row r="50" spans="1:10" ht="21.75" customHeight="1" x14ac:dyDescent="0.7">
      <c r="A50" s="123"/>
      <c r="C50" s="191" t="s">
        <v>41</v>
      </c>
      <c r="D50" s="191"/>
      <c r="E50" s="191"/>
      <c r="F50" s="173"/>
      <c r="G50" s="191" t="s">
        <v>41</v>
      </c>
      <c r="H50" s="191"/>
      <c r="I50" s="191"/>
    </row>
    <row r="51" spans="1:10" ht="21.75" customHeight="1" x14ac:dyDescent="0.7">
      <c r="A51" s="123"/>
      <c r="B51" s="74" t="s">
        <v>4</v>
      </c>
      <c r="C51" s="176">
        <v>2562</v>
      </c>
      <c r="D51" s="15"/>
      <c r="E51" s="176">
        <v>2561</v>
      </c>
      <c r="F51" s="175"/>
      <c r="G51" s="176">
        <v>2562</v>
      </c>
      <c r="H51" s="15"/>
      <c r="I51" s="176">
        <v>2561</v>
      </c>
    </row>
    <row r="52" spans="1:10" ht="21.75" customHeight="1" x14ac:dyDescent="0.65">
      <c r="A52" s="123"/>
      <c r="C52" s="181" t="s">
        <v>21</v>
      </c>
      <c r="D52" s="181"/>
      <c r="E52" s="181"/>
      <c r="F52" s="181"/>
      <c r="G52" s="181"/>
      <c r="H52" s="181"/>
      <c r="I52" s="181"/>
    </row>
    <row r="53" spans="1:10" ht="21.75" customHeight="1" x14ac:dyDescent="0.7">
      <c r="A53" s="88" t="s">
        <v>75</v>
      </c>
      <c r="C53" s="133"/>
      <c r="D53" s="133"/>
      <c r="E53" s="133"/>
      <c r="F53" s="172"/>
      <c r="G53" s="172"/>
      <c r="H53" s="172"/>
      <c r="I53" s="172"/>
      <c r="J53" s="27"/>
    </row>
    <row r="54" spans="1:10" ht="21.75" customHeight="1" x14ac:dyDescent="0.65">
      <c r="A54" s="11" t="s">
        <v>154</v>
      </c>
      <c r="B54" s="172" t="s">
        <v>229</v>
      </c>
      <c r="C54" s="19">
        <v>928903987</v>
      </c>
      <c r="D54" s="19"/>
      <c r="E54" s="19">
        <v>918775111</v>
      </c>
      <c r="F54" s="19"/>
      <c r="G54" s="19">
        <v>44677</v>
      </c>
      <c r="H54" s="19"/>
      <c r="I54" s="19">
        <v>8031220</v>
      </c>
    </row>
    <row r="55" spans="1:10" ht="21.75" customHeight="1" x14ac:dyDescent="0.65">
      <c r="A55" s="11" t="s">
        <v>141</v>
      </c>
      <c r="B55" s="172">
        <v>4</v>
      </c>
      <c r="C55" s="19">
        <v>-20517043</v>
      </c>
      <c r="D55" s="19"/>
      <c r="E55" s="19">
        <v>-20467391</v>
      </c>
      <c r="F55" s="19"/>
      <c r="G55" s="19">
        <v>0</v>
      </c>
      <c r="H55" s="19" t="e">
        <v>#REF!</v>
      </c>
      <c r="I55" s="19">
        <v>0</v>
      </c>
    </row>
    <row r="56" spans="1:10" ht="21.75" customHeight="1" x14ac:dyDescent="0.65">
      <c r="A56" s="11" t="s">
        <v>283</v>
      </c>
      <c r="C56" s="19">
        <v>0</v>
      </c>
      <c r="D56" s="19"/>
      <c r="E56" s="19">
        <v>0</v>
      </c>
      <c r="F56" s="26"/>
      <c r="G56" s="19">
        <v>-107088378</v>
      </c>
      <c r="H56" s="26"/>
      <c r="I56" s="19">
        <v>-72170652</v>
      </c>
    </row>
    <row r="57" spans="1:10" ht="21.75" customHeight="1" x14ac:dyDescent="0.65">
      <c r="A57" s="11" t="s">
        <v>233</v>
      </c>
      <c r="C57" s="19">
        <v>449920</v>
      </c>
      <c r="D57" s="19"/>
      <c r="E57" s="19">
        <v>18950</v>
      </c>
      <c r="F57" s="19"/>
      <c r="G57" s="19">
        <v>3738</v>
      </c>
      <c r="H57" s="19" t="e">
        <v>#REF!</v>
      </c>
      <c r="I57" s="19">
        <v>0</v>
      </c>
    </row>
    <row r="58" spans="1:10" ht="21.75" customHeight="1" x14ac:dyDescent="0.65">
      <c r="A58" s="11" t="s">
        <v>157</v>
      </c>
      <c r="C58" s="19">
        <v>-450995373</v>
      </c>
      <c r="D58" s="19"/>
      <c r="E58" s="19">
        <v>-730633677</v>
      </c>
      <c r="F58" s="19"/>
      <c r="G58" s="19">
        <v>-2369434</v>
      </c>
      <c r="H58" s="19" t="e">
        <v>#REF!</v>
      </c>
      <c r="I58" s="19">
        <v>-96752</v>
      </c>
    </row>
    <row r="59" spans="1:10" ht="21.75" customHeight="1" x14ac:dyDescent="0.65">
      <c r="A59" s="11" t="s">
        <v>170</v>
      </c>
      <c r="C59" s="19">
        <v>-7500000</v>
      </c>
      <c r="D59" s="19"/>
      <c r="E59" s="19">
        <v>0</v>
      </c>
      <c r="F59" s="19"/>
      <c r="G59" s="19">
        <v>-7500000</v>
      </c>
      <c r="H59" s="19"/>
      <c r="I59" s="19">
        <v>9200000</v>
      </c>
    </row>
    <row r="60" spans="1:10" ht="21.5" x14ac:dyDescent="0.65">
      <c r="A60" s="11" t="s">
        <v>158</v>
      </c>
      <c r="C60" s="19">
        <v>-3591687</v>
      </c>
      <c r="D60" s="19"/>
      <c r="E60" s="19">
        <v>-433332</v>
      </c>
      <c r="F60" s="19"/>
      <c r="G60" s="19">
        <v>-73640</v>
      </c>
      <c r="H60" s="19"/>
      <c r="I60" s="19">
        <v>0</v>
      </c>
    </row>
    <row r="61" spans="1:10" ht="21.75" customHeight="1" x14ac:dyDescent="0.65">
      <c r="A61" s="11" t="s">
        <v>155</v>
      </c>
      <c r="C61" s="19">
        <v>-117138623</v>
      </c>
      <c r="D61" s="19"/>
      <c r="E61" s="19">
        <v>-205448709</v>
      </c>
      <c r="F61" s="19"/>
      <c r="G61" s="19">
        <v>0</v>
      </c>
      <c r="H61" s="19"/>
      <c r="I61" s="19">
        <v>0</v>
      </c>
    </row>
    <row r="62" spans="1:10" ht="21.75" customHeight="1" x14ac:dyDescent="0.65">
      <c r="A62" s="11" t="s">
        <v>267</v>
      </c>
      <c r="C62" s="19"/>
      <c r="D62" s="19"/>
      <c r="E62" s="19"/>
      <c r="F62" s="19"/>
      <c r="G62" s="19"/>
      <c r="H62" s="19"/>
      <c r="I62" s="19"/>
    </row>
    <row r="63" spans="1:10" ht="21.75" customHeight="1" x14ac:dyDescent="0.65">
      <c r="A63" s="11" t="s">
        <v>268</v>
      </c>
      <c r="C63" s="19">
        <v>-50000000</v>
      </c>
      <c r="D63" s="19"/>
      <c r="E63" s="19">
        <v>0</v>
      </c>
      <c r="F63" s="19"/>
      <c r="G63" s="19">
        <v>0</v>
      </c>
      <c r="H63" s="19"/>
      <c r="I63" s="19">
        <v>0</v>
      </c>
    </row>
    <row r="64" spans="1:10" s="45" customFormat="1" ht="21.75" customHeight="1" x14ac:dyDescent="0.65">
      <c r="A64" s="25" t="s">
        <v>196</v>
      </c>
      <c r="B64" s="11"/>
      <c r="C64" s="19">
        <v>0</v>
      </c>
      <c r="D64" s="19"/>
      <c r="E64" s="19">
        <v>0</v>
      </c>
      <c r="F64" s="19"/>
      <c r="G64" s="19">
        <v>127086679</v>
      </c>
      <c r="H64" s="19" t="e">
        <v>#REF!</v>
      </c>
      <c r="I64" s="19">
        <v>36793235</v>
      </c>
    </row>
    <row r="65" spans="1:10" s="134" customFormat="1" ht="21.75" customHeight="1" x14ac:dyDescent="0.65">
      <c r="A65" s="11" t="s">
        <v>156</v>
      </c>
      <c r="B65" s="11"/>
      <c r="C65" s="19">
        <v>0</v>
      </c>
      <c r="D65" s="19"/>
      <c r="E65" s="19">
        <v>0</v>
      </c>
      <c r="F65" s="19"/>
      <c r="G65" s="19">
        <v>-139479840</v>
      </c>
      <c r="H65" s="19" t="e">
        <v>#REF!</v>
      </c>
      <c r="I65" s="19">
        <v>-134880368</v>
      </c>
    </row>
    <row r="66" spans="1:10" s="134" customFormat="1" ht="21.75" customHeight="1" x14ac:dyDescent="0.65">
      <c r="A66" s="11" t="s">
        <v>124</v>
      </c>
      <c r="B66" s="11"/>
      <c r="C66" s="19">
        <v>0</v>
      </c>
      <c r="D66" s="19"/>
      <c r="E66" s="19">
        <v>0</v>
      </c>
      <c r="F66" s="19"/>
      <c r="G66" s="19">
        <v>31667478</v>
      </c>
      <c r="H66" s="19"/>
      <c r="I66" s="19">
        <v>44070289</v>
      </c>
    </row>
    <row r="67" spans="1:10" ht="21.5" x14ac:dyDescent="0.65">
      <c r="A67" s="11" t="s">
        <v>76</v>
      </c>
      <c r="C67" s="131">
        <v>1018148</v>
      </c>
      <c r="D67" s="133"/>
      <c r="E67" s="131">
        <v>714217</v>
      </c>
      <c r="F67" s="172"/>
      <c r="G67" s="19">
        <v>6081131</v>
      </c>
      <c r="H67" s="19" t="e">
        <v>#REF!</v>
      </c>
      <c r="I67" s="19">
        <v>6153735</v>
      </c>
      <c r="J67" s="27"/>
    </row>
    <row r="68" spans="1:10" ht="21.75" customHeight="1" x14ac:dyDescent="0.7">
      <c r="A68" s="21" t="s">
        <v>171</v>
      </c>
      <c r="C68" s="22">
        <f>SUM(C54:C67)</f>
        <v>280629329</v>
      </c>
      <c r="D68" s="19"/>
      <c r="E68" s="22">
        <f>SUM(E54:E67)</f>
        <v>-37474831</v>
      </c>
      <c r="F68" s="26"/>
      <c r="G68" s="22">
        <f>SUM(G54:G67)</f>
        <v>-91627589</v>
      </c>
      <c r="H68" s="26"/>
      <c r="I68" s="22">
        <f>SUM(I54:I67)</f>
        <v>-102899293</v>
      </c>
    </row>
    <row r="69" spans="1:10" ht="22" x14ac:dyDescent="0.7">
      <c r="A69" s="21"/>
      <c r="C69" s="23"/>
      <c r="D69" s="19"/>
      <c r="E69" s="23"/>
      <c r="F69" s="26"/>
      <c r="G69" s="135"/>
      <c r="H69" s="26"/>
      <c r="I69" s="135"/>
    </row>
    <row r="70" spans="1:10" ht="22" x14ac:dyDescent="0.7">
      <c r="A70" s="88" t="s">
        <v>77</v>
      </c>
      <c r="C70" s="125"/>
      <c r="D70" s="125"/>
      <c r="E70" s="125"/>
      <c r="F70" s="120"/>
      <c r="G70" s="120"/>
      <c r="H70" s="120"/>
      <c r="I70" s="120"/>
    </row>
    <row r="71" spans="1:10" ht="21.5" x14ac:dyDescent="0.65">
      <c r="A71" s="11" t="s">
        <v>269</v>
      </c>
      <c r="C71" s="19"/>
      <c r="D71" s="19"/>
      <c r="E71" s="19"/>
      <c r="F71" s="19"/>
      <c r="G71" s="19"/>
      <c r="H71" s="19"/>
      <c r="I71" s="19"/>
    </row>
    <row r="72" spans="1:10" ht="21.5" x14ac:dyDescent="0.65">
      <c r="A72" s="146" t="s">
        <v>246</v>
      </c>
      <c r="C72" s="19">
        <v>-60472370</v>
      </c>
      <c r="D72" s="19"/>
      <c r="E72" s="19">
        <v>66996413</v>
      </c>
      <c r="F72" s="19"/>
      <c r="G72" s="19">
        <v>0</v>
      </c>
      <c r="H72" s="19"/>
      <c r="I72" s="19">
        <v>0</v>
      </c>
    </row>
    <row r="73" spans="1:10" ht="21.5" x14ac:dyDescent="0.65">
      <c r="A73" s="11" t="s">
        <v>142</v>
      </c>
      <c r="C73" s="19">
        <v>-3189676</v>
      </c>
      <c r="D73" s="31"/>
      <c r="E73" s="19">
        <v>-986809</v>
      </c>
      <c r="F73" s="31"/>
      <c r="G73" s="19">
        <v>-1163684</v>
      </c>
      <c r="H73" s="31"/>
      <c r="I73" s="19">
        <v>-542196</v>
      </c>
      <c r="J73" s="11"/>
    </row>
    <row r="74" spans="1:10" ht="21.5" x14ac:dyDescent="0.65">
      <c r="A74" s="146" t="s">
        <v>247</v>
      </c>
      <c r="C74" s="19">
        <v>482410640</v>
      </c>
      <c r="D74" s="31"/>
      <c r="E74" s="19">
        <v>659820434</v>
      </c>
      <c r="F74" s="31"/>
      <c r="G74" s="31">
        <v>0</v>
      </c>
      <c r="H74" s="31"/>
      <c r="I74" s="19">
        <v>0</v>
      </c>
      <c r="J74" s="11"/>
    </row>
    <row r="75" spans="1:10" ht="21.5" x14ac:dyDescent="0.65">
      <c r="A75" s="146" t="s">
        <v>248</v>
      </c>
      <c r="C75" s="19">
        <v>-348038012</v>
      </c>
      <c r="D75" s="31"/>
      <c r="E75" s="19">
        <v>-509239069</v>
      </c>
      <c r="F75" s="31"/>
      <c r="G75" s="19">
        <v>0</v>
      </c>
      <c r="H75" s="31"/>
      <c r="I75" s="19">
        <v>0</v>
      </c>
      <c r="J75" s="11"/>
    </row>
    <row r="76" spans="1:10" ht="21.5" x14ac:dyDescent="0.65">
      <c r="A76" s="11" t="s">
        <v>79</v>
      </c>
      <c r="C76" s="19">
        <v>2276350</v>
      </c>
      <c r="D76" s="31"/>
      <c r="E76" s="19">
        <v>0</v>
      </c>
      <c r="F76" s="31"/>
      <c r="G76" s="19">
        <v>0</v>
      </c>
      <c r="H76" s="31"/>
      <c r="I76" s="19">
        <v>87237500</v>
      </c>
      <c r="J76" s="11"/>
    </row>
    <row r="77" spans="1:10" ht="21.5" x14ac:dyDescent="0.65">
      <c r="A77" s="11" t="s">
        <v>143</v>
      </c>
      <c r="C77" s="19">
        <v>0</v>
      </c>
      <c r="D77" s="31"/>
      <c r="E77" s="19">
        <v>0</v>
      </c>
      <c r="F77" s="31"/>
      <c r="G77" s="19">
        <v>-75000000</v>
      </c>
      <c r="H77" s="31"/>
      <c r="I77" s="19">
        <v>0</v>
      </c>
      <c r="J77" s="11"/>
    </row>
    <row r="78" spans="1:10" ht="21.5" x14ac:dyDescent="0.65">
      <c r="A78" s="11" t="s">
        <v>144</v>
      </c>
      <c r="C78" s="19">
        <v>111155547</v>
      </c>
      <c r="D78" s="31"/>
      <c r="E78" s="19">
        <v>95558615</v>
      </c>
      <c r="F78" s="31"/>
      <c r="G78" s="19">
        <v>0</v>
      </c>
      <c r="H78" s="31"/>
      <c r="I78" s="19">
        <v>0</v>
      </c>
      <c r="J78" s="11"/>
    </row>
    <row r="79" spans="1:10" ht="21.5" x14ac:dyDescent="0.65">
      <c r="A79" s="11" t="s">
        <v>145</v>
      </c>
      <c r="C79" s="19">
        <v>-162956990</v>
      </c>
      <c r="D79" s="31"/>
      <c r="E79" s="19">
        <v>-135274268</v>
      </c>
      <c r="F79" s="31"/>
      <c r="G79" s="19">
        <v>0</v>
      </c>
      <c r="H79" s="31"/>
      <c r="I79" s="19">
        <v>0</v>
      </c>
      <c r="J79" s="11"/>
    </row>
    <row r="80" spans="1:10" ht="21.5" x14ac:dyDescent="0.65">
      <c r="A80" s="146" t="s">
        <v>270</v>
      </c>
      <c r="C80" s="19">
        <v>457620000</v>
      </c>
      <c r="D80" s="31"/>
      <c r="E80" s="19">
        <v>0</v>
      </c>
      <c r="F80" s="31"/>
      <c r="G80" s="19">
        <v>457620000</v>
      </c>
      <c r="H80" s="31"/>
      <c r="I80" s="19">
        <v>0</v>
      </c>
      <c r="J80" s="11"/>
    </row>
    <row r="81" spans="1:9" ht="21.5" x14ac:dyDescent="0.65">
      <c r="A81" s="11" t="s">
        <v>146</v>
      </c>
      <c r="C81" s="19">
        <v>0</v>
      </c>
      <c r="D81" s="19"/>
      <c r="E81" s="19">
        <v>3150000</v>
      </c>
      <c r="F81" s="19"/>
      <c r="G81" s="19">
        <v>0</v>
      </c>
      <c r="H81" s="19"/>
      <c r="I81" s="19">
        <v>3150000</v>
      </c>
    </row>
    <row r="82" spans="1:9" ht="21.5" x14ac:dyDescent="0.65">
      <c r="A82" s="11" t="s">
        <v>271</v>
      </c>
      <c r="C82" s="19">
        <v>-110000000</v>
      </c>
      <c r="D82" s="19"/>
      <c r="E82" s="19">
        <v>0</v>
      </c>
      <c r="F82" s="19"/>
      <c r="G82" s="19">
        <v>-110000000</v>
      </c>
      <c r="H82" s="19"/>
      <c r="I82" s="19">
        <v>0</v>
      </c>
    </row>
    <row r="83" spans="1:9" ht="21.5" x14ac:dyDescent="0.65">
      <c r="A83" s="11" t="s">
        <v>223</v>
      </c>
      <c r="B83" s="172">
        <v>33</v>
      </c>
      <c r="C83" s="19">
        <v>0</v>
      </c>
      <c r="D83" s="19"/>
      <c r="E83" s="19">
        <v>-51000000</v>
      </c>
      <c r="F83" s="19"/>
      <c r="G83" s="31">
        <v>0</v>
      </c>
      <c r="H83" s="19"/>
      <c r="I83" s="19">
        <v>-51000000</v>
      </c>
    </row>
    <row r="84" spans="1:9" ht="21.5" x14ac:dyDescent="0.65">
      <c r="A84" s="11" t="s">
        <v>159</v>
      </c>
      <c r="C84" s="19">
        <v>-243760622</v>
      </c>
      <c r="D84" s="19"/>
      <c r="E84" s="19">
        <v>-165280123</v>
      </c>
      <c r="F84" s="19"/>
      <c r="G84" s="19">
        <v>0</v>
      </c>
      <c r="H84" s="19"/>
      <c r="I84" s="19">
        <v>0</v>
      </c>
    </row>
    <row r="85" spans="1:9" ht="21.5" x14ac:dyDescent="0.65">
      <c r="A85" s="11" t="s">
        <v>202</v>
      </c>
      <c r="C85" s="19"/>
      <c r="D85" s="19"/>
      <c r="E85" s="19"/>
      <c r="F85" s="19"/>
      <c r="G85" s="19"/>
      <c r="H85" s="19"/>
      <c r="I85" s="19"/>
    </row>
    <row r="86" spans="1:9" ht="21.75" customHeight="1" x14ac:dyDescent="0.65">
      <c r="A86" s="11" t="s">
        <v>203</v>
      </c>
      <c r="B86" s="172"/>
      <c r="C86" s="19">
        <v>125518446</v>
      </c>
      <c r="D86" s="19"/>
      <c r="E86" s="19">
        <v>245031912</v>
      </c>
      <c r="F86" s="19"/>
      <c r="G86" s="19">
        <v>49296446</v>
      </c>
      <c r="H86" s="19" t="e">
        <v>#REF!</v>
      </c>
      <c r="I86" s="19">
        <v>120293862</v>
      </c>
    </row>
    <row r="87" spans="1:9" ht="21.5" x14ac:dyDescent="0.65">
      <c r="A87" s="11" t="s">
        <v>78</v>
      </c>
      <c r="C87" s="19">
        <v>-119708116</v>
      </c>
      <c r="D87" s="19"/>
      <c r="E87" s="19">
        <v>-97862324</v>
      </c>
      <c r="F87" s="19"/>
      <c r="G87" s="19">
        <v>-15951795</v>
      </c>
      <c r="H87" s="19"/>
      <c r="I87" s="19">
        <v>-8871912</v>
      </c>
    </row>
    <row r="88" spans="1:9" ht="21.5" hidden="1" x14ac:dyDescent="0.65">
      <c r="A88" s="11" t="s">
        <v>92</v>
      </c>
      <c r="C88" s="19"/>
      <c r="D88" s="19"/>
      <c r="E88" s="19"/>
      <c r="F88" s="26"/>
      <c r="G88" s="19"/>
      <c r="H88" s="26"/>
      <c r="I88" s="19"/>
    </row>
    <row r="89" spans="1:9" ht="21.5" hidden="1" x14ac:dyDescent="0.65">
      <c r="A89" s="11" t="s">
        <v>80</v>
      </c>
      <c r="C89" s="19"/>
      <c r="D89" s="19"/>
      <c r="E89" s="19"/>
      <c r="F89" s="19"/>
      <c r="G89" s="19"/>
      <c r="H89" s="19"/>
      <c r="I89" s="19"/>
    </row>
    <row r="90" spans="1:9" ht="21.5" hidden="1" x14ac:dyDescent="0.65">
      <c r="A90" s="11" t="s">
        <v>108</v>
      </c>
      <c r="C90" s="111"/>
      <c r="D90" s="19"/>
      <c r="E90" s="111"/>
      <c r="F90" s="19"/>
      <c r="G90" s="19"/>
      <c r="H90" s="19"/>
      <c r="I90" s="19"/>
    </row>
    <row r="91" spans="1:9" ht="21.5" hidden="1" x14ac:dyDescent="0.65">
      <c r="A91" s="11" t="s">
        <v>112</v>
      </c>
      <c r="C91" s="111"/>
      <c r="D91" s="19"/>
      <c r="E91" s="111"/>
      <c r="F91" s="19"/>
      <c r="G91" s="19"/>
      <c r="H91" s="19"/>
      <c r="I91" s="19"/>
    </row>
    <row r="92" spans="1:9" ht="21.5" hidden="1" x14ac:dyDescent="0.65">
      <c r="A92" s="11" t="s">
        <v>100</v>
      </c>
      <c r="C92" s="111"/>
      <c r="D92" s="19"/>
      <c r="E92" s="111"/>
      <c r="F92" s="19"/>
      <c r="G92" s="19"/>
      <c r="H92" s="19"/>
      <c r="I92" s="19"/>
    </row>
    <row r="93" spans="1:9" s="34" customFormat="1" ht="22" x14ac:dyDescent="0.7">
      <c r="A93" s="21" t="s">
        <v>165</v>
      </c>
      <c r="B93" s="11"/>
      <c r="C93" s="22">
        <f>SUM(C71:C79,C80:C92)</f>
        <v>130855197</v>
      </c>
      <c r="D93" s="23"/>
      <c r="E93" s="22">
        <f>SUM(E71:E79,E80:E92)</f>
        <v>110914781</v>
      </c>
      <c r="F93" s="136"/>
      <c r="G93" s="22">
        <f>SUM(G71:G79,G80:G92)</f>
        <v>304800967</v>
      </c>
      <c r="H93" s="136"/>
      <c r="I93" s="22">
        <f>SUM(I71:I79,I81:I92)</f>
        <v>150267254</v>
      </c>
    </row>
    <row r="94" spans="1:9" ht="12" customHeight="1" x14ac:dyDescent="0.65">
      <c r="A94" s="120"/>
      <c r="C94" s="111"/>
      <c r="D94" s="19"/>
      <c r="E94" s="111"/>
      <c r="F94" s="137"/>
      <c r="G94" s="137"/>
      <c r="H94" s="137"/>
      <c r="I94" s="137"/>
    </row>
    <row r="95" spans="1:9" ht="21.75" customHeight="1" x14ac:dyDescent="0.7">
      <c r="A95" s="21"/>
      <c r="C95" s="23"/>
      <c r="D95" s="19"/>
      <c r="E95" s="23"/>
      <c r="F95" s="26"/>
      <c r="G95" s="135"/>
      <c r="H95" s="26"/>
      <c r="I95" s="135"/>
    </row>
    <row r="96" spans="1:9" s="1" customFormat="1" ht="20.25" customHeight="1" x14ac:dyDescent="0.7">
      <c r="A96" s="2" t="s">
        <v>110</v>
      </c>
      <c r="B96" s="11"/>
    </row>
    <row r="97" spans="1:11" s="1" customFormat="1" ht="18" customHeight="1" x14ac:dyDescent="0.7">
      <c r="A97" s="2" t="s">
        <v>72</v>
      </c>
      <c r="B97" s="11"/>
    </row>
    <row r="98" spans="1:11" s="45" customFormat="1" ht="19.5" customHeight="1" x14ac:dyDescent="0.65">
      <c r="A98" s="123"/>
      <c r="B98" s="11"/>
      <c r="C98" s="125"/>
      <c r="D98" s="125"/>
      <c r="E98" s="125"/>
      <c r="F98" s="120"/>
      <c r="G98" s="120"/>
      <c r="H98" s="120"/>
      <c r="I98" s="120"/>
    </row>
    <row r="99" spans="1:11" ht="21.75" customHeight="1" x14ac:dyDescent="0.7">
      <c r="A99" s="123"/>
      <c r="C99" s="182" t="s">
        <v>1</v>
      </c>
      <c r="D99" s="182"/>
      <c r="E99" s="182"/>
      <c r="F99" s="120"/>
      <c r="G99" s="182" t="s">
        <v>222</v>
      </c>
      <c r="H99" s="182"/>
      <c r="I99" s="182"/>
    </row>
    <row r="100" spans="1:11" ht="21.5" x14ac:dyDescent="0.65">
      <c r="A100" s="123"/>
      <c r="C100" s="189" t="s">
        <v>41</v>
      </c>
      <c r="D100" s="189"/>
      <c r="E100" s="189"/>
      <c r="F100" s="92"/>
      <c r="G100" s="189" t="s">
        <v>41</v>
      </c>
      <c r="H100" s="189"/>
      <c r="I100" s="189"/>
    </row>
    <row r="101" spans="1:11" ht="23" x14ac:dyDescent="0.7">
      <c r="A101" s="123"/>
      <c r="B101" s="74" t="s">
        <v>4</v>
      </c>
      <c r="C101" s="176">
        <v>2562</v>
      </c>
      <c r="D101" s="15"/>
      <c r="E101" s="176">
        <v>2561</v>
      </c>
      <c r="F101" s="175"/>
      <c r="G101" s="176">
        <v>2562</v>
      </c>
      <c r="H101" s="15"/>
      <c r="I101" s="176">
        <v>2561</v>
      </c>
    </row>
    <row r="102" spans="1:11" ht="21.75" customHeight="1" x14ac:dyDescent="0.65">
      <c r="A102" s="123"/>
      <c r="C102" s="181" t="s">
        <v>21</v>
      </c>
      <c r="D102" s="181"/>
      <c r="E102" s="181"/>
      <c r="F102" s="181"/>
      <c r="G102" s="181"/>
      <c r="H102" s="181"/>
      <c r="I102" s="181"/>
    </row>
    <row r="103" spans="1:11" s="34" customFormat="1" ht="22" x14ac:dyDescent="0.7">
      <c r="A103" s="21" t="s">
        <v>81</v>
      </c>
      <c r="B103" s="11"/>
      <c r="C103" s="23">
        <f>C44+C68+C93</f>
        <v>262723549</v>
      </c>
      <c r="D103" s="23"/>
      <c r="E103" s="23">
        <f>E44+E68+E93</f>
        <v>-58844128</v>
      </c>
      <c r="F103" s="56"/>
      <c r="G103" s="23">
        <f>G44+G68+G93</f>
        <v>201846469</v>
      </c>
      <c r="H103" s="56"/>
      <c r="I103" s="23">
        <f>I44+I68+I93</f>
        <v>-24808401</v>
      </c>
    </row>
    <row r="104" spans="1:11" ht="21.5" x14ac:dyDescent="0.65">
      <c r="A104" s="20" t="s">
        <v>183</v>
      </c>
      <c r="C104" s="137">
        <v>229671972</v>
      </c>
      <c r="D104" s="19"/>
      <c r="E104" s="19">
        <v>282996205</v>
      </c>
      <c r="F104" s="137"/>
      <c r="G104" s="137">
        <v>39673142</v>
      </c>
      <c r="H104" s="137"/>
      <c r="I104" s="137">
        <v>64481543</v>
      </c>
    </row>
    <row r="105" spans="1:11" ht="21.5" x14ac:dyDescent="0.65">
      <c r="A105" s="20" t="s">
        <v>226</v>
      </c>
      <c r="C105" s="19"/>
      <c r="D105" s="19"/>
      <c r="E105" s="19"/>
      <c r="F105" s="137"/>
      <c r="G105" s="137"/>
      <c r="H105" s="137"/>
      <c r="I105" s="137"/>
    </row>
    <row r="106" spans="1:11" ht="21.5" x14ac:dyDescent="0.65">
      <c r="A106" s="11" t="s">
        <v>285</v>
      </c>
      <c r="C106" s="32">
        <v>0</v>
      </c>
      <c r="D106" s="19"/>
      <c r="E106" s="54">
        <v>5519895</v>
      </c>
      <c r="F106" s="19"/>
      <c r="G106" s="32">
        <v>0</v>
      </c>
      <c r="H106" s="19"/>
      <c r="I106" s="32">
        <v>0</v>
      </c>
    </row>
    <row r="107" spans="1:11" s="34" customFormat="1" ht="22.5" thickBot="1" x14ac:dyDescent="0.75">
      <c r="A107" s="21" t="s">
        <v>182</v>
      </c>
      <c r="B107" s="11"/>
      <c r="C107" s="138">
        <f>SUM(C103:C106)</f>
        <v>492395521</v>
      </c>
      <c r="D107" s="23"/>
      <c r="E107" s="138">
        <f>SUM(E103:E106)</f>
        <v>229671972</v>
      </c>
      <c r="F107" s="136">
        <f>SUM(F103:F106)</f>
        <v>0</v>
      </c>
      <c r="G107" s="55">
        <f>SUM(G103:G106)</f>
        <v>241519611</v>
      </c>
      <c r="H107" s="136">
        <f>SUM(H103:H106)</f>
        <v>0</v>
      </c>
      <c r="I107" s="138">
        <f>SUM(I103:I106)</f>
        <v>39673142</v>
      </c>
      <c r="J107" s="44"/>
      <c r="K107" s="44"/>
    </row>
    <row r="108" spans="1:11" ht="21.75" customHeight="1" thickTop="1" x14ac:dyDescent="0.65"/>
    <row r="109" spans="1:11" ht="21.75" customHeight="1" x14ac:dyDescent="0.7">
      <c r="A109" s="16" t="s">
        <v>172</v>
      </c>
    </row>
    <row r="110" spans="1:11" ht="21.75" customHeight="1" x14ac:dyDescent="0.65">
      <c r="A110" s="11" t="s">
        <v>286</v>
      </c>
      <c r="C110" s="19">
        <v>54965706</v>
      </c>
      <c r="D110" s="19"/>
      <c r="E110" s="19">
        <v>174705494</v>
      </c>
      <c r="F110" s="137"/>
      <c r="G110" s="35">
        <v>0</v>
      </c>
      <c r="H110" s="137"/>
      <c r="I110" s="35">
        <v>0</v>
      </c>
    </row>
    <row r="111" spans="1:11" ht="21.75" customHeight="1" x14ac:dyDescent="0.65">
      <c r="A111" s="11" t="s">
        <v>197</v>
      </c>
      <c r="C111" s="137"/>
      <c r="D111" s="19"/>
      <c r="E111" s="19"/>
      <c r="F111" s="137"/>
      <c r="G111" s="137"/>
      <c r="H111" s="137"/>
      <c r="I111" s="137"/>
    </row>
    <row r="112" spans="1:11" ht="21.75" customHeight="1" x14ac:dyDescent="0.65">
      <c r="A112" s="11" t="s">
        <v>198</v>
      </c>
      <c r="B112" s="178">
        <v>11</v>
      </c>
      <c r="C112" s="19">
        <v>70027317</v>
      </c>
      <c r="D112" s="19"/>
      <c r="E112" s="19">
        <v>0</v>
      </c>
      <c r="F112" s="137"/>
      <c r="G112" s="35">
        <v>0</v>
      </c>
      <c r="H112" s="137"/>
      <c r="I112" s="35">
        <v>0</v>
      </c>
    </row>
    <row r="113" spans="1:9" ht="21.75" customHeight="1" x14ac:dyDescent="0.65">
      <c r="A113" s="143" t="s">
        <v>288</v>
      </c>
      <c r="B113" s="179"/>
      <c r="C113" s="19">
        <v>45916169</v>
      </c>
      <c r="D113" s="19"/>
      <c r="E113" s="35">
        <v>0</v>
      </c>
      <c r="F113" s="137"/>
      <c r="G113" s="19">
        <v>32387622</v>
      </c>
      <c r="H113" s="137"/>
      <c r="I113" s="35">
        <v>0</v>
      </c>
    </row>
    <row r="114" spans="1:9" ht="21.75" customHeight="1" x14ac:dyDescent="0.65">
      <c r="A114" s="11" t="s">
        <v>227</v>
      </c>
      <c r="B114" s="179">
        <v>4</v>
      </c>
      <c r="C114" s="35">
        <v>0</v>
      </c>
      <c r="D114" s="19"/>
      <c r="E114" s="19">
        <v>3796087</v>
      </c>
      <c r="F114" s="137"/>
      <c r="G114" s="35">
        <v>0</v>
      </c>
      <c r="H114" s="137"/>
      <c r="I114" s="35">
        <v>0</v>
      </c>
    </row>
    <row r="115" spans="1:9" ht="21.75" customHeight="1" x14ac:dyDescent="0.65">
      <c r="A115" s="143" t="s">
        <v>249</v>
      </c>
      <c r="B115" s="179"/>
      <c r="C115" s="35"/>
      <c r="D115" s="19"/>
      <c r="E115" s="19"/>
      <c r="F115" s="137"/>
      <c r="G115" s="35"/>
      <c r="H115" s="137"/>
      <c r="I115" s="35"/>
    </row>
    <row r="116" spans="1:9" ht="21.75" customHeight="1" x14ac:dyDescent="0.65">
      <c r="A116" s="143" t="s">
        <v>250</v>
      </c>
      <c r="B116" s="179"/>
      <c r="C116" s="35">
        <v>0</v>
      </c>
      <c r="D116" s="19"/>
      <c r="E116" s="35">
        <v>0</v>
      </c>
      <c r="F116" s="137"/>
      <c r="G116" s="19">
        <v>43676475</v>
      </c>
      <c r="H116" s="137"/>
      <c r="I116" s="35">
        <v>0</v>
      </c>
    </row>
    <row r="117" spans="1:9" ht="21.75" customHeight="1" x14ac:dyDescent="0.65">
      <c r="A117" s="143" t="s">
        <v>289</v>
      </c>
      <c r="B117" s="179"/>
      <c r="C117" s="35">
        <v>0</v>
      </c>
      <c r="D117" s="19"/>
      <c r="E117" s="35">
        <v>0</v>
      </c>
      <c r="F117" s="137"/>
      <c r="G117" s="19">
        <v>89864678</v>
      </c>
      <c r="H117" s="137"/>
      <c r="I117" s="35">
        <v>0</v>
      </c>
    </row>
    <row r="118" spans="1:9" ht="21.75" customHeight="1" x14ac:dyDescent="0.65">
      <c r="A118" s="143" t="s">
        <v>272</v>
      </c>
      <c r="B118" s="172"/>
      <c r="C118" s="19">
        <v>7073884</v>
      </c>
      <c r="D118" s="19"/>
      <c r="E118" s="35">
        <v>0</v>
      </c>
      <c r="F118" s="137"/>
      <c r="G118" s="19">
        <v>7073884</v>
      </c>
      <c r="H118" s="137"/>
      <c r="I118" s="35">
        <v>0</v>
      </c>
    </row>
    <row r="119" spans="1:9" ht="21.75" customHeight="1" x14ac:dyDescent="0.65">
      <c r="A119" s="143"/>
      <c r="B119" s="177"/>
      <c r="C119" s="19"/>
      <c r="D119" s="19"/>
      <c r="E119" s="35"/>
      <c r="F119" s="137"/>
      <c r="G119" s="19"/>
      <c r="H119" s="137"/>
      <c r="I119" s="35"/>
    </row>
    <row r="120" spans="1:9" ht="21.75" customHeight="1" x14ac:dyDescent="0.65">
      <c r="A120" s="143"/>
      <c r="B120" s="177"/>
      <c r="C120" s="19"/>
      <c r="D120" s="19"/>
      <c r="E120" s="35"/>
      <c r="F120" s="137"/>
      <c r="G120" s="19"/>
      <c r="H120" s="137"/>
      <c r="I120" s="35"/>
    </row>
    <row r="121" spans="1:9" ht="21.75" customHeight="1" x14ac:dyDescent="0.65">
      <c r="A121" s="143"/>
      <c r="B121" s="177"/>
      <c r="C121" s="19"/>
      <c r="D121" s="19"/>
      <c r="E121" s="35"/>
      <c r="F121" s="137"/>
      <c r="G121" s="19"/>
      <c r="H121" s="137"/>
      <c r="I121" s="35"/>
    </row>
    <row r="122" spans="1:9" ht="21.75" customHeight="1" x14ac:dyDescent="0.65">
      <c r="A122" s="143"/>
      <c r="B122" s="177"/>
      <c r="C122" s="19"/>
      <c r="D122" s="19"/>
      <c r="E122" s="35"/>
      <c r="F122" s="137"/>
      <c r="G122" s="19"/>
      <c r="H122" s="137"/>
      <c r="I122" s="35"/>
    </row>
    <row r="123" spans="1:9" ht="21.75" customHeight="1" x14ac:dyDescent="0.65">
      <c r="A123" s="143"/>
      <c r="B123" s="177"/>
      <c r="C123" s="19"/>
      <c r="D123" s="19"/>
      <c r="E123" s="35"/>
      <c r="F123" s="137"/>
      <c r="G123" s="19"/>
      <c r="H123" s="137"/>
      <c r="I123" s="35"/>
    </row>
    <row r="124" spans="1:9" ht="21.75" customHeight="1" x14ac:dyDescent="0.65">
      <c r="C124" s="99">
        <f>C107-'BS6-8'!D9</f>
        <v>0</v>
      </c>
      <c r="G124" s="99">
        <f>G107-'BS6-8'!H9</f>
        <v>0</v>
      </c>
      <c r="I124" s="99"/>
    </row>
    <row r="125" spans="1:9" ht="21.75" customHeight="1" x14ac:dyDescent="0.65">
      <c r="G125" s="139"/>
      <c r="I125" s="139"/>
    </row>
    <row r="127" spans="1:9" ht="21.75" customHeight="1" x14ac:dyDescent="0.65">
      <c r="C127" s="99" t="e">
        <f>#REF!-C125</f>
        <v>#REF!</v>
      </c>
      <c r="E127" s="99" t="e">
        <f>#REF!-E125</f>
        <v>#REF!</v>
      </c>
    </row>
  </sheetData>
  <mergeCells count="15">
    <mergeCell ref="C49:E49"/>
    <mergeCell ref="G49:I49"/>
    <mergeCell ref="C4:E4"/>
    <mergeCell ref="G4:I4"/>
    <mergeCell ref="C5:E5"/>
    <mergeCell ref="G5:I5"/>
    <mergeCell ref="C7:I7"/>
    <mergeCell ref="C102:I102"/>
    <mergeCell ref="C50:E50"/>
    <mergeCell ref="G50:I50"/>
    <mergeCell ref="C52:I52"/>
    <mergeCell ref="C99:E99"/>
    <mergeCell ref="G99:I99"/>
    <mergeCell ref="C100:E100"/>
    <mergeCell ref="G100:I100"/>
  </mergeCells>
  <pageMargins left="0.7" right="0.5" top="0.48" bottom="0.5" header="0.5" footer="0.5"/>
  <pageSetup paperSize="9" scale="78" firstPageNumber="15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45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BS6-8</vt:lpstr>
      <vt:lpstr>PL9-10</vt:lpstr>
      <vt:lpstr>SH11</vt:lpstr>
      <vt:lpstr>SH12</vt:lpstr>
      <vt:lpstr>SH13</vt:lpstr>
      <vt:lpstr>SH14</vt:lpstr>
      <vt:lpstr>CF15-17</vt:lpstr>
      <vt:lpstr>'BS6-8'!Print_Area</vt:lpstr>
      <vt:lpstr>'CF15-17'!Print_Area</vt:lpstr>
      <vt:lpstr>'PL9-10'!Print_Area</vt:lpstr>
      <vt:lpstr>'SH11'!Print_Area</vt:lpstr>
      <vt:lpstr>'SH12'!Print_Area</vt:lpstr>
      <vt:lpstr>'SH13'!Print_Area</vt:lpstr>
      <vt:lpstr>'SH14'!Print_Area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Somjai, Nigonyanont</cp:lastModifiedBy>
  <cp:lastPrinted>2020-02-26T04:17:56Z</cp:lastPrinted>
  <dcterms:created xsi:type="dcterms:W3CDTF">2016-03-31T13:40:24Z</dcterms:created>
  <dcterms:modified xsi:type="dcterms:W3CDTF">2020-02-26T04:18:01Z</dcterms:modified>
</cp:coreProperties>
</file>