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3\BOD01\EY\"/>
    </mc:Choice>
  </mc:AlternateContent>
  <xr:revisionPtr revIDLastSave="0" documentId="8_{B7824F67-9542-42BA-B54C-40A31A344C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1" r:id="rId2"/>
    <sheet name="Conso" sheetId="3" r:id="rId3"/>
    <sheet name="Separate" sheetId="4" r:id="rId4"/>
    <sheet name="CF" sheetId="6" r:id="rId5"/>
  </sheets>
  <definedNames>
    <definedName name="_xlnm.Print_Area" localSheetId="0">BS!$A$1:$K$81</definedName>
    <definedName name="_xlnm.Print_Area" localSheetId="4">CF!$A$1:$K$74</definedName>
    <definedName name="_xlnm.Print_Area" localSheetId="2">Conso!$A$1:$M$25</definedName>
    <definedName name="_xlnm.Print_Area" localSheetId="1">PL!$A$1:$K$41</definedName>
    <definedName name="_xlnm.Print_Area" localSheetId="3">Separate!$A$1:$K$24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4" l="1"/>
  <c r="G20" i="4"/>
  <c r="C20" i="4"/>
  <c r="I21" i="3"/>
  <c r="G21" i="3"/>
  <c r="E21" i="3"/>
  <c r="C21" i="3"/>
  <c r="I22" i="3" l="1"/>
  <c r="I23" i="3" s="1"/>
  <c r="G22" i="3"/>
  <c r="G23" i="3" s="1"/>
  <c r="E22" i="3"/>
  <c r="E23" i="3" s="1"/>
  <c r="C22" i="3"/>
  <c r="C23" i="3" s="1"/>
  <c r="M18" i="3"/>
  <c r="M17" i="3"/>
  <c r="M16" i="3"/>
  <c r="G21" i="4"/>
  <c r="G22" i="4" s="1"/>
  <c r="E21" i="4"/>
  <c r="E22" i="4" s="1"/>
  <c r="C21" i="4"/>
  <c r="C22" i="4" s="1"/>
  <c r="K17" i="4"/>
  <c r="K16" i="4"/>
  <c r="K15" i="4"/>
  <c r="K12" i="4" l="1"/>
  <c r="M13" i="3"/>
  <c r="D18" i="1" l="1"/>
  <c r="D51" i="6" l="1"/>
  <c r="M11" i="3"/>
  <c r="K10" i="4"/>
  <c r="H51" i="6" l="1"/>
  <c r="J31" i="1" l="1"/>
  <c r="H31" i="1"/>
  <c r="F31" i="1"/>
  <c r="D31" i="1"/>
  <c r="J62" i="6" l="1"/>
  <c r="H62" i="6"/>
  <c r="D62" i="6"/>
  <c r="F62" i="6"/>
  <c r="J32" i="1" l="1"/>
  <c r="H32" i="1"/>
  <c r="I19" i="4" s="1"/>
  <c r="K19" i="4" s="1"/>
  <c r="F32" i="1"/>
  <c r="D32" i="1"/>
  <c r="K20" i="3" s="1"/>
  <c r="M20" i="3" s="1"/>
  <c r="K11" i="4" l="1"/>
  <c r="J51" i="6" l="1"/>
  <c r="F51" i="6"/>
  <c r="J18" i="1"/>
  <c r="J13" i="1"/>
  <c r="F18" i="1"/>
  <c r="F13" i="1"/>
  <c r="J49" i="5"/>
  <c r="J43" i="5"/>
  <c r="F49" i="5"/>
  <c r="F43" i="5"/>
  <c r="J22" i="5"/>
  <c r="J15" i="5"/>
  <c r="F22" i="5"/>
  <c r="F15" i="5"/>
  <c r="M12" i="3"/>
  <c r="F19" i="1" l="1"/>
  <c r="F21" i="1" s="1"/>
  <c r="J19" i="1"/>
  <c r="J21" i="1" s="1"/>
  <c r="J23" i="1" s="1"/>
  <c r="J23" i="5"/>
  <c r="J50" i="5"/>
  <c r="F23" i="5"/>
  <c r="F50" i="5"/>
  <c r="J34" i="1" l="1"/>
  <c r="F23" i="1"/>
  <c r="F8" i="6"/>
  <c r="F22" i="6" s="1"/>
  <c r="F33" i="6" s="1"/>
  <c r="F36" i="6" s="1"/>
  <c r="F63" i="6" s="1"/>
  <c r="F66" i="6" s="1"/>
  <c r="J8" i="6"/>
  <c r="J22" i="6" s="1"/>
  <c r="J33" i="6" s="1"/>
  <c r="J36" i="6" s="1"/>
  <c r="J63" i="6" s="1"/>
  <c r="J66" i="6" s="1"/>
  <c r="H15" i="5"/>
  <c r="D15" i="5"/>
  <c r="D49" i="5"/>
  <c r="H43" i="5"/>
  <c r="D43" i="5"/>
  <c r="F34" i="1" l="1"/>
  <c r="D50" i="5"/>
  <c r="F67" i="6" l="1"/>
  <c r="J67" i="6"/>
  <c r="H18" i="1" l="1"/>
  <c r="C13" i="4" l="1"/>
  <c r="G13" i="4"/>
  <c r="C14" i="3"/>
  <c r="F65" i="5" s="1"/>
  <c r="G14" i="3"/>
  <c r="I14" i="3"/>
  <c r="E14" i="3"/>
  <c r="F66" i="5" s="1"/>
  <c r="E13" i="4"/>
  <c r="K9" i="4" l="1"/>
  <c r="M10" i="3" l="1"/>
  <c r="H49" i="5" l="1"/>
  <c r="H50" i="5" s="1"/>
  <c r="H22" i="5"/>
  <c r="D22" i="5"/>
  <c r="D23" i="5" s="1"/>
  <c r="H23" i="5" l="1"/>
  <c r="D13" i="1" l="1"/>
  <c r="D19" i="1" l="1"/>
  <c r="D21" i="1" s="1"/>
  <c r="D23" i="1" l="1"/>
  <c r="D8" i="6"/>
  <c r="D22" i="6" s="1"/>
  <c r="D33" i="6" s="1"/>
  <c r="D36" i="6" s="1"/>
  <c r="D63" i="6" s="1"/>
  <c r="D66" i="6" s="1"/>
  <c r="D67" i="6" s="1"/>
  <c r="H13" i="1"/>
  <c r="D34" i="1" l="1"/>
  <c r="K19" i="3"/>
  <c r="K14" i="3"/>
  <c r="H19" i="1"/>
  <c r="H21" i="1" s="1"/>
  <c r="K21" i="3" l="1"/>
  <c r="K22" i="3" s="1"/>
  <c r="K23" i="3" s="1"/>
  <c r="M19" i="3"/>
  <c r="M21" i="3" s="1"/>
  <c r="M22" i="3" s="1"/>
  <c r="H23" i="1"/>
  <c r="H8" i="6"/>
  <c r="H22" i="6" s="1"/>
  <c r="H33" i="6" s="1"/>
  <c r="H36" i="6" s="1"/>
  <c r="H63" i="6" s="1"/>
  <c r="H66" i="6" s="1"/>
  <c r="H67" i="6" s="1"/>
  <c r="H34" i="1" l="1"/>
  <c r="I18" i="4"/>
  <c r="M14" i="3"/>
  <c r="I13" i="4"/>
  <c r="I20" i="4" l="1"/>
  <c r="I21" i="4" s="1"/>
  <c r="I22" i="4" s="1"/>
  <c r="K18" i="4"/>
  <c r="K20" i="4" s="1"/>
  <c r="K21" i="4" s="1"/>
  <c r="K13" i="4"/>
  <c r="H72" i="5"/>
  <c r="D72" i="5"/>
  <c r="M23" i="3" s="1"/>
  <c r="K22" i="4" l="1"/>
  <c r="F72" i="5"/>
  <c r="M15" i="3" s="1"/>
  <c r="H73" i="5"/>
  <c r="H74" i="5" s="1"/>
  <c r="F73" i="5" l="1"/>
  <c r="F74" i="5" s="1"/>
  <c r="J72" i="5"/>
  <c r="K14" i="4" s="1"/>
  <c r="D73" i="5"/>
  <c r="D74" i="5" s="1"/>
  <c r="J73" i="5" l="1"/>
  <c r="J74" i="5" s="1"/>
</calcChain>
</file>

<file path=xl/sharedStrings.xml><?xml version="1.0" encoding="utf-8"?>
<sst xmlns="http://schemas.openxmlformats.org/spreadsheetml/2006/main" count="243" uniqueCount="171">
  <si>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</si>
  <si>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</si>
  <si>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</si>
  <si>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</si>
  <si>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</si>
  <si>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</si>
  <si>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</si>
  <si>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</si>
  <si>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</si>
  <si>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</si>
  <si>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</si>
  <si>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</si>
  <si>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</si>
  <si>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</si>
  <si>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</si>
  <si>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</si>
  <si>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</si>
  <si>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</si>
  <si>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</si>
  <si>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</si>
  <si>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</si>
  <si>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</si>
  <si>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</si>
  <si>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</si>
  <si>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</si>
  <si>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</si>
  <si>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</si>
  <si>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</si>
  <si>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</si>
  <si>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</si>
  <si>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</si>
  <si>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</si>
  <si>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</si>
  <si>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</si>
  <si>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</si>
  <si>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</si>
  <si>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Basic earnings per share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</si>
  <si>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</si>
  <si>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</si>
  <si>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</si>
  <si>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</si>
  <si>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</si>
  <si>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Cash received from long-term loans</t>
  </si>
  <si>
    <t>Repayment of long-term loans</t>
  </si>
  <si>
    <t>Cash and cash equivalents at beginning of year</t>
  </si>
  <si>
    <t>Cash and cash equivalents at end of year</t>
  </si>
  <si>
    <t>paid-up</t>
  </si>
  <si>
    <t>Unappropriated</t>
  </si>
  <si>
    <t>share capital</t>
  </si>
  <si>
    <t>statutory reserve</t>
  </si>
  <si>
    <t>Total</t>
  </si>
  <si>
    <t>Dividend paid</t>
  </si>
  <si>
    <t xml:space="preserve">   Registered</t>
  </si>
  <si>
    <t xml:space="preserve">   Issued and fully paid </t>
  </si>
  <si>
    <t>Separate financial statements</t>
  </si>
  <si>
    <t>Trust receipts</t>
  </si>
  <si>
    <t xml:space="preserve">Current portion of liabilities under finance lease </t>
  </si>
  <si>
    <t xml:space="preserve">   agreements </t>
  </si>
  <si>
    <t>Income tax payable</t>
  </si>
  <si>
    <t>Finance costs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</si>
  <si>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</si>
  <si>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</si>
  <si>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</si>
  <si>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Operating assets (increase) decrease  </t>
  </si>
  <si>
    <t xml:space="preserve">   Other non-current assets</t>
  </si>
  <si>
    <t xml:space="preserve">Operating liabilities increase (decrease) </t>
  </si>
  <si>
    <t xml:space="preserve">Cash flows from investing activities 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</si>
  <si>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</si>
  <si>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</si>
  <si>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</si>
  <si>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</si>
  <si>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</si>
  <si>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</si>
  <si>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Profit for the year</t>
  </si>
  <si>
    <t>Total comprehensive income for the year</t>
  </si>
  <si>
    <t>Provision for long-term employee benefits</t>
  </si>
  <si>
    <t>Profit before tax</t>
  </si>
  <si>
    <t xml:space="preserve">   Trade and other receivables</t>
  </si>
  <si>
    <t xml:space="preserve">   Trade and other payables</t>
  </si>
  <si>
    <t>Deferred tax assets</t>
  </si>
  <si>
    <t xml:space="preserve">   of current portion</t>
  </si>
  <si>
    <t>Liabilities under finance lease agreements, net</t>
  </si>
  <si>
    <t>Statement of financial position</t>
  </si>
  <si>
    <t>Consolidated financial statements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</si>
  <si>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</si>
  <si>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</si>
  <si>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</si>
  <si>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 (continued)</t>
  </si>
  <si>
    <t>Cash flow statement</t>
  </si>
  <si>
    <t>Cash flow statement (continued)</t>
  </si>
  <si>
    <t>Statutory reserve -</t>
  </si>
  <si>
    <t>the Company</t>
  </si>
  <si>
    <t xml:space="preserve">   Appropriated</t>
  </si>
  <si>
    <t xml:space="preserve">   Unappropriated </t>
  </si>
  <si>
    <t>Appropriated</t>
  </si>
  <si>
    <t>Trade and other receivables</t>
  </si>
  <si>
    <t>Trade and other payables</t>
  </si>
  <si>
    <t xml:space="preserve">        Statutory reserve - the Company </t>
  </si>
  <si>
    <t>Other comprehensive income:</t>
  </si>
  <si>
    <t>Appropriated -</t>
  </si>
  <si>
    <t xml:space="preserve">Adjustments to reconcile profit before tax to net cash </t>
  </si>
  <si>
    <t xml:space="preserve">   Cash paid for long-term employee benefits</t>
  </si>
  <si>
    <t xml:space="preserve">   Cash paid for interest expenses</t>
  </si>
  <si>
    <t xml:space="preserve">   Cash paid for income tax</t>
  </si>
  <si>
    <t xml:space="preserve">Cash flows from financing activities </t>
  </si>
  <si>
    <t xml:space="preserve">Profit from operating activities before changes in </t>
  </si>
  <si>
    <t xml:space="preserve">   operating assets and liabilities</t>
  </si>
  <si>
    <t xml:space="preserve">        Statutory reserve - the subsidiary</t>
  </si>
  <si>
    <t>Profit or loss:</t>
  </si>
  <si>
    <t>Payment of liabilities under finance lease agreements</t>
  </si>
  <si>
    <t>the subsidiary</t>
  </si>
  <si>
    <t>Other comprehensive income for the year</t>
  </si>
  <si>
    <t>Current investment - investment unit</t>
  </si>
  <si>
    <t xml:space="preserve">    in open-ended fund</t>
  </si>
  <si>
    <t xml:space="preserve">   Gains on sales of current investment</t>
  </si>
  <si>
    <t>Interhides Public Company Limited and its subsidiaries</t>
  </si>
  <si>
    <t>Diluted earnings per share</t>
  </si>
  <si>
    <t>Net cash flows used in investing activities</t>
  </si>
  <si>
    <t xml:space="preserve">      594,998,274 ordinary shares of Baht 1 each</t>
  </si>
  <si>
    <t>Earnings per share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</si>
  <si>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</si>
  <si>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</si>
  <si>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</si>
  <si>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 xml:space="preserve">   Dividend income</t>
  </si>
  <si>
    <t>Cash paid for purchase of intangible assets</t>
  </si>
  <si>
    <t>Cash paid for capitalised interest of property, plant and equipment</t>
  </si>
  <si>
    <t>Cash received from disposals of property, plant and equipment</t>
  </si>
  <si>
    <t>Cash received from exercised warrants</t>
  </si>
  <si>
    <t>Net increase (decrease) in cash and cash equivalents</t>
  </si>
  <si>
    <t>Effect of exchange rate for cash and cash equivalents</t>
  </si>
  <si>
    <t xml:space="preserve">     to profit or loss in subsequent periods - net of income tax</t>
  </si>
  <si>
    <t>Investments in subsidiaries</t>
  </si>
  <si>
    <t>Intangible assets</t>
  </si>
  <si>
    <t xml:space="preserve">   Reversal of allowance for doubtful accounts</t>
  </si>
  <si>
    <t>Balance as at 1 January 2018</t>
  </si>
  <si>
    <t>Balance as at 31 December 2018</t>
  </si>
  <si>
    <t>Selling and distribution expenses</t>
  </si>
  <si>
    <t>Bank overdrafts and short-term loans from</t>
  </si>
  <si>
    <t xml:space="preserve">   financial institutions</t>
  </si>
  <si>
    <t>For the year ended 31 December 2019</t>
  </si>
  <si>
    <t>Balance as at 1 January 2019</t>
  </si>
  <si>
    <t>Balance as at 31 December 2019</t>
  </si>
  <si>
    <t>As at 31 December 2019</t>
  </si>
  <si>
    <t>Revenue from contracts with customers</t>
  </si>
  <si>
    <t>Profit before finance cost and income tax</t>
  </si>
  <si>
    <t>Profit before income tax</t>
  </si>
  <si>
    <t>Income tax</t>
  </si>
  <si>
    <t xml:space="preserve">   Change in fair value of forward contracts</t>
  </si>
  <si>
    <t xml:space="preserve">   Current investment - trading security</t>
  </si>
  <si>
    <t>Acquisitions of property, plant and equipment</t>
  </si>
  <si>
    <t>Dividend received from a subsidiary company</t>
  </si>
  <si>
    <t>Non-cash items</t>
  </si>
  <si>
    <t xml:space="preserve">      (2018: 553,519,920 ordinary shares of Baht 1 each)</t>
  </si>
  <si>
    <t>Increase in short-term loans from financial institutions</t>
  </si>
  <si>
    <t>Decrease in short-term loans from financial institutions</t>
  </si>
  <si>
    <t>Increase in trust receipts</t>
  </si>
  <si>
    <t>Decrease in trust receipts</t>
  </si>
  <si>
    <t xml:space="preserve">   Increase in liabilities under finance lease </t>
  </si>
  <si>
    <t xml:space="preserve">     592,805,637 ordinary shares of Baht 1 each</t>
  </si>
  <si>
    <t>Exercised warrants (Note 19)</t>
  </si>
  <si>
    <t>Dividend paid (Note 28)</t>
  </si>
  <si>
    <t>Exercised warrants</t>
  </si>
  <si>
    <t xml:space="preserve">Cash flows from (used in) operating activities </t>
  </si>
  <si>
    <t>Net cash flows from (used in) operating activities</t>
  </si>
  <si>
    <t xml:space="preserve">   Reduce of inventory cost to net realisable value </t>
  </si>
  <si>
    <t>Net cash flows from financing activities</t>
  </si>
  <si>
    <t xml:space="preserve">   Increase (decrease) in accounts payable - purchase of machine</t>
  </si>
  <si>
    <t xml:space="preserve">   Decrease in advance payments for purchase of machine</t>
  </si>
  <si>
    <t>Actuarial loss</t>
  </si>
  <si>
    <t xml:space="preserve">   Loss (gain) on sales and written-off of machinery and equipment</t>
  </si>
  <si>
    <t xml:space="preserve">   Unrealised loss (gain)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</si>
</sst>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#,##0.0;\-#,##0.0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/>
    <xf numFmtId="164" fontId="2" fillId="0" borderId="0" xfId="0" applyNumberFormat="1" applyFont="1" applyBorder="1" applyAlignment="1"/>
    <xf numFmtId="164" fontId="2" fillId="0" borderId="0" xfId="0" applyNumberFormat="1" applyFont="1" applyAlignment="1"/>
    <xf numFmtId="164" fontId="2" fillId="0" borderId="1" xfId="0" applyNumberFormat="1" applyFont="1" applyBorder="1" applyAlignment="1"/>
    <xf numFmtId="164" fontId="2" fillId="0" borderId="0" xfId="0" applyNumberFormat="1" applyFont="1" applyFill="1" applyBorder="1" applyAlignment="1"/>
    <xf numFmtId="164" fontId="2" fillId="0" borderId="2" xfId="0" applyNumberFormat="1" applyFont="1" applyBorder="1" applyAlignment="1"/>
    <xf numFmtId="37" fontId="2" fillId="0" borderId="0" xfId="0" applyNumberFormat="1" applyFont="1" applyBorder="1" applyAlignment="1"/>
    <xf numFmtId="164" fontId="2" fillId="0" borderId="3" xfId="0" applyNumberFormat="1" applyFont="1" applyBorder="1" applyAlignment="1"/>
    <xf numFmtId="166" fontId="2" fillId="0" borderId="0" xfId="0" applyNumberFormat="1" applyFont="1" applyAlignment="1"/>
    <xf numFmtId="166" fontId="2" fillId="0" borderId="0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6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/>
    <xf numFmtId="164" fontId="2" fillId="0" borderId="0" xfId="0" applyNumberFormat="1" applyFont="1" applyFill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4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7" fontId="2" fillId="0" borderId="0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37" fontId="2" fillId="0" borderId="0" xfId="0" quotePrefix="1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/>
    <xf numFmtId="0" fontId="1" fillId="2" borderId="0" xfId="0" applyFont="1" applyFill="1" applyAlignment="1"/>
    <xf numFmtId="0" fontId="5" fillId="2" borderId="0" xfId="0" applyFont="1" applyFill="1" applyAlignment="1">
      <alignment horizontal="center"/>
    </xf>
    <xf numFmtId="37" fontId="2" fillId="2" borderId="0" xfId="0" applyNumberFormat="1" applyFont="1" applyFill="1" applyAlignment="1">
      <alignment horizontal="centerContinuous"/>
    </xf>
    <xf numFmtId="0" fontId="0" fillId="2" borderId="0" xfId="0" applyFill="1"/>
    <xf numFmtId="37" fontId="2" fillId="2" borderId="0" xfId="0" applyNumberFormat="1" applyFont="1" applyFill="1" applyAlignment="1"/>
    <xf numFmtId="37" fontId="4" fillId="2" borderId="0" xfId="0" applyNumberFormat="1" applyFont="1" applyFill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4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left"/>
    </xf>
    <xf numFmtId="164" fontId="2" fillId="2" borderId="5" xfId="0" applyNumberFormat="1" applyFont="1" applyFill="1" applyBorder="1" applyAlignment="1">
      <alignment horizontal="right"/>
    </xf>
    <xf numFmtId="166" fontId="4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/>
    <xf numFmtId="37" fontId="2" fillId="2" borderId="0" xfId="0" applyNumberFormat="1" applyFont="1" applyFill="1" applyAlignment="1">
      <alignment horizontal="center"/>
    </xf>
    <xf numFmtId="166" fontId="2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>
      <alignment horizontal="center"/>
    </xf>
    <xf numFmtId="166" fontId="2" fillId="2" borderId="0" xfId="1" applyNumberFormat="1" applyFont="1" applyFill="1" applyAlignment="1"/>
    <xf numFmtId="166" fontId="8" fillId="0" borderId="0" xfId="0" applyNumberFormat="1" applyFont="1" applyAlignment="1"/>
    <xf numFmtId="37" fontId="2" fillId="0" borderId="0" xfId="0" applyNumberFormat="1" applyFont="1" applyAlignment="1">
      <alignment horizontal="right"/>
    </xf>
    <xf numFmtId="37" fontId="2" fillId="2" borderId="0" xfId="0" applyNumberFormat="1" applyFont="1" applyFill="1" applyAlignment="1">
      <alignment horizontal="right"/>
    </xf>
    <xf numFmtId="167" fontId="2" fillId="0" borderId="2" xfId="0" applyNumberFormat="1" applyFont="1" applyBorder="1" applyAlignment="1">
      <alignment horizontal="right"/>
    </xf>
    <xf numFmtId="37" fontId="2" fillId="3" borderId="0" xfId="0" applyNumberFormat="1" applyFont="1" applyFill="1" applyAlignment="1"/>
    <xf numFmtId="0" fontId="4" fillId="2" borderId="0" xfId="0" applyFont="1" applyFill="1" applyBorder="1" applyAlignment="1">
      <alignment horizontal="center"/>
    </xf>
    <xf numFmtId="37" fontId="2" fillId="2" borderId="0" xfId="0" applyNumberFormat="1" applyFont="1" applyFill="1" applyBorder="1" applyAlignment="1"/>
    <xf numFmtId="37" fontId="2" fillId="2" borderId="0" xfId="0" applyNumberFormat="1" applyFont="1" applyFill="1" applyBorder="1" applyAlignment="1">
      <alignment horizontal="right"/>
    </xf>
    <xf numFmtId="164" fontId="7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37" fontId="2" fillId="2" borderId="0" xfId="0" applyNumberFormat="1" applyFont="1" applyFill="1" applyAlignment="1">
      <alignment horizontal="right"/>
    </xf>
    <xf numFmtId="0" fontId="4" fillId="0" borderId="0" xfId="0" applyFont="1" applyAlignment="1"/>
    <xf numFmtId="43" fontId="1" fillId="0" borderId="0" xfId="1" applyNumberFormat="1" applyFont="1" applyAlignment="1">
      <alignment horizontal="center"/>
    </xf>
    <xf numFmtId="43" fontId="1" fillId="0" borderId="0" xfId="1" applyNumberFormat="1" applyFont="1" applyAlignment="1">
      <alignment horizontal="left"/>
    </xf>
    <xf numFmtId="164" fontId="2" fillId="0" borderId="0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38" fontId="1" fillId="0" borderId="0" xfId="0" applyNumberFormat="1" applyFont="1"/>
    <xf numFmtId="43" fontId="2" fillId="0" borderId="0" xfId="1" applyNumberFormat="1" applyFont="1" applyAlignment="1">
      <alignment horizontal="center"/>
    </xf>
    <xf numFmtId="43" fontId="2" fillId="0" borderId="0" xfId="1" applyNumberFormat="1" applyFont="1" applyAlignment="1"/>
    <xf numFmtId="164" fontId="2" fillId="0" borderId="3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4" borderId="0" xfId="0" applyFont="1" applyFill="1" applyAlignment="1"/>
    <xf numFmtId="0" fontId="4" fillId="4" borderId="0" xfId="0" applyFont="1" applyFill="1" applyBorder="1" applyAlignment="1">
      <alignment horizontal="center"/>
    </xf>
    <xf numFmtId="164" fontId="2" fillId="4" borderId="0" xfId="0" applyNumberFormat="1" applyFont="1" applyFill="1" applyBorder="1" applyAlignment="1">
      <alignment horizontal="right"/>
    </xf>
    <xf numFmtId="166" fontId="2" fillId="4" borderId="0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2" borderId="0" xfId="0" applyNumberFormat="1" applyFont="1" applyFill="1" applyAlignment="1">
      <alignment horizontal="right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37" fontId="2" fillId="2" borderId="0" xfId="0" applyNumberFormat="1" applyFont="1" applyFill="1" applyAlignment="1">
      <alignment horizontal="right"/>
    </xf>
    <xf numFmtId="37" fontId="1" fillId="2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showGridLines="0" tabSelected="1" view="pageBreakPreview" zoomScaleNormal="100" zoomScaleSheetLayoutView="100" workbookViewId="0">
      <selection activeCell="A5" sqref="A5"/>
    </sheetView>
  </sheetViews>
  <sheetFormatPr defaultColWidth="10.7109375" defaultRowHeight="24" customHeight="1" x14ac:dyDescent="0.2"/>
  <cols>
    <col min="1" max="1" width="52.7109375" style="3" customWidth="1"/>
    <col min="2" max="2" width="5.85546875" style="24" customWidth="1"/>
    <col min="3" max="3" width="1.7109375" style="24" customWidth="1"/>
    <col min="4" max="4" width="16.5703125" style="25" customWidth="1"/>
    <col min="5" max="5" width="1.7109375" style="24" customWidth="1"/>
    <col min="6" max="6" width="16.5703125" style="25" customWidth="1"/>
    <col min="7" max="7" width="1.7109375" style="9" customWidth="1"/>
    <col min="8" max="8" width="16.5703125" style="3" customWidth="1"/>
    <col min="9" max="9" width="1.7109375" style="9" customWidth="1"/>
    <col min="10" max="10" width="16.5703125" style="3" customWidth="1"/>
    <col min="11" max="11" width="1.140625" style="3" customWidth="1"/>
    <col min="12" max="16384" width="10.7109375" style="3"/>
  </cols>
  <sheetData>
    <row r="1" spans="1:10" ht="24" customHeight="1" x14ac:dyDescent="0.25">
      <c r="A1" s="29" t="s">
        <v>115</v>
      </c>
      <c r="B1" s="30"/>
      <c r="C1" s="30"/>
      <c r="E1" s="30"/>
    </row>
    <row r="2" spans="1:10" ht="24" customHeight="1" x14ac:dyDescent="0.25">
      <c r="A2" s="29" t="s">
        <v>82</v>
      </c>
      <c r="B2" s="30"/>
      <c r="C2" s="30"/>
      <c r="E2" s="30"/>
    </row>
    <row r="3" spans="1:10" ht="24" customHeight="1" x14ac:dyDescent="0.25">
      <c r="A3" s="29" t="s">
        <v>142</v>
      </c>
      <c r="B3" s="30"/>
      <c r="C3" s="30"/>
      <c r="E3" s="30"/>
    </row>
    <row r="4" spans="1:10" ht="24" customHeight="1" x14ac:dyDescent="0.2">
      <c r="A4" s="113" t="s">
        <v>0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4" customHeight="1" x14ac:dyDescent="0.25">
      <c r="A5" s="29"/>
      <c r="B5" s="30"/>
      <c r="C5" s="30"/>
      <c r="D5" s="114" t="s">
        <v>83</v>
      </c>
      <c r="E5" s="114"/>
      <c r="F5" s="114"/>
      <c r="H5" s="114" t="s">
        <v>54</v>
      </c>
      <c r="I5" s="114"/>
      <c r="J5" s="114"/>
    </row>
    <row r="6" spans="1:10" ht="24" customHeight="1" x14ac:dyDescent="0.25">
      <c r="A6" s="29"/>
      <c r="B6" s="31" t="s">
        <v>1</v>
      </c>
      <c r="C6" s="31"/>
      <c r="D6" s="32">
        <v>2019</v>
      </c>
      <c r="E6" s="31"/>
      <c r="F6" s="32">
        <v>2018</v>
      </c>
      <c r="H6" s="32">
        <v>2019</v>
      </c>
      <c r="I6" s="31"/>
      <c r="J6" s="32">
        <v>2018</v>
      </c>
    </row>
    <row r="7" spans="1:10" ht="24" customHeight="1" x14ac:dyDescent="0.25">
      <c r="A7" s="29" t="s">
        <v>2</v>
      </c>
      <c r="B7" s="30"/>
      <c r="C7" s="30"/>
      <c r="D7" s="24"/>
      <c r="E7" s="30"/>
      <c r="F7" s="24"/>
    </row>
    <row r="8" spans="1:10" ht="24" customHeight="1" x14ac:dyDescent="0.25">
      <c r="A8" s="29" t="s">
        <v>3</v>
      </c>
      <c r="B8" s="30"/>
      <c r="C8" s="30"/>
      <c r="D8" s="24"/>
      <c r="E8" s="30"/>
      <c r="F8" s="24"/>
    </row>
    <row r="9" spans="1:10" ht="24" customHeight="1" x14ac:dyDescent="0.2">
      <c r="A9" s="34" t="s">
        <v>4</v>
      </c>
      <c r="B9" s="35">
        <v>7</v>
      </c>
      <c r="C9" s="35"/>
      <c r="D9" s="4">
        <v>1904950</v>
      </c>
      <c r="E9" s="51"/>
      <c r="F9" s="4">
        <v>5055880</v>
      </c>
      <c r="G9" s="4"/>
      <c r="H9" s="4">
        <v>412562</v>
      </c>
      <c r="I9" s="4"/>
      <c r="J9" s="4">
        <v>4498525</v>
      </c>
    </row>
    <row r="10" spans="1:10" ht="24" customHeight="1" x14ac:dyDescent="0.2">
      <c r="A10" s="34" t="s">
        <v>112</v>
      </c>
      <c r="B10" s="35"/>
      <c r="C10" s="35"/>
      <c r="E10" s="51"/>
      <c r="G10" s="4"/>
      <c r="I10" s="4"/>
    </row>
    <row r="11" spans="1:10" ht="24" customHeight="1" x14ac:dyDescent="0.2">
      <c r="A11" s="3" t="s">
        <v>113</v>
      </c>
      <c r="B11" s="35"/>
      <c r="C11" s="35"/>
      <c r="D11" s="4">
        <v>27885772</v>
      </c>
      <c r="E11" s="51"/>
      <c r="F11" s="4">
        <v>17199835</v>
      </c>
      <c r="G11" s="4"/>
      <c r="H11" s="4">
        <v>0</v>
      </c>
      <c r="I11" s="4"/>
      <c r="J11" s="4">
        <v>0</v>
      </c>
    </row>
    <row r="12" spans="1:10" ht="24" customHeight="1" x14ac:dyDescent="0.2">
      <c r="A12" s="34" t="s">
        <v>95</v>
      </c>
      <c r="B12" s="35">
        <v>8</v>
      </c>
      <c r="C12" s="35"/>
      <c r="D12" s="4">
        <v>143453345</v>
      </c>
      <c r="E12" s="51"/>
      <c r="F12" s="4">
        <v>307704540</v>
      </c>
      <c r="G12" s="4"/>
      <c r="H12" s="4">
        <v>152379399</v>
      </c>
      <c r="I12" s="4"/>
      <c r="J12" s="4">
        <v>310568299</v>
      </c>
    </row>
    <row r="13" spans="1:10" ht="24" customHeight="1" x14ac:dyDescent="0.2">
      <c r="A13" s="34" t="s">
        <v>72</v>
      </c>
      <c r="B13" s="35">
        <v>9</v>
      </c>
      <c r="C13" s="35"/>
      <c r="D13" s="4">
        <v>992580517</v>
      </c>
      <c r="E13" s="51"/>
      <c r="F13" s="4">
        <v>632663186</v>
      </c>
      <c r="G13" s="4"/>
      <c r="H13" s="4">
        <v>936356019</v>
      </c>
      <c r="I13" s="4"/>
      <c r="J13" s="4">
        <v>566485381</v>
      </c>
    </row>
    <row r="14" spans="1:10" ht="24" customHeight="1" x14ac:dyDescent="0.2">
      <c r="A14" s="34" t="s">
        <v>5</v>
      </c>
      <c r="B14" s="35"/>
      <c r="C14" s="35"/>
      <c r="D14" s="6">
        <v>18126322</v>
      </c>
      <c r="E14" s="86"/>
      <c r="F14" s="6">
        <v>32336687</v>
      </c>
      <c r="G14" s="86"/>
      <c r="H14" s="6">
        <v>15250500</v>
      </c>
      <c r="I14" s="4"/>
      <c r="J14" s="6">
        <v>29662393</v>
      </c>
    </row>
    <row r="15" spans="1:10" ht="24" customHeight="1" x14ac:dyDescent="0.25">
      <c r="A15" s="29" t="s">
        <v>7</v>
      </c>
      <c r="B15" s="30"/>
      <c r="C15" s="30"/>
      <c r="D15" s="6">
        <f>SUM(D9:D14)</f>
        <v>1183950906</v>
      </c>
      <c r="E15" s="87"/>
      <c r="F15" s="6">
        <f>SUM(F9:F14)</f>
        <v>994960128</v>
      </c>
      <c r="G15" s="4"/>
      <c r="H15" s="6">
        <f>SUM(H9:H14)</f>
        <v>1104398480</v>
      </c>
      <c r="I15" s="4"/>
      <c r="J15" s="6">
        <f>SUM(J9:J14)</f>
        <v>911214598</v>
      </c>
    </row>
    <row r="16" spans="1:10" ht="24" customHeight="1" x14ac:dyDescent="0.25">
      <c r="A16" s="29" t="s">
        <v>8</v>
      </c>
      <c r="B16" s="30"/>
      <c r="C16" s="30"/>
      <c r="D16" s="51"/>
      <c r="E16" s="87"/>
      <c r="F16" s="51"/>
      <c r="G16" s="4"/>
      <c r="H16" s="5"/>
      <c r="I16" s="4"/>
      <c r="J16" s="5"/>
    </row>
    <row r="17" spans="1:10" ht="24" customHeight="1" x14ac:dyDescent="0.2">
      <c r="A17" s="36" t="s">
        <v>131</v>
      </c>
      <c r="B17" s="37">
        <v>10</v>
      </c>
      <c r="C17" s="37"/>
      <c r="D17" s="4">
        <v>0</v>
      </c>
      <c r="E17" s="88"/>
      <c r="F17" s="4">
        <v>0</v>
      </c>
      <c r="G17" s="4"/>
      <c r="H17" s="23">
        <v>69999560</v>
      </c>
      <c r="I17" s="4"/>
      <c r="J17" s="23">
        <v>69999560</v>
      </c>
    </row>
    <row r="18" spans="1:10" ht="24" customHeight="1" x14ac:dyDescent="0.2">
      <c r="A18" s="34" t="s">
        <v>71</v>
      </c>
      <c r="B18" s="35">
        <v>11</v>
      </c>
      <c r="C18" s="35"/>
      <c r="D18" s="7">
        <v>2490600778</v>
      </c>
      <c r="E18" s="51"/>
      <c r="F18" s="7">
        <v>2333524113</v>
      </c>
      <c r="G18" s="4"/>
      <c r="H18" s="7">
        <v>2424487880</v>
      </c>
      <c r="I18" s="4"/>
      <c r="J18" s="7">
        <v>2279610776</v>
      </c>
    </row>
    <row r="19" spans="1:10" ht="24" customHeight="1" x14ac:dyDescent="0.2">
      <c r="A19" s="34" t="s">
        <v>132</v>
      </c>
      <c r="B19" s="35">
        <v>12</v>
      </c>
      <c r="C19" s="35"/>
      <c r="D19" s="48">
        <v>17421549</v>
      </c>
      <c r="E19" s="51"/>
      <c r="F19" s="48">
        <v>18027447</v>
      </c>
      <c r="G19" s="4"/>
      <c r="H19" s="7">
        <v>17306256</v>
      </c>
      <c r="I19" s="4"/>
      <c r="J19" s="7">
        <v>17879445</v>
      </c>
    </row>
    <row r="20" spans="1:10" ht="24" customHeight="1" x14ac:dyDescent="0.2">
      <c r="A20" s="36" t="s">
        <v>79</v>
      </c>
      <c r="B20" s="35">
        <v>22</v>
      </c>
      <c r="C20" s="30"/>
      <c r="D20" s="7">
        <v>19511766</v>
      </c>
      <c r="E20" s="7"/>
      <c r="F20" s="7">
        <v>10984623</v>
      </c>
      <c r="G20" s="7"/>
      <c r="H20" s="7">
        <v>17863871</v>
      </c>
      <c r="I20" s="7"/>
      <c r="J20" s="7">
        <v>9465625</v>
      </c>
    </row>
    <row r="21" spans="1:10" ht="24" customHeight="1" x14ac:dyDescent="0.2">
      <c r="A21" s="34" t="s">
        <v>9</v>
      </c>
      <c r="B21" s="35"/>
      <c r="C21" s="35"/>
      <c r="D21" s="6">
        <v>59930733</v>
      </c>
      <c r="E21" s="51"/>
      <c r="F21" s="6">
        <v>36143522</v>
      </c>
      <c r="G21" s="4"/>
      <c r="H21" s="6">
        <v>59077380</v>
      </c>
      <c r="I21" s="4"/>
      <c r="J21" s="6">
        <v>35291273</v>
      </c>
    </row>
    <row r="22" spans="1:10" ht="24" customHeight="1" x14ac:dyDescent="0.25">
      <c r="A22" s="29" t="s">
        <v>10</v>
      </c>
      <c r="B22" s="30"/>
      <c r="C22" s="30"/>
      <c r="D22" s="6">
        <f>SUM(D17:D21)</f>
        <v>2587464826</v>
      </c>
      <c r="E22" s="87"/>
      <c r="F22" s="6">
        <f>SUM(F17:F21)</f>
        <v>2398679705</v>
      </c>
      <c r="G22" s="4"/>
      <c r="H22" s="6">
        <f>SUM(H17:H21)</f>
        <v>2588734947</v>
      </c>
      <c r="I22" s="4"/>
      <c r="J22" s="6">
        <f>SUM(J17:J21)</f>
        <v>2412246679</v>
      </c>
    </row>
    <row r="23" spans="1:10" ht="24" customHeight="1" thickBot="1" x14ac:dyDescent="0.3">
      <c r="A23" s="29" t="s">
        <v>11</v>
      </c>
      <c r="B23" s="30"/>
      <c r="C23" s="30"/>
      <c r="D23" s="8">
        <f>SUM(D15+D22)</f>
        <v>3771415732</v>
      </c>
      <c r="E23" s="87"/>
      <c r="F23" s="8">
        <f>SUM(F15+F22)</f>
        <v>3393639833</v>
      </c>
      <c r="G23" s="4"/>
      <c r="H23" s="8">
        <f>SUM(H15+H22)</f>
        <v>3693133427</v>
      </c>
      <c r="I23" s="4"/>
      <c r="J23" s="8">
        <f>SUM(J15+J22)</f>
        <v>3323461277</v>
      </c>
    </row>
    <row r="24" spans="1:10" ht="24" customHeight="1" thickTop="1" x14ac:dyDescent="0.2">
      <c r="H24" s="9"/>
      <c r="J24" s="9"/>
    </row>
    <row r="25" spans="1:10" ht="24" customHeight="1" x14ac:dyDescent="0.2">
      <c r="A25" s="38" t="s">
        <v>12</v>
      </c>
      <c r="B25" s="39"/>
      <c r="C25" s="39"/>
      <c r="D25" s="40"/>
      <c r="E25" s="39"/>
      <c r="F25" s="40"/>
      <c r="G25" s="53"/>
      <c r="I25" s="41"/>
    </row>
    <row r="26" spans="1:10" ht="24" customHeight="1" x14ac:dyDescent="0.25">
      <c r="A26" s="29" t="s">
        <v>115</v>
      </c>
      <c r="B26" s="30"/>
      <c r="C26" s="30"/>
      <c r="E26" s="30"/>
    </row>
    <row r="27" spans="1:10" ht="24" customHeight="1" x14ac:dyDescent="0.25">
      <c r="A27" s="29" t="s">
        <v>84</v>
      </c>
      <c r="B27" s="30"/>
      <c r="C27" s="30"/>
      <c r="E27" s="30"/>
    </row>
    <row r="28" spans="1:10" ht="24" customHeight="1" x14ac:dyDescent="0.25">
      <c r="A28" s="29" t="s">
        <v>142</v>
      </c>
      <c r="B28" s="30"/>
      <c r="C28" s="30"/>
      <c r="E28" s="30"/>
    </row>
    <row r="29" spans="1:10" ht="24" customHeight="1" x14ac:dyDescent="0.2">
      <c r="A29" s="113" t="s">
        <v>0</v>
      </c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0" ht="24" customHeight="1" x14ac:dyDescent="0.25">
      <c r="A30" s="29"/>
      <c r="B30" s="30"/>
      <c r="C30" s="30"/>
      <c r="D30" s="114" t="s">
        <v>83</v>
      </c>
      <c r="E30" s="114"/>
      <c r="F30" s="114"/>
      <c r="H30" s="114" t="s">
        <v>54</v>
      </c>
      <c r="I30" s="114"/>
      <c r="J30" s="114"/>
    </row>
    <row r="31" spans="1:10" ht="24" customHeight="1" x14ac:dyDescent="0.2">
      <c r="A31" s="34"/>
      <c r="B31" s="31" t="s">
        <v>1</v>
      </c>
      <c r="C31" s="31"/>
      <c r="D31" s="32">
        <v>2019</v>
      </c>
      <c r="E31" s="31"/>
      <c r="F31" s="32">
        <v>2018</v>
      </c>
      <c r="H31" s="32">
        <v>2019</v>
      </c>
      <c r="I31" s="31"/>
      <c r="J31" s="32">
        <v>2018</v>
      </c>
    </row>
    <row r="32" spans="1:10" ht="24" customHeight="1" x14ac:dyDescent="0.25">
      <c r="A32" s="29" t="s">
        <v>13</v>
      </c>
      <c r="B32" s="30"/>
      <c r="C32" s="30"/>
      <c r="D32" s="24"/>
      <c r="E32" s="30"/>
      <c r="F32" s="24"/>
    </row>
    <row r="33" spans="1:10" ht="24" customHeight="1" x14ac:dyDescent="0.25">
      <c r="A33" s="29" t="s">
        <v>14</v>
      </c>
      <c r="B33" s="30"/>
      <c r="C33" s="30"/>
      <c r="D33" s="24"/>
      <c r="E33" s="30"/>
      <c r="F33" s="24"/>
      <c r="H33" s="5"/>
      <c r="I33" s="4"/>
      <c r="J33" s="5"/>
    </row>
    <row r="34" spans="1:10" ht="24" customHeight="1" x14ac:dyDescent="0.2">
      <c r="A34" s="34" t="s">
        <v>137</v>
      </c>
      <c r="B34" s="30"/>
      <c r="C34" s="30"/>
      <c r="D34" s="24"/>
      <c r="E34" s="30"/>
      <c r="F34" s="24"/>
      <c r="H34" s="5"/>
      <c r="I34" s="4"/>
      <c r="J34" s="5"/>
    </row>
    <row r="35" spans="1:10" ht="24" customHeight="1" x14ac:dyDescent="0.2">
      <c r="A35" s="34" t="s">
        <v>138</v>
      </c>
      <c r="B35" s="35">
        <v>13</v>
      </c>
      <c r="C35" s="35"/>
      <c r="D35" s="5">
        <v>849699000</v>
      </c>
      <c r="E35" s="35"/>
      <c r="F35" s="5">
        <v>684718547</v>
      </c>
      <c r="H35" s="5">
        <v>849699000</v>
      </c>
      <c r="I35" s="4"/>
      <c r="J35" s="5">
        <v>684700000</v>
      </c>
    </row>
    <row r="36" spans="1:10" ht="24" customHeight="1" x14ac:dyDescent="0.2">
      <c r="A36" s="34" t="s">
        <v>55</v>
      </c>
      <c r="B36" s="35">
        <v>13</v>
      </c>
      <c r="C36" s="35"/>
      <c r="D36" s="5">
        <v>212887449</v>
      </c>
      <c r="E36" s="35"/>
      <c r="F36" s="5">
        <v>298661792</v>
      </c>
      <c r="H36" s="5">
        <v>206669258</v>
      </c>
      <c r="I36" s="4"/>
      <c r="J36" s="5">
        <v>298661792</v>
      </c>
    </row>
    <row r="37" spans="1:10" ht="24" customHeight="1" x14ac:dyDescent="0.2">
      <c r="A37" s="34" t="s">
        <v>96</v>
      </c>
      <c r="B37" s="35">
        <v>14</v>
      </c>
      <c r="C37" s="35"/>
      <c r="D37" s="5">
        <v>235769338</v>
      </c>
      <c r="E37" s="35"/>
      <c r="F37" s="5">
        <v>301883431</v>
      </c>
      <c r="H37" s="5">
        <v>210014150</v>
      </c>
      <c r="I37" s="4"/>
      <c r="J37" s="5">
        <v>262305656</v>
      </c>
    </row>
    <row r="38" spans="1:10" ht="24" customHeight="1" x14ac:dyDescent="0.2">
      <c r="A38" s="36" t="s">
        <v>56</v>
      </c>
      <c r="B38" s="3"/>
      <c r="C38" s="3"/>
      <c r="D38" s="3"/>
      <c r="E38" s="3"/>
      <c r="F38" s="3"/>
    </row>
    <row r="39" spans="1:10" ht="24" customHeight="1" x14ac:dyDescent="0.2">
      <c r="A39" s="36" t="s">
        <v>57</v>
      </c>
      <c r="B39" s="35">
        <v>15</v>
      </c>
      <c r="C39" s="35"/>
      <c r="D39" s="5">
        <v>14082349</v>
      </c>
      <c r="E39" s="35"/>
      <c r="F39" s="5">
        <v>2257482</v>
      </c>
      <c r="H39" s="5">
        <v>13639086</v>
      </c>
      <c r="I39" s="4"/>
      <c r="J39" s="5">
        <v>2257482</v>
      </c>
    </row>
    <row r="40" spans="1:10" ht="24" customHeight="1" x14ac:dyDescent="0.2">
      <c r="A40" s="36" t="s">
        <v>15</v>
      </c>
      <c r="B40" s="35">
        <v>16</v>
      </c>
      <c r="C40" s="35"/>
      <c r="D40" s="3">
        <v>291469000</v>
      </c>
      <c r="E40" s="35"/>
      <c r="F40" s="3">
        <v>205320000</v>
      </c>
      <c r="H40" s="3">
        <v>291469000</v>
      </c>
      <c r="I40" s="4"/>
      <c r="J40" s="3">
        <v>205320000</v>
      </c>
    </row>
    <row r="41" spans="1:10" ht="24" customHeight="1" x14ac:dyDescent="0.2">
      <c r="A41" s="36" t="s">
        <v>58</v>
      </c>
      <c r="B41" s="35"/>
      <c r="C41" s="35"/>
      <c r="D41" s="5">
        <v>4654491</v>
      </c>
      <c r="E41" s="35"/>
      <c r="F41" s="5">
        <v>25377991</v>
      </c>
      <c r="H41" s="5">
        <v>0</v>
      </c>
      <c r="I41" s="4"/>
      <c r="J41" s="5">
        <v>25009755</v>
      </c>
    </row>
    <row r="42" spans="1:10" ht="24" customHeight="1" x14ac:dyDescent="0.2">
      <c r="A42" s="36" t="s">
        <v>16</v>
      </c>
      <c r="B42" s="35"/>
      <c r="C42" s="35"/>
      <c r="D42" s="6">
        <v>8841803</v>
      </c>
      <c r="E42" s="35"/>
      <c r="F42" s="6">
        <v>9722632</v>
      </c>
      <c r="H42" s="6">
        <v>8078326</v>
      </c>
      <c r="I42" s="4"/>
      <c r="J42" s="6">
        <v>9154564</v>
      </c>
    </row>
    <row r="43" spans="1:10" ht="24" customHeight="1" x14ac:dyDescent="0.25">
      <c r="A43" s="29" t="s">
        <v>17</v>
      </c>
      <c r="B43" s="30"/>
      <c r="C43" s="30"/>
      <c r="D43" s="6">
        <f>SUM(D35:D42)</f>
        <v>1617403430</v>
      </c>
      <c r="E43" s="30"/>
      <c r="F43" s="6">
        <f>SUM(F35:F42)</f>
        <v>1527941875</v>
      </c>
      <c r="H43" s="6">
        <f>SUM(H35:H42)</f>
        <v>1579568820</v>
      </c>
      <c r="I43" s="4"/>
      <c r="J43" s="6">
        <f>SUM(J35:J42)</f>
        <v>1487409249</v>
      </c>
    </row>
    <row r="44" spans="1:10" ht="24" customHeight="1" x14ac:dyDescent="0.25">
      <c r="A44" s="29" t="s">
        <v>18</v>
      </c>
      <c r="B44" s="30"/>
      <c r="C44" s="30"/>
      <c r="D44" s="24"/>
      <c r="E44" s="30"/>
      <c r="F44" s="24"/>
      <c r="H44" s="5"/>
      <c r="I44" s="4"/>
      <c r="J44" s="5"/>
    </row>
    <row r="45" spans="1:10" ht="24" customHeight="1" x14ac:dyDescent="0.2">
      <c r="A45" s="34" t="s">
        <v>81</v>
      </c>
      <c r="B45" s="3"/>
      <c r="C45" s="3"/>
      <c r="D45" s="3"/>
      <c r="E45" s="3"/>
      <c r="F45" s="3"/>
    </row>
    <row r="46" spans="1:10" ht="24" customHeight="1" x14ac:dyDescent="0.2">
      <c r="A46" s="34" t="s">
        <v>80</v>
      </c>
      <c r="B46" s="35">
        <v>15</v>
      </c>
      <c r="C46" s="35"/>
      <c r="D46" s="5">
        <v>34768944</v>
      </c>
      <c r="E46" s="35"/>
      <c r="F46" s="5">
        <v>4146249</v>
      </c>
      <c r="H46" s="5">
        <v>33469370</v>
      </c>
      <c r="I46" s="4"/>
      <c r="J46" s="5">
        <v>4146249</v>
      </c>
    </row>
    <row r="47" spans="1:10" ht="24" customHeight="1" x14ac:dyDescent="0.2">
      <c r="A47" s="34" t="s">
        <v>19</v>
      </c>
      <c r="B47" s="35">
        <v>16</v>
      </c>
      <c r="C47" s="35"/>
      <c r="D47" s="4">
        <v>448780000</v>
      </c>
      <c r="E47" s="35"/>
      <c r="F47" s="4">
        <v>213499000</v>
      </c>
      <c r="H47" s="4">
        <v>448780000</v>
      </c>
      <c r="I47" s="4"/>
      <c r="J47" s="4">
        <v>213499000</v>
      </c>
    </row>
    <row r="48" spans="1:10" ht="24" customHeight="1" x14ac:dyDescent="0.2">
      <c r="A48" s="34" t="s">
        <v>75</v>
      </c>
      <c r="B48" s="35">
        <v>17</v>
      </c>
      <c r="C48" s="35"/>
      <c r="D48" s="4">
        <v>26614062</v>
      </c>
      <c r="E48" s="35"/>
      <c r="F48" s="4">
        <v>18400742</v>
      </c>
      <c r="H48" s="4">
        <v>24963861</v>
      </c>
      <c r="I48" s="4"/>
      <c r="J48" s="4">
        <v>16308186</v>
      </c>
    </row>
    <row r="49" spans="1:10" ht="24" customHeight="1" x14ac:dyDescent="0.25">
      <c r="A49" s="29" t="s">
        <v>20</v>
      </c>
      <c r="B49" s="30"/>
      <c r="C49" s="30"/>
      <c r="D49" s="10">
        <f>SUM(D46:D48)</f>
        <v>510163006</v>
      </c>
      <c r="E49" s="30"/>
      <c r="F49" s="10">
        <f>SUM(F46:F48)</f>
        <v>236045991</v>
      </c>
      <c r="H49" s="10">
        <f>SUM(H46:H48)</f>
        <v>507213231</v>
      </c>
      <c r="I49" s="4"/>
      <c r="J49" s="10">
        <f>SUM(J46:J48)</f>
        <v>233953435</v>
      </c>
    </row>
    <row r="50" spans="1:10" ht="24" customHeight="1" x14ac:dyDescent="0.25">
      <c r="A50" s="29" t="s">
        <v>21</v>
      </c>
      <c r="B50" s="30"/>
      <c r="C50" s="30"/>
      <c r="D50" s="10">
        <f>SUM(D43+D49)</f>
        <v>2127566436</v>
      </c>
      <c r="E50" s="30"/>
      <c r="F50" s="10">
        <f>SUM(F43+F49)</f>
        <v>1763987866</v>
      </c>
      <c r="H50" s="10">
        <f>SUM(H43+H49)</f>
        <v>2086782051</v>
      </c>
      <c r="I50" s="4"/>
      <c r="J50" s="10">
        <f>SUM(J43+J49)</f>
        <v>1721362684</v>
      </c>
    </row>
    <row r="51" spans="1:10" ht="24" customHeight="1" x14ac:dyDescent="0.2">
      <c r="A51" s="38"/>
      <c r="B51" s="39"/>
      <c r="C51" s="39"/>
      <c r="E51" s="39"/>
    </row>
    <row r="52" spans="1:10" ht="24" customHeight="1" x14ac:dyDescent="0.2">
      <c r="A52" s="38" t="s">
        <v>12</v>
      </c>
      <c r="B52" s="39"/>
      <c r="C52" s="39"/>
      <c r="D52" s="40"/>
      <c r="E52" s="39"/>
      <c r="F52" s="40"/>
      <c r="G52" s="53"/>
      <c r="I52" s="41"/>
    </row>
    <row r="53" spans="1:10" ht="24" customHeight="1" x14ac:dyDescent="0.25">
      <c r="A53" s="29" t="s">
        <v>115</v>
      </c>
      <c r="B53" s="30"/>
      <c r="C53" s="30"/>
      <c r="E53" s="30"/>
    </row>
    <row r="54" spans="1:10" ht="24" customHeight="1" x14ac:dyDescent="0.25">
      <c r="A54" s="29" t="s">
        <v>84</v>
      </c>
      <c r="B54" s="30"/>
      <c r="C54" s="30"/>
      <c r="E54" s="30"/>
    </row>
    <row r="55" spans="1:10" ht="24" customHeight="1" x14ac:dyDescent="0.25">
      <c r="A55" s="29" t="s">
        <v>142</v>
      </c>
      <c r="B55" s="30"/>
      <c r="C55" s="30"/>
      <c r="E55" s="30"/>
    </row>
    <row r="56" spans="1:10" ht="24" customHeight="1" x14ac:dyDescent="0.2">
      <c r="A56" s="113" t="s">
        <v>0</v>
      </c>
      <c r="B56" s="113"/>
      <c r="C56" s="113"/>
      <c r="D56" s="113"/>
      <c r="E56" s="113"/>
      <c r="F56" s="113"/>
      <c r="G56" s="113"/>
      <c r="H56" s="113"/>
      <c r="I56" s="113"/>
      <c r="J56" s="113"/>
    </row>
    <row r="57" spans="1:10" ht="24" customHeight="1" x14ac:dyDescent="0.25">
      <c r="A57" s="29"/>
      <c r="B57" s="30"/>
      <c r="C57" s="30"/>
      <c r="D57" s="114" t="s">
        <v>83</v>
      </c>
      <c r="E57" s="114"/>
      <c r="F57" s="114"/>
      <c r="H57" s="114" t="s">
        <v>54</v>
      </c>
      <c r="I57" s="114"/>
      <c r="J57" s="114"/>
    </row>
    <row r="58" spans="1:10" ht="24" customHeight="1" x14ac:dyDescent="0.25">
      <c r="A58" s="29"/>
      <c r="B58" s="31" t="s">
        <v>1</v>
      </c>
      <c r="C58" s="31"/>
      <c r="D58" s="32">
        <v>2019</v>
      </c>
      <c r="E58" s="31"/>
      <c r="F58" s="32">
        <v>2018</v>
      </c>
      <c r="H58" s="32">
        <v>2019</v>
      </c>
      <c r="I58" s="31"/>
      <c r="J58" s="32">
        <v>2018</v>
      </c>
    </row>
    <row r="59" spans="1:10" ht="24" customHeight="1" x14ac:dyDescent="0.25">
      <c r="A59" s="29" t="s">
        <v>22</v>
      </c>
      <c r="B59" s="30"/>
      <c r="C59" s="30"/>
      <c r="E59" s="30"/>
      <c r="H59" s="26"/>
      <c r="I59" s="54"/>
      <c r="J59" s="26"/>
    </row>
    <row r="60" spans="1:10" ht="24" customHeight="1" x14ac:dyDescent="0.2">
      <c r="A60" s="34" t="s">
        <v>23</v>
      </c>
      <c r="B60" s="35">
        <v>18</v>
      </c>
      <c r="C60" s="35"/>
      <c r="D60" s="24"/>
      <c r="E60" s="35"/>
      <c r="F60" s="24"/>
    </row>
    <row r="61" spans="1:10" ht="24" customHeight="1" x14ac:dyDescent="0.2">
      <c r="A61" s="34" t="s">
        <v>52</v>
      </c>
      <c r="B61" s="35"/>
      <c r="C61" s="35"/>
      <c r="D61" s="24"/>
      <c r="E61" s="35"/>
      <c r="F61" s="24"/>
      <c r="H61" s="11"/>
      <c r="I61" s="55"/>
      <c r="J61" s="11"/>
    </row>
    <row r="62" spans="1:10" ht="24" customHeight="1" thickBot="1" x14ac:dyDescent="0.25">
      <c r="A62" s="34" t="s">
        <v>118</v>
      </c>
      <c r="B62" s="35"/>
      <c r="C62" s="35"/>
      <c r="D62" s="8">
        <v>594998274</v>
      </c>
      <c r="E62" s="35"/>
      <c r="F62" s="8">
        <v>594998274</v>
      </c>
      <c r="H62" s="8">
        <v>594998274</v>
      </c>
      <c r="I62" s="55"/>
      <c r="J62" s="8">
        <v>594998274</v>
      </c>
    </row>
    <row r="63" spans="1:10" ht="24" customHeight="1" thickTop="1" x14ac:dyDescent="0.2">
      <c r="A63" s="34" t="s">
        <v>53</v>
      </c>
      <c r="B63" s="35"/>
      <c r="C63" s="35"/>
      <c r="D63" s="5"/>
      <c r="E63" s="35"/>
      <c r="F63" s="5"/>
      <c r="H63" s="5"/>
      <c r="I63" s="4"/>
      <c r="J63" s="5"/>
    </row>
    <row r="64" spans="1:10" ht="24" customHeight="1" x14ac:dyDescent="0.2">
      <c r="A64" s="34" t="s">
        <v>158</v>
      </c>
      <c r="B64" s="35"/>
      <c r="C64" s="35"/>
      <c r="D64" s="5"/>
      <c r="E64" s="35"/>
      <c r="F64" s="5"/>
      <c r="H64" s="5"/>
      <c r="I64" s="4"/>
      <c r="J64" s="5"/>
    </row>
    <row r="65" spans="1:10" ht="24" customHeight="1" x14ac:dyDescent="0.2">
      <c r="A65" s="34" t="s">
        <v>152</v>
      </c>
      <c r="B65" s="35"/>
      <c r="C65" s="35"/>
      <c r="D65" s="5">
        <v>592805637</v>
      </c>
      <c r="E65" s="35"/>
      <c r="F65" s="5">
        <f>SUM(Conso!C14)</f>
        <v>553519920</v>
      </c>
      <c r="H65" s="5">
        <v>592805637</v>
      </c>
      <c r="I65" s="4"/>
      <c r="J65" s="5">
        <v>553519920</v>
      </c>
    </row>
    <row r="66" spans="1:10" ht="24" customHeight="1" x14ac:dyDescent="0.2">
      <c r="A66" s="34" t="s">
        <v>24</v>
      </c>
      <c r="B66" s="35">
        <v>18</v>
      </c>
      <c r="C66" s="35"/>
      <c r="D66" s="5">
        <v>468103684</v>
      </c>
      <c r="E66" s="35"/>
      <c r="F66" s="5">
        <f>SUM(Conso!E14)</f>
        <v>370388628</v>
      </c>
      <c r="H66" s="5">
        <v>468103684</v>
      </c>
      <c r="I66" s="4"/>
      <c r="J66" s="5">
        <v>370388628</v>
      </c>
    </row>
    <row r="67" spans="1:10" ht="24" customHeight="1" x14ac:dyDescent="0.2">
      <c r="A67" s="34" t="s">
        <v>25</v>
      </c>
      <c r="B67" s="35"/>
      <c r="C67" s="35"/>
      <c r="D67" s="5"/>
      <c r="E67" s="35"/>
      <c r="F67" s="5"/>
      <c r="H67" s="5"/>
      <c r="I67" s="4"/>
      <c r="J67" s="5"/>
    </row>
    <row r="68" spans="1:10" ht="24" customHeight="1" x14ac:dyDescent="0.2">
      <c r="A68" s="34" t="s">
        <v>92</v>
      </c>
      <c r="C68" s="35"/>
      <c r="D68" s="5"/>
      <c r="E68" s="35"/>
      <c r="F68" s="5"/>
      <c r="H68" s="5"/>
      <c r="I68" s="4"/>
      <c r="J68" s="5"/>
    </row>
    <row r="69" spans="1:10" ht="24" customHeight="1" x14ac:dyDescent="0.2">
      <c r="A69" s="34" t="s">
        <v>97</v>
      </c>
      <c r="B69" s="35">
        <v>20</v>
      </c>
      <c r="C69" s="35"/>
      <c r="D69" s="5">
        <v>69000000</v>
      </c>
      <c r="E69" s="35"/>
      <c r="F69" s="5">
        <v>69000000</v>
      </c>
      <c r="H69" s="5">
        <v>69000000</v>
      </c>
      <c r="I69" s="4"/>
      <c r="J69" s="5">
        <v>69000000</v>
      </c>
    </row>
    <row r="70" spans="1:10" ht="24" customHeight="1" x14ac:dyDescent="0.2">
      <c r="A70" s="34" t="s">
        <v>107</v>
      </c>
      <c r="B70" s="35"/>
      <c r="C70" s="35"/>
      <c r="D70" s="5">
        <v>2000000</v>
      </c>
      <c r="E70" s="35"/>
      <c r="F70" s="5">
        <v>2000000</v>
      </c>
      <c r="H70" s="5">
        <v>0</v>
      </c>
      <c r="I70" s="4"/>
      <c r="J70" s="5">
        <v>0</v>
      </c>
    </row>
    <row r="71" spans="1:10" ht="24" customHeight="1" x14ac:dyDescent="0.2">
      <c r="A71" s="34" t="s">
        <v>93</v>
      </c>
      <c r="B71" s="35"/>
      <c r="C71" s="35"/>
      <c r="D71" s="5">
        <v>511939975</v>
      </c>
      <c r="E71" s="35"/>
      <c r="F71" s="5">
        <v>634743419</v>
      </c>
      <c r="H71" s="5">
        <v>476442055</v>
      </c>
      <c r="I71" s="4"/>
      <c r="J71" s="5">
        <v>609190045</v>
      </c>
    </row>
    <row r="72" spans="1:10" ht="24" customHeight="1" x14ac:dyDescent="0.25">
      <c r="A72" s="29" t="s">
        <v>26</v>
      </c>
      <c r="B72" s="30"/>
      <c r="C72" s="30"/>
      <c r="D72" s="10">
        <f>SUM(D65:D71)</f>
        <v>1643849296</v>
      </c>
      <c r="E72" s="30"/>
      <c r="F72" s="10">
        <f>SUM(F65:F71)</f>
        <v>1629651967</v>
      </c>
      <c r="H72" s="10">
        <f>SUM(H65:H71)</f>
        <v>1606351376</v>
      </c>
      <c r="I72" s="4"/>
      <c r="J72" s="10">
        <f>SUM(J65:J71)</f>
        <v>1602098593</v>
      </c>
    </row>
    <row r="73" spans="1:10" ht="24" customHeight="1" thickBot="1" x14ac:dyDescent="0.3">
      <c r="A73" s="29" t="s">
        <v>27</v>
      </c>
      <c r="B73" s="30"/>
      <c r="C73" s="30"/>
      <c r="D73" s="8">
        <f>SUM(D50+D72)</f>
        <v>3771415732</v>
      </c>
      <c r="E73" s="30"/>
      <c r="F73" s="8">
        <f>SUM(F50+F72)</f>
        <v>3393639833</v>
      </c>
      <c r="H73" s="8">
        <f>SUM(H50+H72)</f>
        <v>3693133427</v>
      </c>
      <c r="I73" s="4"/>
      <c r="J73" s="8">
        <f>SUM(J50+J72)</f>
        <v>3323461277</v>
      </c>
    </row>
    <row r="74" spans="1:10" ht="24" customHeight="1" thickTop="1" x14ac:dyDescent="0.2">
      <c r="D74" s="5">
        <f>SUM(D73-D23)</f>
        <v>0</v>
      </c>
      <c r="F74" s="5">
        <f>SUM(F73-F23)</f>
        <v>0</v>
      </c>
      <c r="G74" s="4"/>
      <c r="H74" s="5">
        <f>SUM(H73-H23)</f>
        <v>0</v>
      </c>
      <c r="I74" s="4"/>
      <c r="J74" s="5">
        <f>SUM(J73-J23)</f>
        <v>0</v>
      </c>
    </row>
    <row r="75" spans="1:10" ht="24" customHeight="1" x14ac:dyDescent="0.2">
      <c r="A75" s="38" t="s">
        <v>12</v>
      </c>
      <c r="B75" s="39"/>
      <c r="C75" s="39"/>
      <c r="D75" s="40"/>
      <c r="E75" s="39"/>
      <c r="F75" s="40"/>
      <c r="G75" s="53"/>
    </row>
    <row r="76" spans="1:10" ht="24" customHeight="1" x14ac:dyDescent="0.2">
      <c r="A76" s="38"/>
      <c r="B76" s="39"/>
      <c r="C76" s="39"/>
      <c r="D76" s="40"/>
      <c r="E76" s="39"/>
      <c r="F76" s="40"/>
      <c r="G76" s="53"/>
    </row>
    <row r="77" spans="1:10" ht="24" customHeight="1" x14ac:dyDescent="0.2">
      <c r="A77" s="42"/>
      <c r="B77" s="43"/>
      <c r="C77" s="43"/>
      <c r="D77" s="40"/>
      <c r="E77" s="43"/>
      <c r="F77" s="40"/>
      <c r="G77" s="53"/>
    </row>
    <row r="78" spans="1:10" ht="24" customHeight="1" x14ac:dyDescent="0.2">
      <c r="A78" s="9"/>
      <c r="B78" s="43"/>
      <c r="C78" s="43"/>
      <c r="D78" s="40"/>
      <c r="E78" s="43"/>
      <c r="F78" s="40"/>
      <c r="G78" s="53"/>
    </row>
    <row r="79" spans="1:10" ht="24" customHeight="1" x14ac:dyDescent="0.2">
      <c r="B79" s="25" t="s">
        <v>28</v>
      </c>
      <c r="G79" s="53"/>
    </row>
    <row r="80" spans="1:10" ht="24" customHeight="1" x14ac:dyDescent="0.2">
      <c r="A80" s="42"/>
      <c r="B80" s="43"/>
      <c r="C80" s="43"/>
      <c r="E80" s="43"/>
    </row>
    <row r="81" spans="1:5" ht="24" customHeight="1" x14ac:dyDescent="0.2">
      <c r="A81" s="9"/>
      <c r="B81" s="43"/>
      <c r="C81" s="43"/>
      <c r="E81" s="43"/>
    </row>
  </sheetData>
  <mergeCells count="9">
    <mergeCell ref="A56:J56"/>
    <mergeCell ref="D57:F57"/>
    <mergeCell ref="H57:J57"/>
    <mergeCell ref="A4:J4"/>
    <mergeCell ref="D5:F5"/>
    <mergeCell ref="H5:J5"/>
    <mergeCell ref="A29:J29"/>
    <mergeCell ref="D30:F30"/>
    <mergeCell ref="H30:J30"/>
  </mergeCells>
  <printOptions horizontalCentered="1"/>
  <pageMargins left="0.8" right="0.196850393700787" top="0.78740157480314998" bottom="0.31496062992126" header="0.31496062992126" footer="0.31496062992126"/>
  <pageSetup paperSize="9" scale="70" fitToHeight="6" orientation="portrait" r:id="rId1"/>
  <rowBreaks count="2" manualBreakCount="2">
    <brk id="25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showGridLines="0" view="pageBreakPreview" topLeftCell="A22" zoomScaleNormal="100" zoomScaleSheetLayoutView="100" workbookViewId="0">
      <selection activeCell="A29" sqref="A29"/>
    </sheetView>
  </sheetViews>
  <sheetFormatPr defaultColWidth="10.7109375" defaultRowHeight="24" customHeight="1" x14ac:dyDescent="0.2"/>
  <cols>
    <col min="1" max="1" width="51.7109375" style="3" customWidth="1"/>
    <col min="2" max="2" width="7.140625" style="24" customWidth="1"/>
    <col min="3" max="3" width="1" style="24" customWidth="1"/>
    <col min="4" max="4" width="17" style="25" customWidth="1"/>
    <col min="5" max="5" width="1.140625" style="24" customWidth="1"/>
    <col min="6" max="6" width="17" style="25" customWidth="1"/>
    <col min="7" max="7" width="1.140625" style="3" customWidth="1"/>
    <col min="8" max="8" width="17" style="3" customWidth="1"/>
    <col min="9" max="9" width="1.140625" style="3" customWidth="1"/>
    <col min="10" max="10" width="17" style="3" customWidth="1"/>
    <col min="11" max="11" width="1.140625" style="3" customWidth="1"/>
    <col min="12" max="16384" width="10.7109375" style="3"/>
  </cols>
  <sheetData>
    <row r="1" spans="1:10" ht="24" customHeight="1" x14ac:dyDescent="0.25">
      <c r="A1" s="29" t="s">
        <v>115</v>
      </c>
      <c r="B1" s="30"/>
      <c r="C1" s="30"/>
      <c r="D1" s="3"/>
      <c r="E1" s="30"/>
      <c r="F1" s="3"/>
    </row>
    <row r="2" spans="1:10" ht="24" customHeight="1" x14ac:dyDescent="0.25">
      <c r="A2" s="29" t="s">
        <v>85</v>
      </c>
      <c r="B2" s="30"/>
      <c r="C2" s="30"/>
      <c r="D2" s="3"/>
      <c r="E2" s="30"/>
      <c r="F2" s="3"/>
    </row>
    <row r="3" spans="1:10" ht="24" customHeight="1" x14ac:dyDescent="0.25">
      <c r="A3" s="29" t="s">
        <v>139</v>
      </c>
      <c r="B3" s="30"/>
      <c r="C3" s="30"/>
      <c r="D3" s="3"/>
      <c r="E3" s="30"/>
      <c r="F3" s="3"/>
    </row>
    <row r="4" spans="1:10" ht="24" customHeight="1" x14ac:dyDescent="0.2">
      <c r="A4" s="113" t="s">
        <v>0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4" customHeight="1" x14ac:dyDescent="0.25">
      <c r="A5" s="29"/>
      <c r="B5" s="30"/>
      <c r="C5" s="30"/>
      <c r="D5" s="114" t="s">
        <v>83</v>
      </c>
      <c r="E5" s="114"/>
      <c r="F5" s="114"/>
      <c r="H5" s="114" t="s">
        <v>54</v>
      </c>
      <c r="I5" s="114"/>
      <c r="J5" s="114"/>
    </row>
    <row r="6" spans="1:10" ht="24" customHeight="1" x14ac:dyDescent="0.2">
      <c r="A6" s="34"/>
      <c r="B6" s="31" t="s">
        <v>1</v>
      </c>
      <c r="C6" s="31"/>
      <c r="D6" s="32">
        <v>2019</v>
      </c>
      <c r="E6" s="31"/>
      <c r="F6" s="32">
        <v>2018</v>
      </c>
      <c r="H6" s="32">
        <v>2019</v>
      </c>
      <c r="I6" s="31"/>
      <c r="J6" s="32">
        <v>2018</v>
      </c>
    </row>
    <row r="7" spans="1:10" ht="24" customHeight="1" x14ac:dyDescent="0.25">
      <c r="A7" s="29" t="s">
        <v>108</v>
      </c>
      <c r="B7" s="31"/>
      <c r="C7" s="31"/>
      <c r="D7" s="32"/>
      <c r="E7" s="31"/>
      <c r="F7" s="32"/>
      <c r="H7" s="32"/>
      <c r="I7" s="33"/>
      <c r="J7" s="32"/>
    </row>
    <row r="8" spans="1:10" ht="24" customHeight="1" x14ac:dyDescent="0.25">
      <c r="A8" s="29" t="s">
        <v>29</v>
      </c>
      <c r="B8" s="30"/>
      <c r="C8" s="30"/>
      <c r="D8" s="31"/>
      <c r="E8" s="30"/>
      <c r="F8" s="31"/>
      <c r="H8" s="13"/>
      <c r="J8" s="13"/>
    </row>
    <row r="9" spans="1:10" ht="24" customHeight="1" x14ac:dyDescent="0.2">
      <c r="A9" s="34" t="s">
        <v>143</v>
      </c>
      <c r="B9" s="35">
        <v>26</v>
      </c>
      <c r="C9" s="35"/>
      <c r="D9" s="20">
        <v>1552612312</v>
      </c>
      <c r="E9" s="35"/>
      <c r="F9" s="20">
        <v>2390179285</v>
      </c>
      <c r="G9" s="25"/>
      <c r="H9" s="20">
        <v>1180637247</v>
      </c>
      <c r="I9" s="20"/>
      <c r="J9" s="20">
        <v>2130949675</v>
      </c>
    </row>
    <row r="10" spans="1:10" ht="24" customHeight="1" x14ac:dyDescent="0.2">
      <c r="A10" s="34" t="s">
        <v>30</v>
      </c>
      <c r="B10" s="35"/>
      <c r="C10" s="35"/>
      <c r="D10" s="79"/>
      <c r="E10" s="35"/>
      <c r="F10" s="107"/>
      <c r="G10" s="25"/>
      <c r="H10" s="20"/>
      <c r="I10" s="20"/>
      <c r="J10" s="20"/>
    </row>
    <row r="11" spans="1:10" ht="24" customHeight="1" x14ac:dyDescent="0.2">
      <c r="A11" s="34" t="s">
        <v>123</v>
      </c>
      <c r="B11" s="35">
        <v>10</v>
      </c>
      <c r="C11" s="35"/>
      <c r="D11" s="20">
        <v>0</v>
      </c>
      <c r="E11" s="51"/>
      <c r="F11" s="20">
        <v>0</v>
      </c>
      <c r="G11" s="48"/>
      <c r="H11" s="20">
        <v>110198898</v>
      </c>
      <c r="I11" s="20"/>
      <c r="J11" s="20">
        <v>117998820</v>
      </c>
    </row>
    <row r="12" spans="1:10" ht="24" customHeight="1" x14ac:dyDescent="0.2">
      <c r="A12" s="34" t="s">
        <v>6</v>
      </c>
      <c r="B12" s="35"/>
      <c r="C12" s="35"/>
      <c r="D12" s="19">
        <v>18396048</v>
      </c>
      <c r="E12" s="51"/>
      <c r="F12" s="19">
        <v>14641862</v>
      </c>
      <c r="G12" s="50"/>
      <c r="H12" s="20">
        <v>55685373</v>
      </c>
      <c r="I12" s="20"/>
      <c r="J12" s="20">
        <v>52348744</v>
      </c>
    </row>
    <row r="13" spans="1:10" ht="24" customHeight="1" x14ac:dyDescent="0.25">
      <c r="A13" s="29" t="s">
        <v>31</v>
      </c>
      <c r="B13" s="30"/>
      <c r="C13" s="30"/>
      <c r="D13" s="44">
        <f>SUM(D9:D12)</f>
        <v>1571008360</v>
      </c>
      <c r="E13" s="87"/>
      <c r="F13" s="44">
        <f>SUM(F9:F12)</f>
        <v>2404821147</v>
      </c>
      <c r="G13" s="48"/>
      <c r="H13" s="44">
        <f>SUM(H9:H12)</f>
        <v>1346521518</v>
      </c>
      <c r="I13" s="20"/>
      <c r="J13" s="44">
        <f>SUM(J9:J12)</f>
        <v>2301297239</v>
      </c>
    </row>
    <row r="14" spans="1:10" ht="24" customHeight="1" x14ac:dyDescent="0.25">
      <c r="A14" s="29" t="s">
        <v>32</v>
      </c>
      <c r="B14" s="30"/>
      <c r="C14" s="30"/>
      <c r="D14" s="20"/>
      <c r="E14" s="87"/>
      <c r="F14" s="20"/>
      <c r="G14" s="48"/>
      <c r="H14" s="20"/>
      <c r="I14" s="20"/>
      <c r="J14" s="20"/>
    </row>
    <row r="15" spans="1:10" ht="24" customHeight="1" x14ac:dyDescent="0.2">
      <c r="A15" s="34" t="s">
        <v>33</v>
      </c>
      <c r="B15" s="35"/>
      <c r="C15" s="35"/>
      <c r="D15" s="19">
        <v>1196703607</v>
      </c>
      <c r="E15" s="89"/>
      <c r="F15" s="19">
        <v>1874140553</v>
      </c>
      <c r="G15" s="4"/>
      <c r="H15" s="19">
        <v>997066508</v>
      </c>
      <c r="I15" s="20"/>
      <c r="J15" s="19">
        <v>1741085731</v>
      </c>
    </row>
    <row r="16" spans="1:10" ht="24" customHeight="1" x14ac:dyDescent="0.2">
      <c r="A16" s="34" t="s">
        <v>136</v>
      </c>
      <c r="B16" s="35"/>
      <c r="C16" s="35"/>
      <c r="D16" s="19">
        <v>23733734</v>
      </c>
      <c r="E16" s="89"/>
      <c r="F16" s="19">
        <v>29721189</v>
      </c>
      <c r="G16" s="4"/>
      <c r="H16" s="19">
        <v>21200826</v>
      </c>
      <c r="I16" s="20"/>
      <c r="J16" s="19">
        <v>25687809</v>
      </c>
    </row>
    <row r="17" spans="1:14" ht="24" customHeight="1" x14ac:dyDescent="0.2">
      <c r="A17" s="34" t="s">
        <v>34</v>
      </c>
      <c r="B17" s="35"/>
      <c r="C17" s="35"/>
      <c r="D17" s="28">
        <v>157880744</v>
      </c>
      <c r="E17" s="89"/>
      <c r="F17" s="28">
        <v>131112174</v>
      </c>
      <c r="G17" s="4"/>
      <c r="H17" s="28">
        <v>155396845</v>
      </c>
      <c r="I17" s="20"/>
      <c r="J17" s="28">
        <v>128864215</v>
      </c>
    </row>
    <row r="18" spans="1:14" ht="24" customHeight="1" x14ac:dyDescent="0.25">
      <c r="A18" s="29" t="s">
        <v>35</v>
      </c>
      <c r="B18" s="30"/>
      <c r="C18" s="30"/>
      <c r="D18" s="44">
        <f>SUM(D15:D17)</f>
        <v>1378318085</v>
      </c>
      <c r="E18" s="87"/>
      <c r="F18" s="44">
        <f>SUM(F15:F17)</f>
        <v>2034973916</v>
      </c>
      <c r="G18" s="5"/>
      <c r="H18" s="44">
        <f>SUM(H15:H17)</f>
        <v>1173664179</v>
      </c>
      <c r="I18" s="20"/>
      <c r="J18" s="44">
        <f>SUM(J15:J17)</f>
        <v>1895637755</v>
      </c>
    </row>
    <row r="19" spans="1:14" ht="24" customHeight="1" x14ac:dyDescent="0.25">
      <c r="A19" s="29" t="s">
        <v>144</v>
      </c>
      <c r="B19" s="30"/>
      <c r="C19" s="30"/>
      <c r="D19" s="19">
        <f>SUM(D13-D18)</f>
        <v>192690275</v>
      </c>
      <c r="E19" s="87"/>
      <c r="F19" s="19">
        <f>SUM(F13-F18)</f>
        <v>369847231</v>
      </c>
      <c r="G19" s="5"/>
      <c r="H19" s="19">
        <f>SUM(H13-H18)</f>
        <v>172857339</v>
      </c>
      <c r="I19" s="20"/>
      <c r="J19" s="19">
        <f>SUM(J13-J18)</f>
        <v>405659484</v>
      </c>
    </row>
    <row r="20" spans="1:14" ht="24" customHeight="1" x14ac:dyDescent="0.2">
      <c r="A20" s="34" t="s">
        <v>59</v>
      </c>
      <c r="B20" s="35"/>
      <c r="C20" s="35"/>
      <c r="D20" s="28">
        <v>-48753682</v>
      </c>
      <c r="E20" s="51"/>
      <c r="F20" s="28">
        <v>-33707158</v>
      </c>
      <c r="G20" s="5"/>
      <c r="H20" s="28">
        <v>-48609685</v>
      </c>
      <c r="I20" s="20"/>
      <c r="J20" s="28">
        <v>-33685284</v>
      </c>
    </row>
    <row r="21" spans="1:14" ht="24" customHeight="1" x14ac:dyDescent="0.25">
      <c r="A21" s="29" t="s">
        <v>145</v>
      </c>
      <c r="B21" s="30"/>
      <c r="C21" s="30"/>
      <c r="D21" s="19">
        <f>SUM(D19:D20)</f>
        <v>143936593</v>
      </c>
      <c r="E21" s="87"/>
      <c r="F21" s="19">
        <f>SUM(F19:F20)</f>
        <v>336140073</v>
      </c>
      <c r="G21" s="5"/>
      <c r="H21" s="19">
        <f>SUM(H19:H20)</f>
        <v>124247654</v>
      </c>
      <c r="I21" s="20"/>
      <c r="J21" s="19">
        <f>SUM(J19:J20)</f>
        <v>371974200</v>
      </c>
    </row>
    <row r="22" spans="1:14" ht="24" customHeight="1" x14ac:dyDescent="0.2">
      <c r="A22" s="34" t="s">
        <v>146</v>
      </c>
      <c r="B22" s="35">
        <v>22</v>
      </c>
      <c r="C22" s="35"/>
      <c r="D22" s="28">
        <v>-2182126</v>
      </c>
      <c r="E22" s="51"/>
      <c r="F22" s="28">
        <v>-43378397</v>
      </c>
      <c r="G22" s="4"/>
      <c r="H22" s="28">
        <v>7842513</v>
      </c>
      <c r="I22" s="19"/>
      <c r="J22" s="28">
        <v>-43039029</v>
      </c>
    </row>
    <row r="23" spans="1:14" ht="24" customHeight="1" x14ac:dyDescent="0.25">
      <c r="A23" s="29" t="s">
        <v>73</v>
      </c>
      <c r="B23" s="30"/>
      <c r="C23" s="30"/>
      <c r="D23" s="28">
        <f>SUM(D21:D22)</f>
        <v>141754467</v>
      </c>
      <c r="E23" s="87"/>
      <c r="F23" s="28">
        <f>SUM(F21:F22)</f>
        <v>292761676</v>
      </c>
      <c r="G23" s="4"/>
      <c r="H23" s="28">
        <f>SUM(H21:H22)</f>
        <v>132090167</v>
      </c>
      <c r="I23" s="19"/>
      <c r="J23" s="28">
        <f>SUM(J21:J22)</f>
        <v>328935171</v>
      </c>
    </row>
    <row r="24" spans="1:14" ht="24" customHeight="1" x14ac:dyDescent="0.25">
      <c r="A24" s="29"/>
      <c r="B24" s="30"/>
      <c r="C24" s="30"/>
      <c r="D24" s="5"/>
      <c r="E24" s="87"/>
      <c r="F24" s="5"/>
      <c r="G24" s="5"/>
      <c r="H24" s="5"/>
      <c r="I24" s="20"/>
      <c r="J24" s="5"/>
    </row>
    <row r="25" spans="1:14" ht="24" customHeight="1" x14ac:dyDescent="0.25">
      <c r="A25" s="29" t="s">
        <v>98</v>
      </c>
      <c r="B25" s="30"/>
      <c r="C25" s="30"/>
      <c r="D25" s="5"/>
      <c r="E25" s="87"/>
      <c r="F25" s="5"/>
      <c r="G25" s="5"/>
      <c r="H25" s="5"/>
      <c r="I25" s="20"/>
      <c r="J25" s="5"/>
    </row>
    <row r="26" spans="1:14" s="34" customFormat="1" ht="23.25" customHeight="1" x14ac:dyDescent="0.25">
      <c r="A26" s="92" t="s">
        <v>120</v>
      </c>
      <c r="B26" s="93"/>
      <c r="C26" s="94"/>
      <c r="D26" s="95"/>
      <c r="E26" s="95"/>
      <c r="F26" s="95"/>
      <c r="G26" s="95"/>
      <c r="H26" s="95"/>
      <c r="I26" s="95"/>
      <c r="J26" s="95"/>
      <c r="K26" s="95"/>
      <c r="N26" s="11"/>
    </row>
    <row r="27" spans="1:14" s="34" customFormat="1" ht="23.25" customHeight="1" x14ac:dyDescent="0.25">
      <c r="A27" s="92" t="s">
        <v>121</v>
      </c>
      <c r="B27" s="93"/>
      <c r="C27" s="94"/>
      <c r="D27" s="95"/>
      <c r="E27" s="95"/>
      <c r="F27" s="95"/>
      <c r="G27" s="95"/>
      <c r="H27" s="95"/>
      <c r="I27" s="95"/>
      <c r="J27" s="95"/>
      <c r="K27" s="95"/>
      <c r="N27" s="11"/>
    </row>
    <row r="28" spans="1:14" s="34" customFormat="1" ht="23.25" customHeight="1" x14ac:dyDescent="0.25">
      <c r="A28" s="34" t="s">
        <v>168</v>
      </c>
      <c r="B28" s="93"/>
      <c r="C28" s="94"/>
      <c r="D28" s="95">
        <v>-3214332</v>
      </c>
      <c r="E28" s="95"/>
      <c r="F28" s="95">
        <v>0</v>
      </c>
      <c r="G28" s="95"/>
      <c r="H28" s="95">
        <v>-3515189</v>
      </c>
      <c r="I28" s="95"/>
      <c r="J28" s="95">
        <v>0</v>
      </c>
      <c r="K28" s="95"/>
      <c r="N28" s="11"/>
    </row>
    <row r="29" spans="1:14" s="34" customFormat="1" ht="23.25" customHeight="1" x14ac:dyDescent="0.25">
      <c r="A29" s="34" t="s">
        <v>122</v>
      </c>
      <c r="B29" s="35">
        <v>22</v>
      </c>
      <c r="C29" s="94"/>
      <c r="D29" s="96">
        <v>535122</v>
      </c>
      <c r="E29" s="95"/>
      <c r="F29" s="96">
        <v>0</v>
      </c>
      <c r="G29" s="95"/>
      <c r="H29" s="96">
        <v>555733</v>
      </c>
      <c r="I29" s="95"/>
      <c r="J29" s="96">
        <v>0</v>
      </c>
      <c r="K29" s="95"/>
      <c r="N29" s="11"/>
    </row>
    <row r="30" spans="1:14" s="34" customFormat="1" ht="23.25" customHeight="1" x14ac:dyDescent="0.25">
      <c r="A30" s="34" t="s">
        <v>120</v>
      </c>
      <c r="B30" s="35"/>
      <c r="C30" s="94"/>
      <c r="D30" s="95"/>
      <c r="E30" s="95"/>
      <c r="F30" s="95"/>
      <c r="G30" s="95"/>
      <c r="H30" s="95"/>
      <c r="I30" s="95"/>
      <c r="J30" s="95"/>
      <c r="K30" s="95"/>
      <c r="N30" s="11"/>
    </row>
    <row r="31" spans="1:14" s="34" customFormat="1" ht="23.25" customHeight="1" x14ac:dyDescent="0.25">
      <c r="A31" s="34" t="s">
        <v>130</v>
      </c>
      <c r="B31" s="35"/>
      <c r="C31" s="94"/>
      <c r="D31" s="96">
        <f>SUM(D28:D29)</f>
        <v>-2679210</v>
      </c>
      <c r="E31" s="95"/>
      <c r="F31" s="96">
        <f>SUM(F28:F29)</f>
        <v>0</v>
      </c>
      <c r="G31" s="95"/>
      <c r="H31" s="96">
        <f>SUM(H28:H29)</f>
        <v>-2959456</v>
      </c>
      <c r="I31" s="95"/>
      <c r="J31" s="96">
        <f>SUM(J28:J29)</f>
        <v>0</v>
      </c>
      <c r="K31" s="95"/>
      <c r="N31" s="11"/>
    </row>
    <row r="32" spans="1:14" ht="24" customHeight="1" x14ac:dyDescent="0.25">
      <c r="A32" s="97" t="s">
        <v>111</v>
      </c>
      <c r="B32" s="98"/>
      <c r="C32" s="99"/>
      <c r="D32" s="100">
        <f>SUM(D28:D29)</f>
        <v>-2679210</v>
      </c>
      <c r="E32" s="101"/>
      <c r="F32" s="100">
        <f>SUM(F28:F29)</f>
        <v>0</v>
      </c>
      <c r="G32" s="102"/>
      <c r="H32" s="100">
        <f>SUM(H28:H29)</f>
        <v>-2959456</v>
      </c>
      <c r="I32" s="101"/>
      <c r="J32" s="100">
        <f>SUM(J28:J29)</f>
        <v>0</v>
      </c>
    </row>
    <row r="33" spans="1:10" ht="24" customHeight="1" x14ac:dyDescent="0.25">
      <c r="A33" s="97"/>
      <c r="B33" s="98"/>
      <c r="C33" s="99"/>
      <c r="D33" s="95"/>
      <c r="E33" s="101"/>
      <c r="F33" s="95"/>
      <c r="G33" s="102"/>
      <c r="H33" s="95"/>
      <c r="I33" s="101"/>
      <c r="J33" s="95"/>
    </row>
    <row r="34" spans="1:10" ht="24" customHeight="1" thickBot="1" x14ac:dyDescent="0.3">
      <c r="A34" s="29" t="s">
        <v>74</v>
      </c>
      <c r="B34" s="30"/>
      <c r="C34" s="30"/>
      <c r="D34" s="45">
        <f>SUM(D23,D32)</f>
        <v>139075257</v>
      </c>
      <c r="E34" s="87"/>
      <c r="F34" s="45">
        <f>SUM(F23,F32)</f>
        <v>292761676</v>
      </c>
      <c r="G34" s="5"/>
      <c r="H34" s="45">
        <f>SUM(H23,H32)</f>
        <v>129130711</v>
      </c>
      <c r="I34" s="20"/>
      <c r="J34" s="45">
        <f>SUM(J23,J32)</f>
        <v>328935171</v>
      </c>
    </row>
    <row r="35" spans="1:10" ht="24" customHeight="1" thickTop="1" x14ac:dyDescent="0.2">
      <c r="A35" s="34"/>
      <c r="B35" s="35"/>
      <c r="C35" s="35"/>
      <c r="D35" s="46"/>
      <c r="E35" s="35"/>
      <c r="F35" s="46"/>
      <c r="H35" s="46"/>
      <c r="I35" s="20"/>
      <c r="J35" s="46"/>
    </row>
    <row r="36" spans="1:10" ht="24" customHeight="1" x14ac:dyDescent="0.25">
      <c r="A36" s="29" t="s">
        <v>119</v>
      </c>
      <c r="B36" s="35">
        <v>24</v>
      </c>
      <c r="C36" s="35"/>
      <c r="D36" s="46"/>
      <c r="E36" s="35"/>
      <c r="F36" s="46"/>
      <c r="H36" s="46"/>
      <c r="I36" s="20"/>
      <c r="J36" s="46"/>
    </row>
    <row r="37" spans="1:10" ht="24" customHeight="1" thickBot="1" x14ac:dyDescent="0.25">
      <c r="A37" s="34" t="s">
        <v>36</v>
      </c>
      <c r="B37" s="35"/>
      <c r="C37" s="35"/>
      <c r="D37" s="81">
        <v>0.25</v>
      </c>
      <c r="E37" s="3"/>
      <c r="F37" s="81">
        <v>0.54</v>
      </c>
      <c r="H37" s="81">
        <v>0.23</v>
      </c>
      <c r="I37" s="20"/>
      <c r="J37" s="81">
        <v>0.61</v>
      </c>
    </row>
    <row r="38" spans="1:10" ht="24" customHeight="1" thickTop="1" thickBot="1" x14ac:dyDescent="0.25">
      <c r="A38" s="34" t="s">
        <v>116</v>
      </c>
      <c r="B38" s="35"/>
      <c r="C38" s="35"/>
      <c r="D38" s="81">
        <v>0.24</v>
      </c>
      <c r="E38" s="82"/>
      <c r="F38" s="81">
        <v>0.51</v>
      </c>
      <c r="G38" s="82"/>
      <c r="H38" s="81">
        <v>0.23</v>
      </c>
      <c r="I38" s="82"/>
      <c r="J38" s="81">
        <v>0.56999999999999995</v>
      </c>
    </row>
    <row r="39" spans="1:10" ht="24" customHeight="1" thickTop="1" x14ac:dyDescent="0.2">
      <c r="A39" s="34"/>
      <c r="B39" s="35"/>
      <c r="C39" s="35"/>
      <c r="D39" s="47"/>
      <c r="E39" s="35"/>
      <c r="F39" s="47"/>
      <c r="H39" s="46"/>
      <c r="I39" s="20"/>
      <c r="J39" s="46"/>
    </row>
    <row r="40" spans="1:10" ht="24" customHeight="1" x14ac:dyDescent="0.2">
      <c r="A40" s="38" t="s">
        <v>12</v>
      </c>
      <c r="B40" s="39"/>
      <c r="C40" s="39"/>
      <c r="D40" s="3"/>
      <c r="E40" s="39"/>
      <c r="F40" s="3"/>
      <c r="H40" s="2"/>
      <c r="I40" s="2"/>
      <c r="J40" s="2"/>
    </row>
    <row r="41" spans="1:10" ht="24" customHeight="1" x14ac:dyDescent="0.2">
      <c r="D41" s="3"/>
      <c r="F41" s="3"/>
      <c r="H41" s="2"/>
      <c r="I41" s="2"/>
      <c r="J41" s="2"/>
    </row>
  </sheetData>
  <mergeCells count="3">
    <mergeCell ref="A4:J4"/>
    <mergeCell ref="D5:F5"/>
    <mergeCell ref="H5:J5"/>
  </mergeCells>
  <printOptions horizontalCentered="1"/>
  <pageMargins left="0.8" right="0.196850393700787" top="0.78740157480314998" bottom="0.31496062992126" header="0.31496062992126" footer="0.31496062992126"/>
  <pageSetup paperSize="9" scale="70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showGridLines="0" view="pageBreakPreview" topLeftCell="A10" zoomScale="90" zoomScaleNormal="100" zoomScaleSheetLayoutView="90" workbookViewId="0">
      <selection activeCell="A8" sqref="A8"/>
    </sheetView>
  </sheetViews>
  <sheetFormatPr defaultColWidth="9.140625" defaultRowHeight="24" customHeight="1" x14ac:dyDescent="0.2"/>
  <cols>
    <col min="1" max="1" width="46.42578125" style="11" customWidth="1"/>
    <col min="2" max="2" width="1.7109375" style="11" customWidth="1"/>
    <col min="3" max="3" width="19.28515625" style="11" customWidth="1"/>
    <col min="4" max="4" width="1.7109375" style="11" customWidth="1"/>
    <col min="5" max="5" width="18.42578125" style="11" customWidth="1"/>
    <col min="6" max="6" width="1.7109375" style="11" customWidth="1"/>
    <col min="7" max="7" width="18.42578125" style="11" customWidth="1"/>
    <col min="8" max="8" width="1.7109375" style="14" customWidth="1"/>
    <col min="9" max="9" width="18.42578125" style="11" customWidth="1"/>
    <col min="10" max="10" width="1.7109375" style="11" customWidth="1"/>
    <col min="11" max="11" width="19.85546875" style="11" customWidth="1"/>
    <col min="12" max="12" width="1.7109375" style="11" customWidth="1"/>
    <col min="13" max="13" width="18.42578125" style="11" customWidth="1"/>
    <col min="14" max="14" width="8" style="11" customWidth="1"/>
    <col min="15" max="15" width="17.7109375" style="11" customWidth="1"/>
    <col min="16" max="16384" width="9.140625" style="11"/>
  </cols>
  <sheetData>
    <row r="1" spans="1:14" ht="24" customHeight="1" x14ac:dyDescent="0.25">
      <c r="A1" s="29" t="s">
        <v>115</v>
      </c>
      <c r="H1" s="11"/>
    </row>
    <row r="2" spans="1:14" ht="24" customHeight="1" x14ac:dyDescent="0.25">
      <c r="A2" s="1" t="s">
        <v>86</v>
      </c>
      <c r="H2" s="11"/>
    </row>
    <row r="3" spans="1:14" ht="24" customHeight="1" x14ac:dyDescent="0.25">
      <c r="A3" s="1" t="s">
        <v>139</v>
      </c>
      <c r="H3" s="11"/>
    </row>
    <row r="4" spans="1:14" ht="24" customHeight="1" x14ac:dyDescent="0.2">
      <c r="H4" s="11"/>
      <c r="M4" s="26" t="s">
        <v>0</v>
      </c>
    </row>
    <row r="5" spans="1:14" ht="24" customHeight="1" x14ac:dyDescent="0.25">
      <c r="C5" s="115" t="s">
        <v>83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4" ht="24" customHeight="1" x14ac:dyDescent="0.2">
      <c r="F6" s="12"/>
      <c r="G6" s="116" t="s">
        <v>25</v>
      </c>
      <c r="H6" s="116"/>
      <c r="I6" s="116"/>
      <c r="J6" s="116"/>
      <c r="K6" s="116"/>
      <c r="L6" s="12"/>
      <c r="M6" s="12"/>
    </row>
    <row r="7" spans="1:14" s="13" customFormat="1" ht="24" customHeight="1" x14ac:dyDescent="0.2">
      <c r="C7" s="12" t="s">
        <v>68</v>
      </c>
      <c r="D7" s="12"/>
      <c r="E7" s="12"/>
      <c r="G7" s="117" t="s">
        <v>94</v>
      </c>
      <c r="H7" s="117"/>
      <c r="I7" s="117"/>
      <c r="J7" s="12"/>
      <c r="L7" s="12"/>
      <c r="M7" s="12"/>
      <c r="N7" s="12"/>
    </row>
    <row r="8" spans="1:14" s="13" customFormat="1" ht="24" customHeight="1" x14ac:dyDescent="0.2">
      <c r="C8" s="13" t="s">
        <v>46</v>
      </c>
      <c r="E8" s="13" t="s">
        <v>69</v>
      </c>
      <c r="G8" s="12" t="s">
        <v>90</v>
      </c>
      <c r="H8" s="14"/>
      <c r="I8" s="13" t="s">
        <v>90</v>
      </c>
      <c r="J8" s="12"/>
      <c r="L8" s="12"/>
      <c r="M8" s="12"/>
      <c r="N8" s="12"/>
    </row>
    <row r="9" spans="1:14" ht="24" customHeight="1" x14ac:dyDescent="0.2">
      <c r="A9" s="13"/>
      <c r="B9" s="15"/>
      <c r="C9" s="27" t="s">
        <v>48</v>
      </c>
      <c r="D9" s="12"/>
      <c r="E9" s="27" t="s">
        <v>70</v>
      </c>
      <c r="F9" s="12"/>
      <c r="G9" s="52" t="s">
        <v>91</v>
      </c>
      <c r="H9" s="16"/>
      <c r="I9" s="52" t="s">
        <v>110</v>
      </c>
      <c r="J9" s="12"/>
      <c r="K9" s="27" t="s">
        <v>47</v>
      </c>
      <c r="L9" s="12"/>
      <c r="M9" s="27" t="s">
        <v>50</v>
      </c>
      <c r="N9" s="12"/>
    </row>
    <row r="10" spans="1:14" ht="24" customHeight="1" x14ac:dyDescent="0.25">
      <c r="A10" s="29" t="s">
        <v>134</v>
      </c>
      <c r="B10" s="18"/>
      <c r="C10" s="48">
        <v>509090371</v>
      </c>
      <c r="D10" s="48"/>
      <c r="E10" s="48">
        <v>259314755</v>
      </c>
      <c r="F10" s="48"/>
      <c r="G10" s="48">
        <v>69000000</v>
      </c>
      <c r="H10" s="48"/>
      <c r="I10" s="48">
        <v>2000000</v>
      </c>
      <c r="J10" s="48"/>
      <c r="K10" s="48">
        <v>628506433</v>
      </c>
      <c r="L10" s="48"/>
      <c r="M10" s="48">
        <f>SUM(C10:K10)</f>
        <v>1467911559</v>
      </c>
    </row>
    <row r="11" spans="1:14" ht="24" customHeight="1" x14ac:dyDescent="0.2">
      <c r="A11" s="34" t="s">
        <v>161</v>
      </c>
      <c r="B11" s="18"/>
      <c r="C11" s="48">
        <v>44429549</v>
      </c>
      <c r="D11" s="48"/>
      <c r="E11" s="48">
        <v>111073873</v>
      </c>
      <c r="F11" s="48"/>
      <c r="G11" s="48">
        <v>0</v>
      </c>
      <c r="H11" s="48"/>
      <c r="I11" s="48">
        <v>0</v>
      </c>
      <c r="J11" s="48"/>
      <c r="K11" s="48">
        <v>0</v>
      </c>
      <c r="L11" s="48"/>
      <c r="M11" s="48">
        <f>SUM(C11:K11)</f>
        <v>155503422</v>
      </c>
    </row>
    <row r="12" spans="1:14" ht="24" customHeight="1" x14ac:dyDescent="0.2">
      <c r="A12" s="21" t="s">
        <v>160</v>
      </c>
      <c r="B12" s="18"/>
      <c r="C12" s="48">
        <v>0</v>
      </c>
      <c r="D12" s="48"/>
      <c r="E12" s="48">
        <v>0</v>
      </c>
      <c r="F12" s="48"/>
      <c r="G12" s="48">
        <v>0</v>
      </c>
      <c r="H12" s="48"/>
      <c r="I12" s="48">
        <v>0</v>
      </c>
      <c r="J12" s="48"/>
      <c r="K12" s="48">
        <v>-286524690</v>
      </c>
      <c r="L12" s="48"/>
      <c r="M12" s="48">
        <f>SUM(C12:K12)</f>
        <v>-286524690</v>
      </c>
    </row>
    <row r="13" spans="1:14" ht="24" customHeight="1" x14ac:dyDescent="0.2">
      <c r="A13" s="21" t="s">
        <v>74</v>
      </c>
      <c r="B13" s="18"/>
      <c r="C13" s="48">
        <v>0</v>
      </c>
      <c r="D13" s="48"/>
      <c r="E13" s="48">
        <v>0</v>
      </c>
      <c r="F13" s="48"/>
      <c r="G13" s="48">
        <v>0</v>
      </c>
      <c r="H13" s="48"/>
      <c r="I13" s="48">
        <v>0</v>
      </c>
      <c r="J13" s="48"/>
      <c r="K13" s="48">
        <v>292761676</v>
      </c>
      <c r="L13" s="48"/>
      <c r="M13" s="48">
        <f>SUM(C13:K13)</f>
        <v>292761676</v>
      </c>
    </row>
    <row r="14" spans="1:14" ht="24" customHeight="1" thickBot="1" x14ac:dyDescent="0.3">
      <c r="A14" s="17" t="s">
        <v>135</v>
      </c>
      <c r="B14" s="18"/>
      <c r="C14" s="49">
        <f>SUM(C13,C10:C12)</f>
        <v>553519920</v>
      </c>
      <c r="D14" s="50"/>
      <c r="E14" s="49">
        <f>SUM(E13,E10:E12)</f>
        <v>370388628</v>
      </c>
      <c r="F14" s="50"/>
      <c r="G14" s="49">
        <f>SUM(G13,G10:G12)</f>
        <v>69000000</v>
      </c>
      <c r="H14" s="48"/>
      <c r="I14" s="49">
        <f>SUM(I13,I10:I12)</f>
        <v>2000000</v>
      </c>
      <c r="J14" s="48"/>
      <c r="K14" s="49">
        <f>SUM(K13,K10:K12)</f>
        <v>634743419</v>
      </c>
      <c r="L14" s="48"/>
      <c r="M14" s="49">
        <f>SUM(M13,M10:M12)</f>
        <v>1629651967</v>
      </c>
    </row>
    <row r="15" spans="1:14" ht="24" customHeight="1" thickTop="1" x14ac:dyDescent="0.25">
      <c r="A15" s="17"/>
      <c r="B15" s="1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>
        <f>SUM(M14-BS!F72)</f>
        <v>0</v>
      </c>
    </row>
    <row r="16" spans="1:14" ht="24" customHeight="1" x14ac:dyDescent="0.25">
      <c r="A16" s="29" t="s">
        <v>140</v>
      </c>
      <c r="B16" s="18"/>
      <c r="C16" s="48">
        <v>553519920</v>
      </c>
      <c r="D16" s="48"/>
      <c r="E16" s="48">
        <v>370388628</v>
      </c>
      <c r="F16" s="48"/>
      <c r="G16" s="48">
        <v>69000000</v>
      </c>
      <c r="H16" s="48"/>
      <c r="I16" s="48">
        <v>2000000</v>
      </c>
      <c r="J16" s="48"/>
      <c r="K16" s="48">
        <v>634743419</v>
      </c>
      <c r="L16" s="48"/>
      <c r="M16" s="48">
        <f t="shared" ref="M16:M20" si="0">SUM(C16:K16)</f>
        <v>1629651967</v>
      </c>
    </row>
    <row r="17" spans="1:13" ht="24" customHeight="1" x14ac:dyDescent="0.2">
      <c r="A17" s="34" t="s">
        <v>159</v>
      </c>
      <c r="B17" s="18"/>
      <c r="C17" s="48">
        <v>39285717</v>
      </c>
      <c r="D17" s="48"/>
      <c r="E17" s="48">
        <v>97715056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f t="shared" si="0"/>
        <v>137000773</v>
      </c>
    </row>
    <row r="18" spans="1:13" ht="24" customHeight="1" x14ac:dyDescent="0.2">
      <c r="A18" s="21" t="s">
        <v>160</v>
      </c>
      <c r="B18" s="18"/>
      <c r="C18" s="48">
        <v>0</v>
      </c>
      <c r="D18" s="48"/>
      <c r="E18" s="48">
        <v>0</v>
      </c>
      <c r="F18" s="48"/>
      <c r="G18" s="48">
        <v>0</v>
      </c>
      <c r="H18" s="48"/>
      <c r="I18" s="48">
        <v>0</v>
      </c>
      <c r="J18" s="48"/>
      <c r="K18" s="48">
        <v>-261878701</v>
      </c>
      <c r="L18" s="48"/>
      <c r="M18" s="48">
        <f t="shared" si="0"/>
        <v>-261878701</v>
      </c>
    </row>
    <row r="19" spans="1:13" ht="24" customHeight="1" x14ac:dyDescent="0.2">
      <c r="A19" s="21" t="s">
        <v>73</v>
      </c>
      <c r="B19" s="18"/>
      <c r="C19" s="109">
        <v>0</v>
      </c>
      <c r="D19" s="48"/>
      <c r="E19" s="109">
        <v>0</v>
      </c>
      <c r="F19" s="48"/>
      <c r="G19" s="109">
        <v>0</v>
      </c>
      <c r="H19" s="48"/>
      <c r="I19" s="109">
        <v>0</v>
      </c>
      <c r="J19" s="48"/>
      <c r="K19" s="109">
        <f>PL!D23</f>
        <v>141754467</v>
      </c>
      <c r="L19" s="48"/>
      <c r="M19" s="109">
        <f t="shared" si="0"/>
        <v>141754467</v>
      </c>
    </row>
    <row r="20" spans="1:13" ht="24" customHeight="1" x14ac:dyDescent="0.2">
      <c r="A20" s="21" t="s">
        <v>111</v>
      </c>
      <c r="B20" s="18"/>
      <c r="C20" s="110">
        <v>0</v>
      </c>
      <c r="D20" s="48"/>
      <c r="E20" s="110">
        <v>0</v>
      </c>
      <c r="F20" s="48"/>
      <c r="G20" s="110">
        <v>0</v>
      </c>
      <c r="H20" s="48"/>
      <c r="I20" s="110">
        <v>0</v>
      </c>
      <c r="J20" s="48"/>
      <c r="K20" s="110">
        <f>PL!D32</f>
        <v>-2679210</v>
      </c>
      <c r="L20" s="48"/>
      <c r="M20" s="110">
        <f t="shared" si="0"/>
        <v>-2679210</v>
      </c>
    </row>
    <row r="21" spans="1:13" ht="24" customHeight="1" x14ac:dyDescent="0.2">
      <c r="A21" s="21" t="s">
        <v>74</v>
      </c>
      <c r="B21" s="18"/>
      <c r="C21" s="48">
        <f>SUM(C19:C20)</f>
        <v>0</v>
      </c>
      <c r="D21" s="48"/>
      <c r="E21" s="48">
        <f>SUM(E19:E20)</f>
        <v>0</v>
      </c>
      <c r="F21" s="48"/>
      <c r="G21" s="48">
        <f>SUM(G19:G20)</f>
        <v>0</v>
      </c>
      <c r="H21" s="48"/>
      <c r="I21" s="48">
        <f>SUM(I19:I20)</f>
        <v>0</v>
      </c>
      <c r="J21" s="48"/>
      <c r="K21" s="48">
        <f>SUM(K19:K20)</f>
        <v>139075257</v>
      </c>
      <c r="L21" s="48"/>
      <c r="M21" s="48">
        <f>SUM(M19:M20)</f>
        <v>139075257</v>
      </c>
    </row>
    <row r="22" spans="1:13" ht="24" customHeight="1" thickBot="1" x14ac:dyDescent="0.3">
      <c r="A22" s="17" t="s">
        <v>141</v>
      </c>
      <c r="B22" s="18"/>
      <c r="C22" s="49">
        <f>SUM(C21,C16:C18)</f>
        <v>592805637</v>
      </c>
      <c r="D22" s="50"/>
      <c r="E22" s="49">
        <f>SUM(E21,E16:E18)</f>
        <v>468103684</v>
      </c>
      <c r="F22" s="50"/>
      <c r="G22" s="49">
        <f>SUM(G21,G16:G18)</f>
        <v>69000000</v>
      </c>
      <c r="H22" s="48"/>
      <c r="I22" s="49">
        <f>SUM(I21,I16:I18)</f>
        <v>2000000</v>
      </c>
      <c r="J22" s="48"/>
      <c r="K22" s="49">
        <f>SUM(K21,K16:K18)</f>
        <v>511939975</v>
      </c>
      <c r="L22" s="48"/>
      <c r="M22" s="49">
        <f>SUM(M21,M16:M18)</f>
        <v>1643849296</v>
      </c>
    </row>
    <row r="23" spans="1:13" ht="24" customHeight="1" thickTop="1" x14ac:dyDescent="0.25">
      <c r="A23" s="17"/>
      <c r="B23" s="18"/>
      <c r="C23" s="48">
        <f>C22-BS!D65</f>
        <v>0</v>
      </c>
      <c r="D23" s="48"/>
      <c r="E23" s="48">
        <f>E22-BS!D66</f>
        <v>0</v>
      </c>
      <c r="F23" s="48"/>
      <c r="G23" s="48">
        <f>G22-BS!D69</f>
        <v>0</v>
      </c>
      <c r="H23" s="48"/>
      <c r="I23" s="48">
        <f>I22-BS!D70</f>
        <v>0</v>
      </c>
      <c r="J23" s="48"/>
      <c r="K23" s="48">
        <f>K22-BS!D71</f>
        <v>0</v>
      </c>
      <c r="L23" s="48"/>
      <c r="M23" s="48">
        <f>SUM(M22-BS!D72)</f>
        <v>0</v>
      </c>
    </row>
    <row r="24" spans="1:13" ht="24" customHeight="1" x14ac:dyDescent="0.2">
      <c r="A24" s="22" t="s">
        <v>12</v>
      </c>
      <c r="B24" s="22"/>
      <c r="M24" s="78"/>
    </row>
  </sheetData>
  <mergeCells count="3">
    <mergeCell ref="C5:M5"/>
    <mergeCell ref="G6:K6"/>
    <mergeCell ref="G7:I7"/>
  </mergeCells>
  <printOptions horizontalCentered="1"/>
  <pageMargins left="0.56999999999999995" right="0.48" top="0.9055118110236221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topLeftCell="A10" zoomScale="80" zoomScaleNormal="80" zoomScaleSheetLayoutView="80" workbookViewId="0">
      <selection activeCell="A6" sqref="A6"/>
    </sheetView>
  </sheetViews>
  <sheetFormatPr defaultColWidth="9.140625" defaultRowHeight="24" customHeight="1" x14ac:dyDescent="0.2"/>
  <cols>
    <col min="1" max="1" width="60.28515625" style="11" customWidth="1"/>
    <col min="2" max="2" width="1.140625" style="11" customWidth="1"/>
    <col min="3" max="3" width="19.42578125" style="11" customWidth="1"/>
    <col min="4" max="4" width="1.85546875" style="11" customWidth="1"/>
    <col min="5" max="5" width="19.42578125" style="11" customWidth="1"/>
    <col min="6" max="6" width="1.85546875" style="11" customWidth="1"/>
    <col min="7" max="7" width="19.42578125" style="11" customWidth="1"/>
    <col min="8" max="8" width="1.85546875" style="14" customWidth="1"/>
    <col min="9" max="9" width="19.42578125" style="11" customWidth="1"/>
    <col min="10" max="10" width="1.85546875" style="11" customWidth="1"/>
    <col min="11" max="11" width="19.42578125" style="11" customWidth="1"/>
    <col min="12" max="12" width="1.7109375" style="11" customWidth="1"/>
    <col min="13" max="13" width="9.140625" style="11"/>
    <col min="14" max="14" width="17.85546875" style="11" customWidth="1"/>
    <col min="15" max="16384" width="9.140625" style="11"/>
  </cols>
  <sheetData>
    <row r="1" spans="1:12" ht="24" customHeight="1" x14ac:dyDescent="0.25">
      <c r="A1" s="29" t="s">
        <v>115</v>
      </c>
      <c r="H1" s="11"/>
    </row>
    <row r="2" spans="1:12" ht="24" customHeight="1" x14ac:dyDescent="0.25">
      <c r="A2" s="1" t="s">
        <v>87</v>
      </c>
      <c r="H2" s="11"/>
    </row>
    <row r="3" spans="1:12" ht="24" customHeight="1" x14ac:dyDescent="0.25">
      <c r="A3" s="1" t="s">
        <v>139</v>
      </c>
      <c r="H3" s="11"/>
    </row>
    <row r="4" spans="1:12" ht="24" customHeight="1" x14ac:dyDescent="0.2">
      <c r="H4" s="11"/>
      <c r="K4" s="26" t="s">
        <v>0</v>
      </c>
    </row>
    <row r="5" spans="1:12" ht="24" customHeight="1" x14ac:dyDescent="0.25">
      <c r="C5" s="115" t="s">
        <v>54</v>
      </c>
      <c r="D5" s="115"/>
      <c r="E5" s="115"/>
      <c r="F5" s="115"/>
      <c r="G5" s="115"/>
      <c r="H5" s="115"/>
      <c r="I5" s="115"/>
      <c r="J5" s="115"/>
      <c r="K5" s="115"/>
    </row>
    <row r="6" spans="1:12" ht="24" customHeight="1" x14ac:dyDescent="0.2">
      <c r="C6" s="12" t="s">
        <v>68</v>
      </c>
      <c r="D6" s="12"/>
      <c r="E6" s="12"/>
      <c r="F6" s="12"/>
      <c r="G6" s="116" t="s">
        <v>25</v>
      </c>
      <c r="H6" s="116"/>
      <c r="I6" s="116"/>
      <c r="J6" s="12"/>
      <c r="K6" s="12"/>
    </row>
    <row r="7" spans="1:12" s="13" customFormat="1" ht="24" customHeight="1" x14ac:dyDescent="0.2">
      <c r="C7" s="13" t="s">
        <v>46</v>
      </c>
      <c r="E7" s="13" t="s">
        <v>69</v>
      </c>
      <c r="G7" s="12" t="s">
        <v>99</v>
      </c>
      <c r="H7" s="14"/>
      <c r="J7" s="12"/>
      <c r="K7" s="12"/>
      <c r="L7" s="12"/>
    </row>
    <row r="8" spans="1:12" ht="24" customHeight="1" x14ac:dyDescent="0.2">
      <c r="A8" s="13"/>
      <c r="B8" s="15"/>
      <c r="C8" s="27" t="s">
        <v>48</v>
      </c>
      <c r="D8" s="12"/>
      <c r="E8" s="27" t="s">
        <v>70</v>
      </c>
      <c r="F8" s="12"/>
      <c r="G8" s="27" t="s">
        <v>49</v>
      </c>
      <c r="H8" s="16"/>
      <c r="I8" s="27" t="s">
        <v>47</v>
      </c>
      <c r="J8" s="12"/>
      <c r="K8" s="27" t="s">
        <v>50</v>
      </c>
      <c r="L8" s="12"/>
    </row>
    <row r="9" spans="1:12" ht="24" customHeight="1" x14ac:dyDescent="0.25">
      <c r="A9" s="29" t="s">
        <v>134</v>
      </c>
      <c r="B9" s="18"/>
      <c r="C9" s="48">
        <v>509090371</v>
      </c>
      <c r="D9" s="48"/>
      <c r="E9" s="48">
        <v>259314755</v>
      </c>
      <c r="F9" s="48"/>
      <c r="G9" s="48">
        <v>69000000</v>
      </c>
      <c r="H9" s="48"/>
      <c r="I9" s="48">
        <v>566779564</v>
      </c>
      <c r="J9" s="48"/>
      <c r="K9" s="48">
        <f>SUM(C9:I9)</f>
        <v>1404184690</v>
      </c>
    </row>
    <row r="10" spans="1:12" ht="24" customHeight="1" x14ac:dyDescent="0.2">
      <c r="A10" s="34" t="s">
        <v>161</v>
      </c>
      <c r="B10" s="18"/>
      <c r="C10" s="48">
        <v>44429549</v>
      </c>
      <c r="D10" s="48"/>
      <c r="E10" s="48">
        <v>111073873</v>
      </c>
      <c r="F10" s="48"/>
      <c r="G10" s="48">
        <v>0</v>
      </c>
      <c r="H10" s="48"/>
      <c r="I10" s="48">
        <v>0</v>
      </c>
      <c r="J10" s="48"/>
      <c r="K10" s="48">
        <f>SUM(C10:I10)</f>
        <v>155503422</v>
      </c>
    </row>
    <row r="11" spans="1:12" ht="24" customHeight="1" x14ac:dyDescent="0.2">
      <c r="A11" s="21" t="s">
        <v>160</v>
      </c>
      <c r="B11" s="18"/>
      <c r="C11" s="48">
        <v>0</v>
      </c>
      <c r="D11" s="48"/>
      <c r="E11" s="48">
        <v>0</v>
      </c>
      <c r="F11" s="48"/>
      <c r="G11" s="48">
        <v>0</v>
      </c>
      <c r="H11" s="48"/>
      <c r="I11" s="48">
        <v>-286524690</v>
      </c>
      <c r="J11" s="48"/>
      <c r="K11" s="48">
        <f>SUM(C11:I11)</f>
        <v>-286524690</v>
      </c>
    </row>
    <row r="12" spans="1:12" ht="24" customHeight="1" x14ac:dyDescent="0.2">
      <c r="A12" s="21" t="s">
        <v>74</v>
      </c>
      <c r="B12" s="18"/>
      <c r="C12" s="48">
        <v>0</v>
      </c>
      <c r="D12" s="48"/>
      <c r="E12" s="48">
        <v>0</v>
      </c>
      <c r="F12" s="48"/>
      <c r="G12" s="48">
        <v>0</v>
      </c>
      <c r="H12" s="48"/>
      <c r="I12" s="48">
        <v>328935171</v>
      </c>
      <c r="J12" s="48"/>
      <c r="K12" s="48">
        <f>SUM(C12:I12)</f>
        <v>328935171</v>
      </c>
    </row>
    <row r="13" spans="1:12" ht="24" customHeight="1" thickBot="1" x14ac:dyDescent="0.3">
      <c r="A13" s="17" t="s">
        <v>135</v>
      </c>
      <c r="B13" s="18"/>
      <c r="C13" s="49">
        <f>SUM(C12,C9:C11)</f>
        <v>553519920</v>
      </c>
      <c r="D13" s="50"/>
      <c r="E13" s="49">
        <f>SUM(E12,E9:E11)</f>
        <v>370388628</v>
      </c>
      <c r="F13" s="50"/>
      <c r="G13" s="49">
        <f>SUM(G12,G9:G11)</f>
        <v>69000000</v>
      </c>
      <c r="H13" s="48"/>
      <c r="I13" s="49">
        <f>SUM(I12,I9:I11)</f>
        <v>609190045</v>
      </c>
      <c r="J13" s="48"/>
      <c r="K13" s="49">
        <f>SUM(K12,K9:K11)</f>
        <v>1602098593</v>
      </c>
    </row>
    <row r="14" spans="1:12" ht="24" customHeight="1" thickTop="1" x14ac:dyDescent="0.25">
      <c r="A14" s="17"/>
      <c r="B14" s="18"/>
      <c r="C14" s="48"/>
      <c r="D14" s="48"/>
      <c r="E14" s="48"/>
      <c r="F14" s="48"/>
      <c r="G14" s="48"/>
      <c r="H14" s="48"/>
      <c r="I14" s="48"/>
      <c r="J14" s="48"/>
      <c r="K14" s="48">
        <f>K13-BS!J72</f>
        <v>0</v>
      </c>
    </row>
    <row r="15" spans="1:12" ht="24" customHeight="1" x14ac:dyDescent="0.25">
      <c r="A15" s="29" t="s">
        <v>140</v>
      </c>
      <c r="B15" s="18"/>
      <c r="C15" s="48">
        <v>553519920</v>
      </c>
      <c r="D15" s="48"/>
      <c r="E15" s="48">
        <v>370388628</v>
      </c>
      <c r="F15" s="48"/>
      <c r="G15" s="48">
        <v>69000000</v>
      </c>
      <c r="H15" s="48"/>
      <c r="I15" s="48">
        <v>609190045</v>
      </c>
      <c r="J15" s="48"/>
      <c r="K15" s="48">
        <f t="shared" ref="K15:K19" si="0">SUM(C15:I15)</f>
        <v>1602098593</v>
      </c>
    </row>
    <row r="16" spans="1:12" ht="24" customHeight="1" x14ac:dyDescent="0.2">
      <c r="A16" s="34" t="s">
        <v>159</v>
      </c>
      <c r="B16" s="18"/>
      <c r="C16" s="48">
        <v>39285717</v>
      </c>
      <c r="D16" s="48"/>
      <c r="E16" s="48">
        <v>97715056</v>
      </c>
      <c r="F16" s="48"/>
      <c r="G16" s="48">
        <v>0</v>
      </c>
      <c r="H16" s="48"/>
      <c r="I16" s="48">
        <v>0</v>
      </c>
      <c r="J16" s="48"/>
      <c r="K16" s="48">
        <f t="shared" si="0"/>
        <v>137000773</v>
      </c>
    </row>
    <row r="17" spans="1:11" ht="24" customHeight="1" x14ac:dyDescent="0.2">
      <c r="A17" s="21" t="s">
        <v>160</v>
      </c>
      <c r="B17" s="18"/>
      <c r="C17" s="48">
        <v>0</v>
      </c>
      <c r="D17" s="48"/>
      <c r="E17" s="48">
        <v>0</v>
      </c>
      <c r="F17" s="48"/>
      <c r="G17" s="48">
        <v>0</v>
      </c>
      <c r="H17" s="48"/>
      <c r="I17" s="48">
        <v>-261878701</v>
      </c>
      <c r="J17" s="48"/>
      <c r="K17" s="48">
        <f t="shared" si="0"/>
        <v>-261878701</v>
      </c>
    </row>
    <row r="18" spans="1:11" ht="24" customHeight="1" x14ac:dyDescent="0.2">
      <c r="A18" s="21" t="s">
        <v>73</v>
      </c>
      <c r="B18" s="18"/>
      <c r="C18" s="109">
        <v>0</v>
      </c>
      <c r="D18" s="48"/>
      <c r="E18" s="109">
        <v>0</v>
      </c>
      <c r="F18" s="48"/>
      <c r="G18" s="109">
        <v>0</v>
      </c>
      <c r="H18" s="48"/>
      <c r="I18" s="109">
        <f>PL!H23</f>
        <v>132090167</v>
      </c>
      <c r="J18" s="48"/>
      <c r="K18" s="109">
        <f t="shared" si="0"/>
        <v>132090167</v>
      </c>
    </row>
    <row r="19" spans="1:11" ht="24" customHeight="1" x14ac:dyDescent="0.2">
      <c r="A19" s="21" t="s">
        <v>111</v>
      </c>
      <c r="B19" s="18"/>
      <c r="C19" s="110">
        <v>0</v>
      </c>
      <c r="D19" s="48"/>
      <c r="E19" s="110">
        <v>0</v>
      </c>
      <c r="F19" s="48"/>
      <c r="G19" s="110">
        <v>0</v>
      </c>
      <c r="H19" s="48"/>
      <c r="I19" s="110">
        <f>PL!H32</f>
        <v>-2959456</v>
      </c>
      <c r="J19" s="48"/>
      <c r="K19" s="110">
        <f t="shared" si="0"/>
        <v>-2959456</v>
      </c>
    </row>
    <row r="20" spans="1:11" ht="24" customHeight="1" x14ac:dyDescent="0.2">
      <c r="A20" s="21" t="s">
        <v>74</v>
      </c>
      <c r="B20" s="18"/>
      <c r="C20" s="48">
        <f>SUM(C18:C19)</f>
        <v>0</v>
      </c>
      <c r="D20" s="48"/>
      <c r="E20" s="48">
        <f>SUM(E18:E19)</f>
        <v>0</v>
      </c>
      <c r="F20" s="48"/>
      <c r="G20" s="48">
        <f>SUM(G18:G19)</f>
        <v>0</v>
      </c>
      <c r="H20" s="48"/>
      <c r="I20" s="48">
        <f>SUM(I18:I19)</f>
        <v>129130711</v>
      </c>
      <c r="J20" s="48"/>
      <c r="K20" s="48">
        <f>SUM(K18:K19)</f>
        <v>129130711</v>
      </c>
    </row>
    <row r="21" spans="1:11" ht="24" customHeight="1" thickBot="1" x14ac:dyDescent="0.3">
      <c r="A21" s="17" t="s">
        <v>141</v>
      </c>
      <c r="B21" s="18"/>
      <c r="C21" s="49">
        <f>SUM(C20,C15:C17)</f>
        <v>592805637</v>
      </c>
      <c r="D21" s="50"/>
      <c r="E21" s="49">
        <f>SUM(E20,E15:E17)</f>
        <v>468103684</v>
      </c>
      <c r="F21" s="50"/>
      <c r="G21" s="49">
        <f>SUM(G20,G15:G17)</f>
        <v>69000000</v>
      </c>
      <c r="H21" s="48"/>
      <c r="I21" s="49">
        <f>SUM(I20,I15:I17)</f>
        <v>476442055</v>
      </c>
      <c r="J21" s="48"/>
      <c r="K21" s="49">
        <f>SUM(K20,K15:K17)</f>
        <v>1606351376</v>
      </c>
    </row>
    <row r="22" spans="1:11" ht="24" customHeight="1" thickTop="1" x14ac:dyDescent="0.25">
      <c r="A22" s="17"/>
      <c r="B22" s="18"/>
      <c r="C22" s="48">
        <f>C21-BS!H65</f>
        <v>0</v>
      </c>
      <c r="D22" s="48"/>
      <c r="E22" s="48">
        <f>E21-BS!H66</f>
        <v>0</v>
      </c>
      <c r="F22" s="48"/>
      <c r="G22" s="48">
        <f>G21-BS!H69</f>
        <v>0</v>
      </c>
      <c r="H22" s="48"/>
      <c r="I22" s="48">
        <f>I21-BS!H71</f>
        <v>0</v>
      </c>
      <c r="J22" s="48"/>
      <c r="K22" s="48">
        <f>K21-BS!H72</f>
        <v>0</v>
      </c>
    </row>
    <row r="23" spans="1:11" ht="24" customHeight="1" x14ac:dyDescent="0.2">
      <c r="A23" s="22" t="s">
        <v>12</v>
      </c>
      <c r="B23" s="22"/>
    </row>
  </sheetData>
  <mergeCells count="2">
    <mergeCell ref="C5:K5"/>
    <mergeCell ref="G6:I6"/>
  </mergeCells>
  <printOptions horizontalCentered="1"/>
  <pageMargins left="0.39370078740157483" right="0.39370078740157483" top="0.9055118110236221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view="pageBreakPreview" topLeftCell="A62" zoomScale="90" zoomScaleNormal="100" zoomScaleSheetLayoutView="90" workbookViewId="0">
      <selection activeCell="A67" sqref="A67"/>
    </sheetView>
  </sheetViews>
  <sheetFormatPr defaultColWidth="9.140625" defaultRowHeight="24" customHeight="1" x14ac:dyDescent="0.2"/>
  <cols>
    <col min="1" max="1" width="63.85546875" style="59" customWidth="1"/>
    <col min="2" max="2" width="5.7109375" style="59" customWidth="1"/>
    <col min="3" max="3" width="1" style="59" customWidth="1"/>
    <col min="4" max="4" width="17" style="59" customWidth="1"/>
    <col min="5" max="5" width="1.140625" style="59" customWidth="1"/>
    <col min="6" max="6" width="17" style="59" customWidth="1"/>
    <col min="7" max="7" width="1.140625" style="59" customWidth="1"/>
    <col min="8" max="8" width="17" style="59" customWidth="1"/>
    <col min="9" max="9" width="1.140625" style="59" customWidth="1"/>
    <col min="10" max="10" width="17" style="59" customWidth="1"/>
    <col min="11" max="11" width="2.7109375" style="59" customWidth="1"/>
    <col min="12" max="16384" width="9.140625" style="59"/>
  </cols>
  <sheetData>
    <row r="1" spans="1:10" ht="24" customHeight="1" x14ac:dyDescent="0.25">
      <c r="A1" s="29" t="s">
        <v>115</v>
      </c>
      <c r="B1" s="57"/>
      <c r="C1" s="57"/>
      <c r="D1" s="58"/>
      <c r="E1" s="57"/>
      <c r="F1" s="58"/>
      <c r="G1" s="58"/>
      <c r="H1" s="58"/>
      <c r="I1" s="58"/>
      <c r="J1" s="58"/>
    </row>
    <row r="2" spans="1:10" ht="24" customHeight="1" x14ac:dyDescent="0.25">
      <c r="A2" s="56" t="s">
        <v>88</v>
      </c>
      <c r="B2" s="57"/>
      <c r="C2" s="57"/>
      <c r="D2" s="58"/>
      <c r="E2" s="57"/>
      <c r="F2" s="58"/>
      <c r="G2" s="58"/>
      <c r="H2" s="58"/>
      <c r="I2" s="58"/>
      <c r="J2" s="58"/>
    </row>
    <row r="3" spans="1:10" ht="24" customHeight="1" x14ac:dyDescent="0.25">
      <c r="A3" s="56" t="s">
        <v>139</v>
      </c>
      <c r="B3" s="57"/>
      <c r="C3" s="57"/>
      <c r="D3" s="60"/>
      <c r="E3" s="57"/>
      <c r="F3" s="60"/>
      <c r="G3" s="60"/>
      <c r="H3" s="60"/>
      <c r="I3" s="60"/>
      <c r="J3" s="60"/>
    </row>
    <row r="4" spans="1:10" ht="24" customHeight="1" x14ac:dyDescent="0.2">
      <c r="A4" s="118" t="s">
        <v>0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24" customHeight="1" x14ac:dyDescent="0.25">
      <c r="A5" s="56"/>
      <c r="B5" s="57"/>
      <c r="C5" s="57"/>
      <c r="D5" s="119" t="s">
        <v>83</v>
      </c>
      <c r="E5" s="119"/>
      <c r="F5" s="119"/>
      <c r="G5" s="60"/>
      <c r="H5" s="119" t="s">
        <v>54</v>
      </c>
      <c r="I5" s="119"/>
      <c r="J5" s="119"/>
    </row>
    <row r="6" spans="1:10" ht="24" customHeight="1" x14ac:dyDescent="0.2">
      <c r="A6" s="58"/>
      <c r="B6" s="61"/>
      <c r="C6" s="61"/>
      <c r="D6" s="62">
        <v>2019</v>
      </c>
      <c r="E6" s="63"/>
      <c r="F6" s="62">
        <v>2018</v>
      </c>
      <c r="G6" s="60"/>
      <c r="H6" s="62">
        <v>2019</v>
      </c>
      <c r="I6" s="63"/>
      <c r="J6" s="62">
        <v>2018</v>
      </c>
    </row>
    <row r="7" spans="1:10" ht="24" customHeight="1" x14ac:dyDescent="0.25">
      <c r="A7" s="56" t="s">
        <v>37</v>
      </c>
      <c r="B7" s="57"/>
      <c r="C7" s="57"/>
      <c r="D7" s="60"/>
      <c r="E7" s="57"/>
      <c r="F7" s="60"/>
      <c r="G7" s="60"/>
      <c r="H7" s="60"/>
      <c r="I7" s="60"/>
      <c r="J7" s="60"/>
    </row>
    <row r="8" spans="1:10" ht="24" customHeight="1" x14ac:dyDescent="0.2">
      <c r="A8" s="64" t="s">
        <v>76</v>
      </c>
      <c r="B8" s="65"/>
      <c r="C8" s="65"/>
      <c r="D8" s="66">
        <f>PL!D21</f>
        <v>143936593</v>
      </c>
      <c r="E8" s="65"/>
      <c r="F8" s="66">
        <f>PL!F21</f>
        <v>336140073</v>
      </c>
      <c r="G8" s="60"/>
      <c r="H8" s="66">
        <f>PL!H21</f>
        <v>124247654</v>
      </c>
      <c r="I8" s="66"/>
      <c r="J8" s="66">
        <f>PL!J21</f>
        <v>371974200</v>
      </c>
    </row>
    <row r="9" spans="1:10" ht="24" customHeight="1" x14ac:dyDescent="0.2">
      <c r="A9" s="64" t="s">
        <v>100</v>
      </c>
      <c r="B9" s="65"/>
      <c r="C9" s="65"/>
      <c r="D9" s="66"/>
      <c r="E9" s="65"/>
      <c r="F9" s="66"/>
      <c r="G9" s="60"/>
      <c r="H9" s="66"/>
      <c r="I9" s="66"/>
      <c r="J9" s="66"/>
    </row>
    <row r="10" spans="1:10" ht="24" customHeight="1" x14ac:dyDescent="0.2">
      <c r="A10" s="64" t="s">
        <v>60</v>
      </c>
      <c r="B10" s="65"/>
      <c r="C10" s="65"/>
      <c r="D10" s="66"/>
      <c r="E10" s="65"/>
      <c r="F10" s="66"/>
      <c r="G10" s="60"/>
      <c r="H10" s="66"/>
      <c r="I10" s="66"/>
      <c r="J10" s="66"/>
    </row>
    <row r="11" spans="1:10" ht="24" customHeight="1" x14ac:dyDescent="0.2">
      <c r="A11" s="64" t="s">
        <v>61</v>
      </c>
      <c r="B11" s="65"/>
      <c r="C11" s="65"/>
      <c r="D11" s="80">
        <v>220200515</v>
      </c>
      <c r="E11" s="65"/>
      <c r="F11" s="108">
        <v>180001903</v>
      </c>
      <c r="G11" s="60"/>
      <c r="H11" s="66">
        <v>211607864</v>
      </c>
      <c r="I11" s="66"/>
      <c r="J11" s="66">
        <v>171699834</v>
      </c>
    </row>
    <row r="12" spans="1:10" ht="24" customHeight="1" x14ac:dyDescent="0.2">
      <c r="A12" s="64" t="s">
        <v>133</v>
      </c>
      <c r="B12" s="65"/>
      <c r="C12" s="65"/>
      <c r="D12" s="66">
        <v>0</v>
      </c>
      <c r="E12" s="65"/>
      <c r="F12" s="66">
        <v>-18021</v>
      </c>
      <c r="G12" s="60"/>
      <c r="H12" s="66">
        <v>0</v>
      </c>
      <c r="I12" s="66"/>
      <c r="J12" s="66">
        <v>-18021</v>
      </c>
    </row>
    <row r="13" spans="1:10" ht="24" customHeight="1" x14ac:dyDescent="0.2">
      <c r="A13" s="64" t="s">
        <v>164</v>
      </c>
      <c r="B13" s="65"/>
      <c r="C13" s="65"/>
      <c r="D13" s="66">
        <v>2654695</v>
      </c>
      <c r="E13" s="65"/>
      <c r="F13" s="66">
        <v>6469535</v>
      </c>
      <c r="G13" s="60"/>
      <c r="H13" s="66">
        <v>1858689</v>
      </c>
      <c r="I13" s="66"/>
      <c r="J13" s="66">
        <v>5337133</v>
      </c>
    </row>
    <row r="14" spans="1:10" ht="24" customHeight="1" x14ac:dyDescent="0.2">
      <c r="A14" s="34" t="s">
        <v>114</v>
      </c>
      <c r="B14" s="65"/>
      <c r="C14" s="65"/>
      <c r="D14" s="66">
        <v>-226067</v>
      </c>
      <c r="E14" s="65"/>
      <c r="F14" s="66">
        <v>-50002</v>
      </c>
      <c r="G14" s="60"/>
      <c r="H14" s="66">
        <v>0</v>
      </c>
      <c r="I14" s="66"/>
      <c r="J14" s="66">
        <v>0</v>
      </c>
    </row>
    <row r="15" spans="1:10" ht="24" customHeight="1" x14ac:dyDescent="0.2">
      <c r="A15" s="64" t="s">
        <v>169</v>
      </c>
      <c r="B15" s="65"/>
      <c r="C15" s="65"/>
      <c r="D15" s="67">
        <v>-1671835</v>
      </c>
      <c r="E15" s="65"/>
      <c r="F15" s="67">
        <v>597426</v>
      </c>
      <c r="G15" s="60"/>
      <c r="H15" s="67">
        <v>-1671835</v>
      </c>
      <c r="I15" s="66"/>
      <c r="J15" s="67">
        <v>597426</v>
      </c>
    </row>
    <row r="16" spans="1:10" ht="24" customHeight="1" x14ac:dyDescent="0.2">
      <c r="A16" s="64" t="s">
        <v>62</v>
      </c>
      <c r="B16" s="65"/>
      <c r="C16" s="65"/>
      <c r="D16" s="67">
        <v>6274343</v>
      </c>
      <c r="E16" s="65"/>
      <c r="F16" s="67">
        <v>2264109</v>
      </c>
      <c r="G16" s="60"/>
      <c r="H16" s="67">
        <v>6305741</v>
      </c>
      <c r="I16" s="66"/>
      <c r="J16" s="67">
        <v>2018949</v>
      </c>
    </row>
    <row r="17" spans="1:10" ht="24" customHeight="1" x14ac:dyDescent="0.2">
      <c r="A17" s="64" t="s">
        <v>170</v>
      </c>
      <c r="B17" s="65"/>
      <c r="C17" s="65"/>
      <c r="D17" s="67">
        <v>85095</v>
      </c>
      <c r="E17" s="65"/>
      <c r="F17" s="67">
        <v>-799124</v>
      </c>
      <c r="G17" s="60"/>
      <c r="H17" s="67">
        <v>100478</v>
      </c>
      <c r="I17" s="67"/>
      <c r="J17" s="67">
        <v>-797695</v>
      </c>
    </row>
    <row r="18" spans="1:10" ht="24" customHeight="1" x14ac:dyDescent="0.2">
      <c r="A18" s="64" t="s">
        <v>123</v>
      </c>
      <c r="B18" s="65"/>
      <c r="C18" s="65"/>
      <c r="D18" s="67">
        <v>0</v>
      </c>
      <c r="E18" s="65"/>
      <c r="F18" s="67">
        <v>0</v>
      </c>
      <c r="G18" s="60"/>
      <c r="H18" s="67">
        <v>-110198898</v>
      </c>
      <c r="I18" s="67"/>
      <c r="J18" s="67">
        <v>-117998820</v>
      </c>
    </row>
    <row r="19" spans="1:10" ht="24" customHeight="1" x14ac:dyDescent="0.2">
      <c r="A19" s="90" t="s">
        <v>147</v>
      </c>
      <c r="B19" s="65"/>
      <c r="C19" s="65"/>
      <c r="D19" s="67">
        <v>-734885</v>
      </c>
      <c r="E19" s="83"/>
      <c r="F19" s="67">
        <v>981299</v>
      </c>
      <c r="G19" s="84"/>
      <c r="H19" s="67">
        <v>-734885</v>
      </c>
      <c r="I19" s="67"/>
      <c r="J19" s="67">
        <v>981299</v>
      </c>
    </row>
    <row r="20" spans="1:10" ht="24" customHeight="1" x14ac:dyDescent="0.2">
      <c r="A20" s="64" t="s">
        <v>38</v>
      </c>
      <c r="B20" s="65"/>
      <c r="C20" s="65"/>
      <c r="D20" s="68">
        <v>47421584</v>
      </c>
      <c r="E20" s="65"/>
      <c r="F20" s="68">
        <v>32206988</v>
      </c>
      <c r="G20" s="60"/>
      <c r="H20" s="68">
        <v>47315348</v>
      </c>
      <c r="I20" s="67"/>
      <c r="J20" s="68">
        <v>32199592</v>
      </c>
    </row>
    <row r="21" spans="1:10" ht="24" customHeight="1" x14ac:dyDescent="0.2">
      <c r="A21" s="64" t="s">
        <v>105</v>
      </c>
      <c r="B21" s="65"/>
      <c r="C21" s="65"/>
      <c r="D21" s="80"/>
      <c r="E21" s="65"/>
      <c r="F21" s="91"/>
      <c r="G21" s="60"/>
      <c r="H21" s="66"/>
      <c r="I21" s="66"/>
      <c r="J21" s="66"/>
    </row>
    <row r="22" spans="1:10" ht="24" customHeight="1" x14ac:dyDescent="0.2">
      <c r="A22" s="64" t="s">
        <v>106</v>
      </c>
      <c r="B22" s="65"/>
      <c r="C22" s="65"/>
      <c r="D22" s="66">
        <f>SUM(D8:D20)</f>
        <v>417940038</v>
      </c>
      <c r="E22" s="65"/>
      <c r="F22" s="66">
        <f>SUM(F8:F20)</f>
        <v>557794186</v>
      </c>
      <c r="G22" s="60"/>
      <c r="H22" s="66">
        <f>SUM(H8:H20)</f>
        <v>278830156</v>
      </c>
      <c r="I22" s="66"/>
      <c r="J22" s="66">
        <f>SUM(J8:J20)</f>
        <v>465993897</v>
      </c>
    </row>
    <row r="23" spans="1:10" ht="24" customHeight="1" x14ac:dyDescent="0.2">
      <c r="A23" s="64" t="s">
        <v>63</v>
      </c>
      <c r="B23" s="65"/>
      <c r="C23" s="65"/>
      <c r="D23" s="60"/>
      <c r="E23" s="65"/>
      <c r="F23" s="60"/>
      <c r="G23" s="60"/>
      <c r="H23" s="66"/>
      <c r="I23" s="66"/>
      <c r="J23" s="66"/>
    </row>
    <row r="24" spans="1:10" ht="24" customHeight="1" x14ac:dyDescent="0.2">
      <c r="A24" s="64" t="s">
        <v>148</v>
      </c>
      <c r="B24" s="65"/>
      <c r="C24" s="65"/>
      <c r="D24" s="60">
        <v>-10459870</v>
      </c>
      <c r="E24" s="65"/>
      <c r="F24" s="60">
        <v>-5449220</v>
      </c>
      <c r="G24" s="60"/>
      <c r="H24" s="66">
        <v>0</v>
      </c>
      <c r="I24" s="66"/>
      <c r="J24" s="66">
        <v>0</v>
      </c>
    </row>
    <row r="25" spans="1:10" ht="24" customHeight="1" x14ac:dyDescent="0.2">
      <c r="A25" s="64" t="s">
        <v>77</v>
      </c>
      <c r="B25" s="65"/>
      <c r="C25" s="65"/>
      <c r="D25" s="80">
        <v>166687339</v>
      </c>
      <c r="E25" s="65"/>
      <c r="F25" s="108">
        <v>-77237580</v>
      </c>
      <c r="G25" s="60"/>
      <c r="H25" s="66">
        <v>160625044</v>
      </c>
      <c r="I25" s="66"/>
      <c r="J25" s="66">
        <v>-101435554</v>
      </c>
    </row>
    <row r="26" spans="1:10" ht="24" customHeight="1" x14ac:dyDescent="0.2">
      <c r="A26" s="64" t="s">
        <v>39</v>
      </c>
      <c r="B26" s="65"/>
      <c r="C26" s="65"/>
      <c r="D26" s="80">
        <v>-362572026</v>
      </c>
      <c r="E26" s="65"/>
      <c r="F26" s="108">
        <v>80516146</v>
      </c>
      <c r="G26" s="60"/>
      <c r="H26" s="66">
        <v>-371729327</v>
      </c>
      <c r="I26" s="66"/>
      <c r="J26" s="66">
        <v>100706085</v>
      </c>
    </row>
    <row r="27" spans="1:10" ht="24" customHeight="1" x14ac:dyDescent="0.2">
      <c r="A27" s="64" t="s">
        <v>40</v>
      </c>
      <c r="B27" s="65"/>
      <c r="C27" s="65"/>
      <c r="D27" s="80">
        <v>17302321</v>
      </c>
      <c r="E27" s="65"/>
      <c r="F27" s="108">
        <v>-8310230</v>
      </c>
      <c r="G27" s="60"/>
      <c r="H27" s="66">
        <v>17505669</v>
      </c>
      <c r="I27" s="66"/>
      <c r="J27" s="66">
        <v>-7650592</v>
      </c>
    </row>
    <row r="28" spans="1:10" ht="24" customHeight="1" x14ac:dyDescent="0.2">
      <c r="A28" s="64" t="s">
        <v>64</v>
      </c>
      <c r="B28" s="65"/>
      <c r="C28" s="65"/>
      <c r="D28" s="80">
        <v>-23787211</v>
      </c>
      <c r="E28" s="65"/>
      <c r="F28" s="108">
        <v>-35104559</v>
      </c>
      <c r="G28" s="60"/>
      <c r="H28" s="66">
        <v>-23786107</v>
      </c>
      <c r="I28" s="66"/>
      <c r="J28" s="66">
        <v>-34257500</v>
      </c>
    </row>
    <row r="29" spans="1:10" ht="24" customHeight="1" x14ac:dyDescent="0.2">
      <c r="A29" s="64" t="s">
        <v>65</v>
      </c>
      <c r="B29" s="65"/>
      <c r="C29" s="65"/>
      <c r="D29" s="60"/>
      <c r="E29" s="65"/>
      <c r="F29" s="60"/>
      <c r="G29" s="60"/>
      <c r="H29" s="60"/>
      <c r="I29" s="66"/>
      <c r="J29" s="60"/>
    </row>
    <row r="30" spans="1:10" ht="24" customHeight="1" x14ac:dyDescent="0.2">
      <c r="A30" s="64" t="s">
        <v>78</v>
      </c>
      <c r="B30" s="65"/>
      <c r="C30" s="65"/>
      <c r="D30" s="80">
        <v>-74967416</v>
      </c>
      <c r="E30" s="65"/>
      <c r="F30" s="108">
        <v>-106724370</v>
      </c>
      <c r="G30" s="60"/>
      <c r="H30" s="66">
        <v>-61418771</v>
      </c>
      <c r="I30" s="66"/>
      <c r="J30" s="66">
        <v>-137352599</v>
      </c>
    </row>
    <row r="31" spans="1:10" ht="24" customHeight="1" x14ac:dyDescent="0.2">
      <c r="A31" s="64" t="s">
        <v>101</v>
      </c>
      <c r="B31" s="65"/>
      <c r="C31" s="65"/>
      <c r="D31" s="80">
        <v>-1275355</v>
      </c>
      <c r="E31" s="65"/>
      <c r="F31" s="108">
        <v>-635820</v>
      </c>
      <c r="G31" s="60"/>
      <c r="H31" s="80">
        <v>-1165255</v>
      </c>
      <c r="I31" s="66"/>
      <c r="J31" s="108">
        <v>-635820</v>
      </c>
    </row>
    <row r="32" spans="1:10" ht="24" customHeight="1" x14ac:dyDescent="0.2">
      <c r="A32" s="64" t="s">
        <v>41</v>
      </c>
      <c r="B32" s="65"/>
      <c r="C32" s="65"/>
      <c r="D32" s="68">
        <v>-880829</v>
      </c>
      <c r="E32" s="65"/>
      <c r="F32" s="68">
        <v>3872478</v>
      </c>
      <c r="G32" s="60"/>
      <c r="H32" s="68">
        <v>-1076238</v>
      </c>
      <c r="I32" s="67"/>
      <c r="J32" s="68">
        <v>3797875</v>
      </c>
    </row>
    <row r="33" spans="1:10" ht="24" customHeight="1" x14ac:dyDescent="0.2">
      <c r="A33" s="64" t="s">
        <v>162</v>
      </c>
      <c r="B33" s="57"/>
      <c r="C33" s="57"/>
      <c r="D33" s="67">
        <f>SUM(D21:D32)</f>
        <v>127986991</v>
      </c>
      <c r="E33" s="57"/>
      <c r="F33" s="67">
        <f>SUM(F21:F32)</f>
        <v>408721031</v>
      </c>
      <c r="G33" s="60"/>
      <c r="H33" s="67">
        <f>SUM(H21:H32)</f>
        <v>-2214829</v>
      </c>
      <c r="I33" s="67"/>
      <c r="J33" s="67">
        <f>SUM(J21:J32)</f>
        <v>289165792</v>
      </c>
    </row>
    <row r="34" spans="1:10" ht="24" customHeight="1" x14ac:dyDescent="0.2">
      <c r="A34" s="64" t="s">
        <v>102</v>
      </c>
      <c r="B34" s="65"/>
      <c r="C34" s="65"/>
      <c r="D34" s="85">
        <v>-37649942</v>
      </c>
      <c r="E34" s="65"/>
      <c r="F34" s="85">
        <v>-31656055</v>
      </c>
      <c r="G34" s="60"/>
      <c r="H34" s="67">
        <v>-37543706</v>
      </c>
      <c r="I34" s="67"/>
      <c r="J34" s="67">
        <v>-31648659</v>
      </c>
    </row>
    <row r="35" spans="1:10" ht="24" customHeight="1" x14ac:dyDescent="0.2">
      <c r="A35" s="64" t="s">
        <v>103</v>
      </c>
      <c r="B35" s="65"/>
      <c r="C35" s="65"/>
      <c r="D35" s="85">
        <v>-33254718</v>
      </c>
      <c r="E35" s="65"/>
      <c r="F35" s="85">
        <v>-43206096</v>
      </c>
      <c r="G35" s="60"/>
      <c r="H35" s="67">
        <v>-27368646</v>
      </c>
      <c r="I35" s="67"/>
      <c r="J35" s="67">
        <v>-43946400</v>
      </c>
    </row>
    <row r="36" spans="1:10" ht="24" customHeight="1" x14ac:dyDescent="0.25">
      <c r="A36" s="56" t="s">
        <v>163</v>
      </c>
      <c r="B36" s="57"/>
      <c r="C36" s="57"/>
      <c r="D36" s="69">
        <f>SUM(D33:D35)</f>
        <v>57082331</v>
      </c>
      <c r="E36" s="57"/>
      <c r="F36" s="69">
        <f>SUM(F33:F35)</f>
        <v>333858880</v>
      </c>
      <c r="G36" s="60"/>
      <c r="H36" s="69">
        <f>SUM(H33:H35)</f>
        <v>-67127181</v>
      </c>
      <c r="I36" s="67"/>
      <c r="J36" s="69">
        <f>SUM(J33:J35)</f>
        <v>213570733</v>
      </c>
    </row>
    <row r="37" spans="1:10" ht="24" customHeight="1" x14ac:dyDescent="0.2">
      <c r="A37" s="64"/>
      <c r="B37" s="65"/>
      <c r="C37" s="65"/>
      <c r="D37" s="60"/>
      <c r="E37" s="65"/>
      <c r="F37" s="60"/>
      <c r="G37" s="60"/>
      <c r="H37" s="67"/>
      <c r="I37" s="66"/>
      <c r="J37" s="67"/>
    </row>
    <row r="38" spans="1:10" ht="24" customHeight="1" x14ac:dyDescent="0.2">
      <c r="A38" s="70" t="s">
        <v>12</v>
      </c>
      <c r="B38" s="61"/>
      <c r="C38" s="61"/>
      <c r="D38" s="58"/>
      <c r="E38" s="61"/>
      <c r="F38" s="58"/>
      <c r="G38" s="58"/>
      <c r="H38" s="58"/>
      <c r="I38" s="58"/>
      <c r="J38" s="58"/>
    </row>
    <row r="39" spans="1:10" ht="24" customHeight="1" x14ac:dyDescent="0.25">
      <c r="A39" s="29" t="s">
        <v>115</v>
      </c>
      <c r="B39" s="57"/>
      <c r="C39" s="57"/>
      <c r="D39" s="58"/>
      <c r="E39" s="57"/>
      <c r="F39" s="58"/>
      <c r="G39" s="58"/>
      <c r="H39" s="58"/>
      <c r="I39" s="58"/>
      <c r="J39" s="58"/>
    </row>
    <row r="40" spans="1:10" ht="24" customHeight="1" x14ac:dyDescent="0.25">
      <c r="A40" s="56" t="s">
        <v>89</v>
      </c>
      <c r="B40" s="57"/>
      <c r="C40" s="57"/>
      <c r="D40" s="58"/>
      <c r="E40" s="57"/>
      <c r="F40" s="58"/>
      <c r="G40" s="58"/>
      <c r="H40" s="58"/>
      <c r="I40" s="58"/>
      <c r="J40" s="58"/>
    </row>
    <row r="41" spans="1:10" ht="24" customHeight="1" x14ac:dyDescent="0.25">
      <c r="A41" s="56" t="s">
        <v>139</v>
      </c>
      <c r="B41" s="57"/>
      <c r="C41" s="57"/>
      <c r="D41" s="60"/>
      <c r="E41" s="57"/>
      <c r="F41" s="60"/>
      <c r="G41" s="60"/>
      <c r="H41" s="60"/>
      <c r="I41" s="60"/>
      <c r="J41" s="60"/>
    </row>
    <row r="42" spans="1:10" ht="24" customHeight="1" x14ac:dyDescent="0.2">
      <c r="A42" s="118" t="s">
        <v>0</v>
      </c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ht="24" customHeight="1" x14ac:dyDescent="0.25">
      <c r="A43" s="56"/>
      <c r="B43" s="57"/>
      <c r="C43" s="57"/>
      <c r="D43" s="119" t="s">
        <v>83</v>
      </c>
      <c r="E43" s="119"/>
      <c r="F43" s="119"/>
      <c r="G43" s="60"/>
      <c r="H43" s="119" t="s">
        <v>54</v>
      </c>
      <c r="I43" s="119"/>
      <c r="J43" s="119"/>
    </row>
    <row r="44" spans="1:10" ht="24" customHeight="1" x14ac:dyDescent="0.2">
      <c r="A44" s="58"/>
      <c r="B44" s="61"/>
      <c r="C44" s="61"/>
      <c r="D44" s="62">
        <v>2019</v>
      </c>
      <c r="E44" s="63"/>
      <c r="F44" s="62">
        <v>2018</v>
      </c>
      <c r="G44" s="60"/>
      <c r="H44" s="62">
        <v>2019</v>
      </c>
      <c r="I44" s="63"/>
      <c r="J44" s="62">
        <v>2018</v>
      </c>
    </row>
    <row r="45" spans="1:10" ht="24" customHeight="1" x14ac:dyDescent="0.25">
      <c r="A45" s="56" t="s">
        <v>66</v>
      </c>
      <c r="B45" s="57"/>
      <c r="C45" s="57"/>
      <c r="D45" s="60"/>
      <c r="E45" s="57"/>
      <c r="F45" s="60"/>
      <c r="G45" s="60"/>
      <c r="H45" s="66"/>
      <c r="I45" s="66"/>
      <c r="J45" s="66"/>
    </row>
    <row r="46" spans="1:10" ht="24" customHeight="1" x14ac:dyDescent="0.2">
      <c r="A46" s="64" t="s">
        <v>150</v>
      </c>
      <c r="B46" s="65"/>
      <c r="C46" s="65"/>
      <c r="D46" s="66">
        <v>0</v>
      </c>
      <c r="E46" s="65"/>
      <c r="F46" s="66">
        <v>0</v>
      </c>
      <c r="G46" s="60"/>
      <c r="H46" s="66">
        <v>110198898</v>
      </c>
      <c r="I46" s="66"/>
      <c r="J46" s="66">
        <v>117998820</v>
      </c>
    </row>
    <row r="47" spans="1:10" ht="24" customHeight="1" x14ac:dyDescent="0.2">
      <c r="A47" s="64" t="s">
        <v>149</v>
      </c>
      <c r="B47" s="65"/>
      <c r="C47" s="65"/>
      <c r="D47" s="67">
        <v>-332973697</v>
      </c>
      <c r="E47" s="65"/>
      <c r="F47" s="67">
        <v>-476248329</v>
      </c>
      <c r="G47" s="60"/>
      <c r="H47" s="67">
        <v>-313837748</v>
      </c>
      <c r="I47" s="66"/>
      <c r="J47" s="67">
        <v>-472666997</v>
      </c>
    </row>
    <row r="48" spans="1:10" ht="24" customHeight="1" x14ac:dyDescent="0.2">
      <c r="A48" s="64" t="s">
        <v>125</v>
      </c>
      <c r="B48" s="65"/>
      <c r="C48" s="65"/>
      <c r="D48" s="67">
        <v>-4644539</v>
      </c>
      <c r="E48" s="65"/>
      <c r="F48" s="67">
        <v>-3318483</v>
      </c>
      <c r="G48" s="60"/>
      <c r="H48" s="67">
        <v>-4644539</v>
      </c>
      <c r="I48" s="66"/>
      <c r="J48" s="67">
        <v>-3318483</v>
      </c>
    </row>
    <row r="49" spans="1:11" ht="24" customHeight="1" x14ac:dyDescent="0.2">
      <c r="A49" s="64" t="s">
        <v>124</v>
      </c>
      <c r="B49" s="65"/>
      <c r="C49" s="65"/>
      <c r="D49" s="67">
        <v>-160591</v>
      </c>
      <c r="E49" s="65"/>
      <c r="F49" s="67">
        <v>-6219000</v>
      </c>
      <c r="G49" s="60"/>
      <c r="H49" s="67">
        <v>-160591</v>
      </c>
      <c r="I49" s="66"/>
      <c r="J49" s="67">
        <v>-6219000</v>
      </c>
    </row>
    <row r="50" spans="1:11" ht="24" customHeight="1" x14ac:dyDescent="0.2">
      <c r="A50" s="64" t="s">
        <v>126</v>
      </c>
      <c r="B50" s="65"/>
      <c r="C50" s="65"/>
      <c r="D50" s="67">
        <v>4989590</v>
      </c>
      <c r="E50" s="65"/>
      <c r="F50" s="67">
        <v>320047</v>
      </c>
      <c r="G50" s="60"/>
      <c r="H50" s="67">
        <v>4989590</v>
      </c>
      <c r="I50" s="66"/>
      <c r="J50" s="67">
        <v>320047</v>
      </c>
    </row>
    <row r="51" spans="1:11" ht="24" customHeight="1" x14ac:dyDescent="0.25">
      <c r="A51" s="56" t="s">
        <v>117</v>
      </c>
      <c r="B51" s="57"/>
      <c r="C51" s="57"/>
      <c r="D51" s="69">
        <f>SUM(D46:D50)</f>
        <v>-332789237</v>
      </c>
      <c r="E51" s="57"/>
      <c r="F51" s="69">
        <f>SUM(F46:F50)</f>
        <v>-485465765</v>
      </c>
      <c r="G51" s="60"/>
      <c r="H51" s="69">
        <f>SUM(H46:H50)</f>
        <v>-203454390</v>
      </c>
      <c r="I51" s="66"/>
      <c r="J51" s="69">
        <f>SUM(J46:J50)</f>
        <v>-363885613</v>
      </c>
    </row>
    <row r="52" spans="1:11" ht="24" customHeight="1" x14ac:dyDescent="0.25">
      <c r="A52" s="56" t="s">
        <v>104</v>
      </c>
      <c r="B52" s="57"/>
      <c r="C52" s="57"/>
      <c r="D52" s="60"/>
      <c r="E52" s="57"/>
      <c r="F52" s="60"/>
      <c r="G52" s="60"/>
      <c r="H52" s="66"/>
      <c r="I52" s="66"/>
      <c r="J52" s="66"/>
    </row>
    <row r="53" spans="1:11" ht="24" customHeight="1" x14ac:dyDescent="0.2">
      <c r="A53" s="36" t="s">
        <v>153</v>
      </c>
      <c r="B53" s="65"/>
      <c r="C53" s="65"/>
      <c r="D53" s="111">
        <v>2372489000</v>
      </c>
      <c r="E53" s="37"/>
      <c r="F53" s="111">
        <v>3383118447</v>
      </c>
      <c r="G53" s="112"/>
      <c r="H53" s="111">
        <v>2372489000</v>
      </c>
      <c r="I53" s="111"/>
      <c r="J53" s="111">
        <v>3383099900</v>
      </c>
    </row>
    <row r="54" spans="1:11" ht="24" customHeight="1" x14ac:dyDescent="0.2">
      <c r="A54" s="36" t="s">
        <v>154</v>
      </c>
      <c r="B54" s="65"/>
      <c r="C54" s="65"/>
      <c r="D54" s="111">
        <v>-2207508547</v>
      </c>
      <c r="E54" s="37"/>
      <c r="F54" s="111">
        <v>-3200299900</v>
      </c>
      <c r="G54" s="112"/>
      <c r="H54" s="111">
        <v>-2207490000</v>
      </c>
      <c r="I54" s="111"/>
      <c r="J54" s="111">
        <v>-3200299900</v>
      </c>
    </row>
    <row r="55" spans="1:11" ht="24" customHeight="1" x14ac:dyDescent="0.2">
      <c r="A55" s="36" t="s">
        <v>155</v>
      </c>
      <c r="B55" s="65"/>
      <c r="C55" s="65"/>
      <c r="D55" s="111">
        <v>661348725</v>
      </c>
      <c r="E55" s="37"/>
      <c r="F55" s="111">
        <v>828950075</v>
      </c>
      <c r="G55" s="112"/>
      <c r="H55" s="111">
        <v>646024144</v>
      </c>
      <c r="I55" s="111"/>
      <c r="J55" s="111">
        <v>828950075</v>
      </c>
    </row>
    <row r="56" spans="1:11" ht="24" customHeight="1" x14ac:dyDescent="0.2">
      <c r="A56" s="36" t="s">
        <v>156</v>
      </c>
      <c r="B56" s="65"/>
      <c r="C56" s="65"/>
      <c r="D56" s="111">
        <v>-747474785</v>
      </c>
      <c r="E56" s="37"/>
      <c r="F56" s="111">
        <v>-711594643</v>
      </c>
      <c r="G56" s="112"/>
      <c r="H56" s="111">
        <v>-738368395</v>
      </c>
      <c r="I56" s="111"/>
      <c r="J56" s="111">
        <v>-711594643</v>
      </c>
    </row>
    <row r="57" spans="1:11" ht="24" customHeight="1" x14ac:dyDescent="0.2">
      <c r="A57" s="64" t="s">
        <v>109</v>
      </c>
      <c r="B57" s="65"/>
      <c r="C57" s="65"/>
      <c r="D57" s="66">
        <v>-2816816</v>
      </c>
      <c r="E57" s="65"/>
      <c r="F57" s="66">
        <v>-2168613</v>
      </c>
      <c r="G57" s="60"/>
      <c r="H57" s="66">
        <v>-2677540</v>
      </c>
      <c r="I57" s="67"/>
      <c r="J57" s="66">
        <v>-2168613</v>
      </c>
    </row>
    <row r="58" spans="1:11" ht="24" customHeight="1" x14ac:dyDescent="0.2">
      <c r="A58" s="64" t="s">
        <v>42</v>
      </c>
      <c r="B58" s="65"/>
      <c r="C58" s="65"/>
      <c r="D58" s="66">
        <v>580000000</v>
      </c>
      <c r="E58" s="65"/>
      <c r="F58" s="66">
        <v>240000000</v>
      </c>
      <c r="G58" s="60"/>
      <c r="H58" s="66">
        <v>580000000</v>
      </c>
      <c r="I58" s="67"/>
      <c r="J58" s="66">
        <v>240000000</v>
      </c>
    </row>
    <row r="59" spans="1:11" ht="24" customHeight="1" x14ac:dyDescent="0.2">
      <c r="A59" s="64" t="s">
        <v>43</v>
      </c>
      <c r="B59" s="65"/>
      <c r="C59" s="65"/>
      <c r="D59" s="66">
        <v>-258570000</v>
      </c>
      <c r="E59" s="65"/>
      <c r="F59" s="66">
        <v>-254935000</v>
      </c>
      <c r="G59" s="60"/>
      <c r="H59" s="66">
        <v>-258570000</v>
      </c>
      <c r="I59" s="66"/>
      <c r="J59" s="66">
        <v>-254935000</v>
      </c>
    </row>
    <row r="60" spans="1:11" ht="24" customHeight="1" x14ac:dyDescent="0.2">
      <c r="A60" s="64" t="s">
        <v>51</v>
      </c>
      <c r="B60" s="65"/>
      <c r="C60" s="65"/>
      <c r="D60" s="66">
        <v>-261880960</v>
      </c>
      <c r="E60" s="65"/>
      <c r="F60" s="66">
        <v>-286635552</v>
      </c>
      <c r="G60" s="60"/>
      <c r="H60" s="66">
        <v>-261880960</v>
      </c>
      <c r="I60" s="66"/>
      <c r="J60" s="66">
        <v>-286635552</v>
      </c>
    </row>
    <row r="61" spans="1:11" ht="24" customHeight="1" x14ac:dyDescent="0.2">
      <c r="A61" s="64" t="s">
        <v>127</v>
      </c>
      <c r="B61" s="65"/>
      <c r="C61" s="65"/>
      <c r="D61" s="66">
        <v>137000773</v>
      </c>
      <c r="E61" s="65"/>
      <c r="F61" s="66">
        <v>155503422</v>
      </c>
      <c r="G61" s="60"/>
      <c r="H61" s="66">
        <v>137000773</v>
      </c>
      <c r="I61" s="66"/>
      <c r="J61" s="66">
        <v>155503422</v>
      </c>
    </row>
    <row r="62" spans="1:11" ht="24" customHeight="1" x14ac:dyDescent="0.25">
      <c r="A62" s="56" t="s">
        <v>165</v>
      </c>
      <c r="B62" s="57"/>
      <c r="C62" s="57"/>
      <c r="D62" s="69">
        <f>SUM(D53:D61)</f>
        <v>272587390</v>
      </c>
      <c r="E62" s="57"/>
      <c r="F62" s="69">
        <f>SUM(F53:F61)</f>
        <v>151938236</v>
      </c>
      <c r="G62" s="60"/>
      <c r="H62" s="69">
        <f>SUM(H53:H61)</f>
        <v>266527022</v>
      </c>
      <c r="I62" s="66"/>
      <c r="J62" s="69">
        <f>SUM(J53:J61)</f>
        <v>151919689</v>
      </c>
    </row>
    <row r="63" spans="1:11" ht="24" customHeight="1" x14ac:dyDescent="0.25">
      <c r="A63" s="56" t="s">
        <v>128</v>
      </c>
      <c r="B63" s="57"/>
      <c r="C63" s="57"/>
      <c r="D63" s="66">
        <f>SUM(D62,D51,D36)</f>
        <v>-3119516</v>
      </c>
      <c r="E63" s="57"/>
      <c r="F63" s="66">
        <f>SUM(F62,F51,F36)</f>
        <v>331351</v>
      </c>
      <c r="G63" s="60"/>
      <c r="H63" s="66">
        <f>SUM(H62,H51,H36)</f>
        <v>-4054549</v>
      </c>
      <c r="I63" s="66"/>
      <c r="J63" s="66">
        <f>SUM(J62,J51,J36)</f>
        <v>1604809</v>
      </c>
    </row>
    <row r="64" spans="1:11" s="3" customFormat="1" ht="24" customHeight="1" x14ac:dyDescent="0.2">
      <c r="A64" s="103" t="s">
        <v>129</v>
      </c>
      <c r="B64" s="104"/>
      <c r="C64" s="104"/>
      <c r="D64" s="106">
        <v>-31414</v>
      </c>
      <c r="E64" s="105"/>
      <c r="F64" s="106">
        <v>-12055</v>
      </c>
      <c r="G64" s="106"/>
      <c r="H64" s="106">
        <v>-31414</v>
      </c>
      <c r="I64" s="106"/>
      <c r="J64" s="106">
        <v>-12055</v>
      </c>
      <c r="K64" s="19">
        <v>-20</v>
      </c>
    </row>
    <row r="65" spans="1:10" ht="24" customHeight="1" x14ac:dyDescent="0.2">
      <c r="A65" s="64" t="s">
        <v>44</v>
      </c>
      <c r="B65" s="65"/>
      <c r="C65" s="65"/>
      <c r="D65" s="66">
        <v>5055880</v>
      </c>
      <c r="E65" s="65"/>
      <c r="F65" s="66">
        <v>4736584</v>
      </c>
      <c r="G65" s="60"/>
      <c r="H65" s="66">
        <v>4498525</v>
      </c>
      <c r="I65" s="66"/>
      <c r="J65" s="66">
        <v>2905771</v>
      </c>
    </row>
    <row r="66" spans="1:10" ht="24" customHeight="1" thickBot="1" x14ac:dyDescent="0.3">
      <c r="A66" s="56" t="s">
        <v>45</v>
      </c>
      <c r="B66" s="57"/>
      <c r="C66" s="57"/>
      <c r="D66" s="71">
        <f>SUM(D63:D65)</f>
        <v>1904950</v>
      </c>
      <c r="E66" s="57"/>
      <c r="F66" s="71">
        <f>SUM(F63:F65)</f>
        <v>5055880</v>
      </c>
      <c r="G66" s="60"/>
      <c r="H66" s="71">
        <f>SUM(H63:H65)</f>
        <v>412562</v>
      </c>
      <c r="I66" s="66"/>
      <c r="J66" s="71">
        <f>SUM(J63:J65)</f>
        <v>4498525</v>
      </c>
    </row>
    <row r="67" spans="1:10" ht="24" customHeight="1" thickTop="1" x14ac:dyDescent="0.2">
      <c r="A67" s="64"/>
      <c r="B67" s="65"/>
      <c r="C67" s="65"/>
      <c r="D67" s="66">
        <f>SUM(D66-BS!D9)</f>
        <v>0</v>
      </c>
      <c r="E67" s="65"/>
      <c r="F67" s="66">
        <f>SUM(F66-BS!F9)</f>
        <v>0</v>
      </c>
      <c r="G67" s="66"/>
      <c r="H67" s="66">
        <f>SUM(H66-BS!H9)</f>
        <v>0</v>
      </c>
      <c r="I67" s="66"/>
      <c r="J67" s="66">
        <f>SUM(J66-BS!J9)</f>
        <v>0</v>
      </c>
    </row>
    <row r="68" spans="1:10" ht="24" customHeight="1" x14ac:dyDescent="0.25">
      <c r="A68" s="56" t="s">
        <v>67</v>
      </c>
      <c r="B68" s="57"/>
      <c r="C68" s="57"/>
      <c r="D68" s="60"/>
      <c r="E68" s="57"/>
      <c r="F68" s="60"/>
      <c r="G68" s="60"/>
      <c r="H68" s="66"/>
      <c r="I68" s="66"/>
      <c r="J68" s="66"/>
    </row>
    <row r="69" spans="1:10" ht="24" customHeight="1" x14ac:dyDescent="0.2">
      <c r="A69" s="64" t="s">
        <v>151</v>
      </c>
      <c r="B69" s="65"/>
      <c r="C69" s="65"/>
      <c r="D69" s="60"/>
      <c r="E69" s="65"/>
      <c r="F69" s="60"/>
      <c r="G69" s="60"/>
      <c r="H69" s="66"/>
      <c r="I69" s="66"/>
      <c r="J69" s="66"/>
    </row>
    <row r="70" spans="1:10" ht="24" customHeight="1" x14ac:dyDescent="0.2">
      <c r="A70" s="64" t="s">
        <v>166</v>
      </c>
      <c r="B70" s="65"/>
      <c r="C70" s="65"/>
      <c r="D70" s="75">
        <v>-4188165</v>
      </c>
      <c r="E70" s="76"/>
      <c r="F70" s="75">
        <v>4347930</v>
      </c>
      <c r="G70" s="77"/>
      <c r="H70" s="75">
        <v>-3929606</v>
      </c>
      <c r="I70" s="75"/>
      <c r="J70" s="75">
        <v>3415293</v>
      </c>
    </row>
    <row r="71" spans="1:10" ht="24" customHeight="1" x14ac:dyDescent="0.2">
      <c r="A71" s="36" t="s">
        <v>157</v>
      </c>
      <c r="B71" s="65"/>
      <c r="C71" s="65"/>
      <c r="D71" s="75">
        <v>46398375</v>
      </c>
      <c r="E71" s="76"/>
      <c r="F71" s="75">
        <v>0</v>
      </c>
      <c r="G71" s="77"/>
      <c r="H71" s="75">
        <v>44516262</v>
      </c>
      <c r="I71" s="75"/>
      <c r="J71" s="75">
        <v>0</v>
      </c>
    </row>
    <row r="72" spans="1:10" ht="24" customHeight="1" x14ac:dyDescent="0.2">
      <c r="A72" s="70" t="s">
        <v>167</v>
      </c>
      <c r="B72" s="65"/>
      <c r="C72" s="65"/>
      <c r="D72" s="75">
        <v>0</v>
      </c>
      <c r="E72" s="76"/>
      <c r="F72" s="75">
        <v>20176000</v>
      </c>
      <c r="G72" s="77"/>
      <c r="H72" s="75">
        <v>0</v>
      </c>
      <c r="I72" s="75"/>
      <c r="J72" s="75">
        <v>20176000</v>
      </c>
    </row>
    <row r="73" spans="1:10" ht="24" customHeight="1" x14ac:dyDescent="0.2">
      <c r="A73" s="73"/>
      <c r="B73" s="72"/>
      <c r="C73" s="72"/>
      <c r="D73" s="60"/>
      <c r="E73" s="72"/>
      <c r="F73" s="60"/>
      <c r="G73" s="60"/>
      <c r="H73" s="60"/>
      <c r="I73" s="60"/>
      <c r="J73" s="60"/>
    </row>
    <row r="74" spans="1:10" ht="24" customHeight="1" x14ac:dyDescent="0.2">
      <c r="A74" s="64" t="s">
        <v>12</v>
      </c>
      <c r="B74" s="65"/>
      <c r="C74" s="65"/>
      <c r="D74" s="60"/>
      <c r="E74" s="65"/>
      <c r="F74" s="60"/>
      <c r="G74" s="60"/>
      <c r="H74" s="60"/>
      <c r="I74" s="60"/>
      <c r="J74" s="60"/>
    </row>
    <row r="75" spans="1:10" ht="24" customHeight="1" x14ac:dyDescent="0.2">
      <c r="A75" s="60"/>
      <c r="B75" s="61"/>
      <c r="C75" s="61"/>
      <c r="D75" s="74"/>
      <c r="E75" s="61"/>
      <c r="F75" s="74"/>
      <c r="G75" s="60"/>
      <c r="H75" s="60"/>
      <c r="I75" s="60"/>
      <c r="J75" s="60"/>
    </row>
  </sheetData>
  <mergeCells count="6">
    <mergeCell ref="A4:J4"/>
    <mergeCell ref="D5:F5"/>
    <mergeCell ref="H5:J5"/>
    <mergeCell ref="A42:J42"/>
    <mergeCell ref="D43:F43"/>
    <mergeCell ref="H43:J43"/>
  </mergeCells>
  <printOptions horizontalCentered="1"/>
  <pageMargins left="0.8" right="0.19" top="0.78740157480314998" bottom="0.31496062992126" header="0.31496062992126" footer="0.31496062992126"/>
  <pageSetup paperSize="9" scale="65" orientation="portrait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2020-02-20T15:31:31Z</cp:lastPrinted>
  <dcterms:created xsi:type="dcterms:W3CDTF">2010-02-01T03:10:54Z</dcterms:created>
  <dcterms:modified xsi:type="dcterms:W3CDTF">2020-02-25T09:36:52Z</dcterms:modified>
</cp:coreProperties>
</file>